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PLANEA_1NNW7T2\Documents\MIPG\Caracterizacion\Riesgos\R Corrupcion\2023\"/>
    </mc:Choice>
  </mc:AlternateContent>
  <xr:revisionPtr revIDLastSave="0" documentId="13_ncr:1_{5DE1917E-62BA-4364-AB0F-8294D95F3500}" xr6:coauthVersionLast="47" xr6:coauthVersionMax="47" xr10:uidLastSave="{00000000-0000-0000-0000-000000000000}"/>
  <bookViews>
    <workbookView xWindow="-120" yWindow="-120" windowWidth="20730" windowHeight="11160" xr2:uid="{CB2A74E1-A16E-4EE7-AE64-7B60CBADA8EB}"/>
  </bookViews>
  <sheets>
    <sheet name="Publicado" sheetId="25" r:id="rId1"/>
    <sheet name="Consolidado" sheetId="21" r:id="rId2"/>
    <sheet name="Ambiente" sheetId="7" r:id="rId3"/>
    <sheet name="Contratacion-Almac" sheetId="22" r:id="rId4"/>
    <sheet name="Agricultura" sheetId="20" r:id="rId5"/>
    <sheet name="Presupuesto" sheetId="16" r:id="rId6"/>
    <sheet name="Planeacion" sheetId="24" r:id="rId7"/>
    <sheet name="CI Discilinario" sheetId="19" r:id="rId8"/>
    <sheet name="Contabilidad" sheetId="15" r:id="rId9"/>
    <sheet name="Educacion" sheetId="14" r:id="rId10"/>
    <sheet name="Gobierno" sheetId="13" r:id="rId11"/>
    <sheet name="Archivo" sheetId="12" r:id="rId12"/>
    <sheet name="ControlInterno" sheetId="11" r:id="rId13"/>
    <sheet name="Rentas" sheetId="10" r:id="rId14"/>
    <sheet name="Salud" sheetId="1" r:id="rId15"/>
    <sheet name="Minas" sheetId="2" r:id="rId16"/>
    <sheet name="Juridica" sheetId="3" r:id="rId17"/>
    <sheet name="Mujer" sheetId="5" r:id="rId18"/>
    <sheet name="Infraestructura" sheetId="6" r:id="rId19"/>
    <sheet name="GestionRiesgo" sheetId="8" r:id="rId20"/>
    <sheet name="Deportes" sheetId="9"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xlnm.Print_Area" localSheetId="4">Agricultura!$A$1:$U$4</definedName>
    <definedName name="_xlnm.Print_Area" localSheetId="2">Ambiente!$A$1:$U$4</definedName>
    <definedName name="_xlnm.Print_Area" localSheetId="11">Archivo!$A$1:$U$4</definedName>
    <definedName name="_xlnm.Print_Area" localSheetId="7">'CI Discilinario'!$A$1:$U$4</definedName>
    <definedName name="_xlnm.Print_Area" localSheetId="8">Contabilidad!$A$1:$U$3</definedName>
    <definedName name="_xlnm.Print_Area" localSheetId="3">'Contratacion-Almac'!$A$1:$U$4</definedName>
    <definedName name="_xlnm.Print_Area" localSheetId="12">ControlInterno!$A$1:$U$4</definedName>
    <definedName name="_xlnm.Print_Area" localSheetId="20">Deportes!$A$1:$U$3</definedName>
    <definedName name="_xlnm.Print_Area" localSheetId="9">Educacion!$A$1:$U$3</definedName>
    <definedName name="_xlnm.Print_Area" localSheetId="19">GestionRiesgo!$A$1:$U$4</definedName>
    <definedName name="_xlnm.Print_Area" localSheetId="10">Gobierno!$A$1:$U$5</definedName>
    <definedName name="_xlnm.Print_Area" localSheetId="18">Infraestructura!$A$1:$U$3</definedName>
    <definedName name="_xlnm.Print_Area" localSheetId="16">Juridica!$A$1:$U$4</definedName>
    <definedName name="_xlnm.Print_Area" localSheetId="15">Minas!$A$1:$U$4</definedName>
    <definedName name="_xlnm.Print_Area" localSheetId="17">Mujer!$A$1:$U$4</definedName>
    <definedName name="_xlnm.Print_Area" localSheetId="6">Planeacion!$A$1:$U$4</definedName>
    <definedName name="_xlnm.Print_Area" localSheetId="5">Presupuesto!$A$1:$U$6</definedName>
    <definedName name="_xlnm.Print_Area" localSheetId="13">Rentas!$A$1:$U$4</definedName>
    <definedName name="_xlnm.Print_Area" localSheetId="14">Salud!$A$1:$U$4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31" i="25" l="1"/>
  <c r="P31" i="21"/>
  <c r="K31" i="21"/>
  <c r="P109" i="21"/>
  <c r="P112" i="21"/>
  <c r="P100" i="21"/>
  <c r="P102" i="21"/>
  <c r="P105" i="21"/>
  <c r="P95" i="21"/>
  <c r="P91" i="21"/>
  <c r="P83" i="21"/>
  <c r="P86" i="21"/>
  <c r="P78" i="21"/>
  <c r="P73" i="21"/>
  <c r="P68" i="21"/>
  <c r="P63" i="21"/>
  <c r="P62" i="21"/>
  <c r="K52" i="21"/>
  <c r="P51" i="21"/>
  <c r="P49" i="21"/>
  <c r="P50" i="21"/>
  <c r="P48" i="21"/>
  <c r="P11" i="21"/>
  <c r="P12" i="21"/>
  <c r="P13" i="21"/>
  <c r="P14" i="21"/>
  <c r="P15" i="21"/>
  <c r="P10" i="21"/>
  <c r="P117" i="21"/>
  <c r="P116" i="21"/>
  <c r="P113" i="21"/>
  <c r="P52" i="21"/>
  <c r="P43" i="21"/>
  <c r="P38" i="21"/>
  <c r="P33" i="21"/>
  <c r="P28" i="21"/>
  <c r="P24" i="21"/>
  <c r="P128" i="21"/>
  <c r="P127" i="21"/>
  <c r="P126" i="21"/>
  <c r="P6" i="21"/>
  <c r="P5" i="21"/>
  <c r="P4" i="21"/>
  <c r="P131" i="21"/>
  <c r="P130" i="21"/>
  <c r="P129" i="21"/>
  <c r="P143" i="21"/>
  <c r="P142" i="21"/>
  <c r="P144" i="21"/>
  <c r="K157" i="25"/>
  <c r="K150" i="25"/>
  <c r="K149" i="25"/>
  <c r="K148" i="25"/>
  <c r="K143" i="25"/>
  <c r="K138" i="25"/>
  <c r="K137" i="25"/>
  <c r="K136" i="25"/>
  <c r="K135" i="25"/>
  <c r="K134" i="25"/>
  <c r="K133" i="25"/>
  <c r="K132" i="25"/>
  <c r="K131" i="25"/>
  <c r="K124" i="25"/>
  <c r="K123" i="25"/>
  <c r="K122" i="25"/>
  <c r="K119" i="25"/>
  <c r="K118" i="25"/>
  <c r="K115" i="25"/>
  <c r="K110" i="25"/>
  <c r="K106" i="25"/>
  <c r="K103" i="25"/>
  <c r="K100" i="25"/>
  <c r="K98" i="25"/>
  <c r="K94" i="25"/>
  <c r="K89" i="25"/>
  <c r="K86" i="25"/>
  <c r="K81" i="25"/>
  <c r="K76" i="25"/>
  <c r="K71" i="25"/>
  <c r="K66" i="25"/>
  <c r="K65" i="25"/>
  <c r="K60" i="25"/>
  <c r="K59" i="25"/>
  <c r="K58" i="25"/>
  <c r="K57" i="25"/>
  <c r="K51" i="25"/>
  <c r="K50" i="25"/>
  <c r="K49" i="25"/>
  <c r="K48" i="25"/>
  <c r="K43" i="25"/>
  <c r="K38" i="25"/>
  <c r="K33" i="25"/>
  <c r="K28" i="25"/>
  <c r="K24" i="25"/>
  <c r="K23" i="25"/>
  <c r="K22" i="25"/>
  <c r="K21" i="25"/>
  <c r="K20" i="25"/>
  <c r="K19" i="25"/>
  <c r="K18" i="25"/>
  <c r="K17" i="25"/>
  <c r="K16" i="25"/>
  <c r="K15" i="25"/>
  <c r="K14" i="25"/>
  <c r="K13" i="25"/>
  <c r="K12" i="25"/>
  <c r="K11" i="25"/>
  <c r="K10" i="25"/>
  <c r="K9" i="25"/>
  <c r="K6" i="25"/>
  <c r="K5" i="25"/>
  <c r="K4" i="25"/>
  <c r="K131" i="21"/>
  <c r="K130" i="21"/>
  <c r="K129" i="21"/>
  <c r="O5" i="20"/>
  <c r="O6" i="20"/>
  <c r="O4" i="20"/>
  <c r="J6" i="20"/>
  <c r="J5" i="20"/>
  <c r="J4" i="20"/>
  <c r="J4" i="22"/>
  <c r="O4" i="22"/>
  <c r="J5" i="22"/>
  <c r="O5" i="22"/>
  <c r="K144" i="21"/>
  <c r="O6" i="22"/>
  <c r="J6" i="22"/>
  <c r="O7" i="13"/>
  <c r="O6" i="13"/>
  <c r="J7" i="13"/>
  <c r="J6" i="13"/>
  <c r="K128" i="21"/>
  <c r="K127" i="21"/>
  <c r="K126" i="21"/>
  <c r="K125" i="21"/>
  <c r="P125" i="21" s="1"/>
  <c r="K151" i="21"/>
  <c r="P151" i="21" s="1"/>
  <c r="O4" i="24"/>
  <c r="N4" i="24"/>
  <c r="J4" i="24"/>
  <c r="K4" i="21"/>
  <c r="K5" i="21"/>
  <c r="K6" i="21"/>
  <c r="K9" i="21"/>
  <c r="K10" i="21"/>
  <c r="K11" i="21"/>
  <c r="K12" i="21"/>
  <c r="K13" i="21"/>
  <c r="K14" i="21"/>
  <c r="K15" i="21"/>
  <c r="K16" i="21"/>
  <c r="P16" i="21" s="1"/>
  <c r="K17" i="21"/>
  <c r="P17" i="21" s="1"/>
  <c r="K18" i="21"/>
  <c r="P18" i="21" s="1"/>
  <c r="K19" i="21"/>
  <c r="P19" i="21" s="1"/>
  <c r="K20" i="21"/>
  <c r="P20" i="21" s="1"/>
  <c r="K21" i="21"/>
  <c r="P21" i="21" s="1"/>
  <c r="K22" i="21"/>
  <c r="P22" i="21" s="1"/>
  <c r="K23" i="21"/>
  <c r="P23" i="21" s="1"/>
  <c r="K24" i="21"/>
  <c r="K28" i="21"/>
  <c r="K33" i="21"/>
  <c r="K38" i="21"/>
  <c r="K43" i="21"/>
  <c r="K48" i="21"/>
  <c r="K49" i="21"/>
  <c r="K50" i="21"/>
  <c r="K51" i="21"/>
  <c r="K57" i="21"/>
  <c r="P57" i="21" s="1"/>
  <c r="K62" i="21"/>
  <c r="K63" i="21"/>
  <c r="K68" i="21"/>
  <c r="K73" i="21"/>
  <c r="K78" i="21"/>
  <c r="K83" i="21"/>
  <c r="K86" i="21"/>
  <c r="K91" i="21"/>
  <c r="K95" i="21"/>
  <c r="K100" i="21"/>
  <c r="K102" i="21"/>
  <c r="K105" i="21"/>
  <c r="K109" i="21"/>
  <c r="K112" i="21"/>
  <c r="K113" i="21"/>
  <c r="K116" i="21"/>
  <c r="K117" i="21"/>
  <c r="K118" i="21"/>
  <c r="P118" i="21" s="1"/>
  <c r="K132" i="21"/>
  <c r="P132" i="21" s="1"/>
  <c r="K137" i="21"/>
  <c r="P137" i="21" s="1"/>
  <c r="K142" i="21"/>
  <c r="K143" i="21"/>
  <c r="N4" i="19"/>
  <c r="O4" i="19" s="1"/>
  <c r="J4" i="19"/>
  <c r="G4" i="19"/>
  <c r="F4" i="19"/>
  <c r="E4" i="19"/>
  <c r="D4" i="19"/>
  <c r="C4" i="19"/>
  <c r="B4" i="19"/>
  <c r="J4" i="15"/>
  <c r="J9" i="2"/>
  <c r="O21" i="12"/>
  <c r="J21" i="12"/>
  <c r="D21" i="12"/>
  <c r="O17" i="12"/>
  <c r="J17" i="12"/>
  <c r="O5" i="16"/>
  <c r="J5" i="16"/>
  <c r="O4" i="16"/>
  <c r="J4" i="16"/>
  <c r="F6" i="15"/>
  <c r="F5" i="15"/>
  <c r="O4" i="15"/>
  <c r="G4" i="15"/>
  <c r="E4" i="15"/>
  <c r="D4" i="15"/>
  <c r="B4" i="15"/>
  <c r="O12" i="14"/>
  <c r="N12" i="14"/>
  <c r="J12" i="14"/>
  <c r="G12" i="14"/>
  <c r="F12" i="14"/>
  <c r="E12" i="14"/>
  <c r="D12" i="14"/>
  <c r="C12" i="14"/>
  <c r="B12" i="14"/>
  <c r="N11" i="14"/>
  <c r="O11" i="14" s="1"/>
  <c r="J11" i="14"/>
  <c r="G11" i="14"/>
  <c r="F11" i="14"/>
  <c r="E11" i="14"/>
  <c r="D11" i="14"/>
  <c r="C11" i="14"/>
  <c r="B11" i="14"/>
  <c r="N10" i="14"/>
  <c r="O10" i="14" s="1"/>
  <c r="J10" i="14"/>
  <c r="G10" i="14"/>
  <c r="F10" i="14"/>
  <c r="E10" i="14"/>
  <c r="D10" i="14"/>
  <c r="C10" i="14"/>
  <c r="B10" i="14"/>
  <c r="N9" i="14"/>
  <c r="O9" i="14" s="1"/>
  <c r="J9" i="14"/>
  <c r="G9" i="14"/>
  <c r="F9" i="14"/>
  <c r="E9" i="14"/>
  <c r="D9" i="14"/>
  <c r="C9" i="14"/>
  <c r="B9" i="14"/>
  <c r="N8" i="14"/>
  <c r="O8" i="14" s="1"/>
  <c r="J8" i="14"/>
  <c r="G8" i="14"/>
  <c r="F8" i="14"/>
  <c r="E8" i="14"/>
  <c r="D8" i="14"/>
  <c r="C8" i="14"/>
  <c r="B8" i="14"/>
  <c r="N7" i="14"/>
  <c r="O7" i="14" s="1"/>
  <c r="J7" i="14"/>
  <c r="G7" i="14"/>
  <c r="F7" i="14"/>
  <c r="E7" i="14"/>
  <c r="D7" i="14"/>
  <c r="C7" i="14"/>
  <c r="B7" i="14"/>
  <c r="O6" i="14"/>
  <c r="N6" i="14"/>
  <c r="J6" i="14"/>
  <c r="G6" i="14"/>
  <c r="F6" i="14"/>
  <c r="E6" i="14"/>
  <c r="D6" i="14"/>
  <c r="C6" i="14"/>
  <c r="B6" i="14"/>
  <c r="N5" i="14"/>
  <c r="O5" i="14" s="1"/>
  <c r="J5" i="14"/>
  <c r="G5" i="14"/>
  <c r="F5" i="14"/>
  <c r="E5" i="14"/>
  <c r="D5" i="14"/>
  <c r="C5" i="14"/>
  <c r="B5" i="14"/>
  <c r="N4" i="14"/>
  <c r="O4" i="14" s="1"/>
  <c r="J4" i="14"/>
  <c r="G4" i="14"/>
  <c r="F4" i="14"/>
  <c r="E4" i="14"/>
  <c r="D4" i="14"/>
  <c r="C4" i="14"/>
  <c r="B4" i="14"/>
  <c r="O5" i="13"/>
  <c r="J5" i="13"/>
  <c r="N4" i="13"/>
  <c r="O4" i="13" s="1"/>
  <c r="J4" i="13"/>
  <c r="F4" i="13"/>
  <c r="O8" i="12"/>
  <c r="J8" i="12"/>
  <c r="D8" i="12"/>
  <c r="F7" i="12"/>
  <c r="F6" i="12"/>
  <c r="F5" i="12"/>
  <c r="O4" i="12"/>
  <c r="J4" i="12"/>
  <c r="G4" i="12"/>
  <c r="F4" i="12"/>
  <c r="E4" i="12"/>
  <c r="D4" i="12"/>
  <c r="C4" i="12"/>
  <c r="B4" i="12"/>
  <c r="O4" i="11"/>
  <c r="J4" i="11"/>
  <c r="N4" i="10"/>
  <c r="O4" i="10" s="1"/>
  <c r="F10" i="9"/>
  <c r="F9" i="9"/>
  <c r="F8" i="9"/>
  <c r="F7" i="9"/>
  <c r="F6" i="9"/>
  <c r="F5" i="9"/>
  <c r="N4" i="9"/>
  <c r="O4" i="9" s="1"/>
  <c r="J4" i="9"/>
  <c r="G4" i="9"/>
  <c r="F4" i="9"/>
  <c r="E4" i="9"/>
  <c r="D4" i="9"/>
  <c r="C4" i="9"/>
  <c r="B4" i="9"/>
  <c r="O9" i="8"/>
  <c r="J9" i="8"/>
  <c r="O8" i="8"/>
  <c r="J8" i="8"/>
  <c r="O5" i="8"/>
  <c r="J5" i="8"/>
  <c r="O4" i="8"/>
  <c r="J4" i="8"/>
  <c r="D4" i="8"/>
  <c r="C4" i="8"/>
  <c r="B4" i="8"/>
  <c r="F8" i="7"/>
  <c r="F7" i="7"/>
  <c r="F6" i="7"/>
  <c r="F5" i="7"/>
  <c r="N4" i="7"/>
  <c r="G4" i="7"/>
  <c r="F4" i="7"/>
  <c r="D4" i="7"/>
  <c r="C4" i="7"/>
  <c r="B4" i="7"/>
  <c r="J24" i="6"/>
  <c r="J19" i="6"/>
  <c r="J14" i="6"/>
  <c r="J9" i="6"/>
  <c r="J4" i="6"/>
  <c r="N4" i="5"/>
  <c r="O4" i="5" s="1"/>
  <c r="J4" i="5"/>
  <c r="F7" i="3"/>
  <c r="F6" i="3"/>
  <c r="F5" i="3"/>
  <c r="N4" i="3"/>
  <c r="O4" i="3" s="1"/>
  <c r="J4" i="3"/>
  <c r="G4" i="3"/>
  <c r="F4" i="3"/>
  <c r="E4" i="3"/>
  <c r="D4" i="3"/>
  <c r="C4" i="3"/>
  <c r="B4" i="3"/>
  <c r="N4" i="2"/>
  <c r="O4" i="2" s="1"/>
  <c r="J4" i="2"/>
  <c r="C4" i="2"/>
  <c r="B4" i="2"/>
  <c r="N23" i="1"/>
  <c r="O23" i="1" s="1"/>
  <c r="J23" i="1"/>
  <c r="O14" i="1"/>
  <c r="N14" i="1"/>
  <c r="J14" i="1"/>
  <c r="O9" i="1"/>
  <c r="J9" i="1"/>
  <c r="N4" i="1"/>
  <c r="O4" i="1" s="1"/>
  <c r="J4" i="1"/>
  <c r="P9" i="2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ProBook</author>
    <author>PLANEA_1NNW7T2</author>
  </authors>
  <commentList>
    <comment ref="I3" authorId="0" shapeId="0" xr:uid="{91476909-22C1-493D-B9BA-D6DE7A4F2991}">
      <text>
        <r>
          <rPr>
            <b/>
            <sz val="9"/>
            <color indexed="81"/>
            <rFont val="Tahoma"/>
            <family val="2"/>
          </rPr>
          <t>Rara vez</t>
        </r>
        <r>
          <rPr>
            <sz val="9"/>
            <color indexed="81"/>
            <rFont val="Tahoma"/>
            <family val="2"/>
          </rPr>
          <t>: No se ha presentado en los últimos cinco años -</t>
        </r>
        <r>
          <rPr>
            <b/>
            <sz val="9"/>
            <color indexed="81"/>
            <rFont val="Tahoma"/>
            <family val="2"/>
          </rPr>
          <t xml:space="preserve">1
Improbable: </t>
        </r>
        <r>
          <rPr>
            <sz val="9"/>
            <color indexed="81"/>
            <rFont val="Tahoma"/>
            <family val="2"/>
          </rPr>
          <t>Al menos una vez en los últimos cinco años -</t>
        </r>
        <r>
          <rPr>
            <b/>
            <sz val="9"/>
            <color indexed="81"/>
            <rFont val="Tahoma"/>
            <family val="2"/>
          </rPr>
          <t xml:space="preserve">2
Posible: </t>
        </r>
        <r>
          <rPr>
            <sz val="9"/>
            <color indexed="81"/>
            <rFont val="Tahoma"/>
            <family val="2"/>
          </rPr>
          <t>Al menos una vez en los últimos dos años -</t>
        </r>
        <r>
          <rPr>
            <b/>
            <sz val="9"/>
            <color indexed="81"/>
            <rFont val="Tahoma"/>
            <family val="2"/>
          </rPr>
          <t xml:space="preserve">3
Probable: </t>
        </r>
        <r>
          <rPr>
            <sz val="9"/>
            <color indexed="81"/>
            <rFont val="Tahoma"/>
            <family val="2"/>
          </rPr>
          <t>Al menos una vez en el último año -</t>
        </r>
        <r>
          <rPr>
            <b/>
            <sz val="9"/>
            <color indexed="81"/>
            <rFont val="Tahoma"/>
            <family val="2"/>
          </rPr>
          <t xml:space="preserve">4
Casi seguro: </t>
        </r>
        <r>
          <rPr>
            <sz val="9"/>
            <color indexed="81"/>
            <rFont val="Tahoma"/>
            <family val="2"/>
          </rPr>
          <t>Más de una vez al año -</t>
        </r>
        <r>
          <rPr>
            <b/>
            <sz val="9"/>
            <color indexed="81"/>
            <rFont val="Tahoma"/>
            <family val="2"/>
          </rPr>
          <t>5</t>
        </r>
      </text>
    </comment>
    <comment ref="J3" authorId="0" shapeId="0" xr:uid="{26556D10-63E9-47D2-BC0E-1799E1986C3A}">
      <text>
        <r>
          <rPr>
            <b/>
            <sz val="9"/>
            <color indexed="81"/>
            <rFont val="Tahoma"/>
            <family val="2"/>
          </rPr>
          <t>Moderado:    3
Mayor:          4
Catastrófico: 5</t>
        </r>
        <r>
          <rPr>
            <sz val="9"/>
            <color indexed="81"/>
            <rFont val="Tahoma"/>
            <family val="2"/>
          </rPr>
          <t xml:space="preserve">
</t>
        </r>
      </text>
    </comment>
    <comment ref="L3" authorId="1" shapeId="0" xr:uid="{9A793FD9-4758-4DC5-9F7D-D0452AF1F82A}">
      <text>
        <r>
          <rPr>
            <b/>
            <sz val="9"/>
            <color indexed="81"/>
            <rFont val="Tahoma"/>
            <family val="2"/>
          </rPr>
          <t xml:space="preserve">Ningún riesgo de corrupcción podrá
 ser aceptado
</t>
        </r>
        <r>
          <rPr>
            <sz val="9"/>
            <color indexed="81"/>
            <rFont val="Tahoma"/>
            <family val="2"/>
          </rPr>
          <t xml:space="preserve">
</t>
        </r>
        <r>
          <rPr>
            <b/>
            <sz val="9"/>
            <color indexed="81"/>
            <rFont val="Tahoma"/>
            <family val="2"/>
          </rPr>
          <t>Reducir el riesgo</t>
        </r>
        <r>
          <rPr>
            <sz val="9"/>
            <color indexed="81"/>
            <rFont val="Tahoma"/>
            <family val="2"/>
          </rPr>
          <t xml:space="preserve">: Se adoptan medidas para reducir la probabilidad; por lo general conlleva a la implementación de controles.
</t>
        </r>
        <r>
          <rPr>
            <b/>
            <sz val="9"/>
            <color indexed="81"/>
            <rFont val="Tahoma"/>
            <family val="2"/>
          </rPr>
          <t>Evitar el riego:</t>
        </r>
        <r>
          <rPr>
            <sz val="9"/>
            <color indexed="81"/>
            <rFont val="Tahoma"/>
            <family val="2"/>
          </rPr>
          <t xml:space="preserve"> Se abandonan las actividades que dan lugar al riesgo, es decir, no iniciar o no continuar con la actividad que lo provoca.
</t>
        </r>
        <r>
          <rPr>
            <b/>
            <sz val="9"/>
            <color indexed="81"/>
            <rFont val="Tahoma"/>
            <family val="2"/>
          </rPr>
          <t>Compartir el riesgo:</t>
        </r>
        <r>
          <rPr>
            <sz val="9"/>
            <color indexed="81"/>
            <rFont val="Tahoma"/>
            <family val="2"/>
          </rPr>
          <t xml:space="preserve"> Se reduce la probabilidad compartiendo una parte de estos. Los riesgos de corrupción se pueden compartir pero no se puede transferir su responsabilidad.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PLANEA_1NNW7T2</author>
    <author>ProBook</author>
  </authors>
  <commentList>
    <comment ref="M2" authorId="0" shapeId="0" xr:uid="{105C908E-4ED9-42CD-98EA-2159F94BEC5A}">
      <text>
        <r>
          <rPr>
            <sz val="9"/>
            <color indexed="81"/>
            <rFont val="Tahoma"/>
            <family val="2"/>
          </rPr>
          <t>Por cada causa debe existir un control.
Revisar página 48-49 de la guía</t>
        </r>
      </text>
    </comment>
    <comment ref="N2" authorId="0" shapeId="0" xr:uid="{C6BC2650-96AE-4115-89B1-469571652DEE}">
      <text>
        <r>
          <rPr>
            <sz val="9"/>
            <color indexed="81"/>
            <rFont val="Tahoma"/>
            <family val="2"/>
          </rPr>
          <t>Revisar pagina 66 de la guía</t>
        </r>
        <r>
          <rPr>
            <b/>
            <sz val="9"/>
            <color indexed="81"/>
            <rFont val="Tahoma"/>
            <family val="2"/>
          </rPr>
          <t xml:space="preserve">
</t>
        </r>
      </text>
    </comment>
    <comment ref="Q2" authorId="0" shapeId="0" xr:uid="{59273253-8174-4232-95DC-5E964B06C435}">
      <text>
        <r>
          <rPr>
            <sz val="9"/>
            <color indexed="81"/>
            <rFont val="Tahoma"/>
            <family val="2"/>
          </rPr>
          <t>El control debe iniciar con un cargo responsable, o un sistema o una aplicación.</t>
        </r>
      </text>
    </comment>
    <comment ref="R2" authorId="0" shapeId="0" xr:uid="{822A4A6C-2C04-4725-B11E-F4CC20291017}">
      <text>
        <r>
          <rPr>
            <sz val="9"/>
            <color indexed="81"/>
            <rFont val="Tahoma"/>
            <family val="2"/>
          </rPr>
          <t>El control debe tener una periodicidad específica para su realización: diario, mensual, trimestral, etc y su ejecución debe ser oportuna para la mitigación del riesgo.</t>
        </r>
      </text>
    </comment>
    <comment ref="S2" authorId="0" shapeId="0" xr:uid="{3A86F0B6-57B1-40FA-BA4B-6A886EA53EA7}">
      <text>
        <r>
          <rPr>
            <sz val="9"/>
            <color indexed="81"/>
            <rFont val="Tahoma"/>
            <family val="2"/>
          </rPr>
          <t>El control debe tener un propósito (verificar, validar,</t>
        </r>
        <r>
          <rPr>
            <b/>
            <sz val="9"/>
            <color indexed="81"/>
            <rFont val="Tahoma"/>
            <family val="2"/>
          </rPr>
          <t xml:space="preserve"> </t>
        </r>
        <r>
          <rPr>
            <sz val="9"/>
            <color indexed="81"/>
            <rFont val="Tahoma"/>
            <family val="2"/>
          </rPr>
          <t>cotejar, comparar, revisar, etc.) para mitigar la causa de la materialización del riesgo</t>
        </r>
      </text>
    </comment>
    <comment ref="T2" authorId="0" shapeId="0" xr:uid="{EC51E037-56E6-4DD2-99F2-4958982ED25E}">
      <text>
        <r>
          <rPr>
            <sz val="9"/>
            <color indexed="81"/>
            <rFont val="Tahoma"/>
            <family val="2"/>
          </rPr>
          <t>El control debe indicar el cómo se realiza, de tal manera que se pueda evaluar si la fuente de la información que sirve para ejecutar el control, es confiable para mitigar el riesgo.</t>
        </r>
      </text>
    </comment>
    <comment ref="V2" authorId="0" shapeId="0" xr:uid="{4E629D59-AD70-49FB-B2F0-9E79023B43D3}">
      <text>
        <r>
          <rPr>
            <sz val="9"/>
            <color indexed="81"/>
            <rFont val="Tahoma"/>
            <family val="2"/>
          </rPr>
          <t>El control fue realizado por el responsable que se definió, se realizó de acuerdo a la periodicidad definida, se cumplió con el propósito, se dejó la fuente de información, hay explicaciones u observaciones a las desviaciones resultantes de ejecutar el control.</t>
        </r>
      </text>
    </comment>
    <comment ref="I3" authorId="1" shapeId="0" xr:uid="{0A465643-CF60-4B64-A6CC-39B5B596B1EE}">
      <text>
        <r>
          <rPr>
            <b/>
            <sz val="9"/>
            <color indexed="81"/>
            <rFont val="Tahoma"/>
            <family val="2"/>
          </rPr>
          <t>Rara vez</t>
        </r>
        <r>
          <rPr>
            <sz val="9"/>
            <color indexed="81"/>
            <rFont val="Tahoma"/>
            <family val="2"/>
          </rPr>
          <t>: No se ha presentado en los últimos cinco años -</t>
        </r>
        <r>
          <rPr>
            <b/>
            <sz val="9"/>
            <color indexed="81"/>
            <rFont val="Tahoma"/>
            <family val="2"/>
          </rPr>
          <t xml:space="preserve">1
Improbable: </t>
        </r>
        <r>
          <rPr>
            <sz val="9"/>
            <color indexed="81"/>
            <rFont val="Tahoma"/>
            <family val="2"/>
          </rPr>
          <t>Al menos una vez en los últimos cinco años -</t>
        </r>
        <r>
          <rPr>
            <b/>
            <sz val="9"/>
            <color indexed="81"/>
            <rFont val="Tahoma"/>
            <family val="2"/>
          </rPr>
          <t xml:space="preserve">2
Posible: </t>
        </r>
        <r>
          <rPr>
            <sz val="9"/>
            <color indexed="81"/>
            <rFont val="Tahoma"/>
            <family val="2"/>
          </rPr>
          <t>Al menos una vez en los últimos dos años -</t>
        </r>
        <r>
          <rPr>
            <b/>
            <sz val="9"/>
            <color indexed="81"/>
            <rFont val="Tahoma"/>
            <family val="2"/>
          </rPr>
          <t xml:space="preserve">3
Probable: </t>
        </r>
        <r>
          <rPr>
            <sz val="9"/>
            <color indexed="81"/>
            <rFont val="Tahoma"/>
            <family val="2"/>
          </rPr>
          <t>Al menos una vez en el último año -</t>
        </r>
        <r>
          <rPr>
            <b/>
            <sz val="9"/>
            <color indexed="81"/>
            <rFont val="Tahoma"/>
            <family val="2"/>
          </rPr>
          <t xml:space="preserve">4
Casi seguro: </t>
        </r>
        <r>
          <rPr>
            <sz val="9"/>
            <color indexed="81"/>
            <rFont val="Tahoma"/>
            <family val="2"/>
          </rPr>
          <t>Más de una vez al año -</t>
        </r>
        <r>
          <rPr>
            <b/>
            <sz val="9"/>
            <color indexed="81"/>
            <rFont val="Tahoma"/>
            <family val="2"/>
          </rPr>
          <t>5</t>
        </r>
      </text>
    </comment>
    <comment ref="J3" authorId="1" shapeId="0" xr:uid="{534D9F3A-D90F-4522-BD1B-7B338B9CCA90}">
      <text>
        <r>
          <rPr>
            <b/>
            <sz val="9"/>
            <color indexed="81"/>
            <rFont val="Tahoma"/>
            <family val="2"/>
          </rPr>
          <t>Moderado:    3
Mayor:          4
Catastrófico: 5</t>
        </r>
        <r>
          <rPr>
            <sz val="9"/>
            <color indexed="81"/>
            <rFont val="Tahoma"/>
            <family val="2"/>
          </rPr>
          <t xml:space="preserve">
</t>
        </r>
      </text>
    </comment>
    <comment ref="L3" authorId="0" shapeId="0" xr:uid="{71417FF9-946D-4BE2-B9A0-A63B6725CE06}">
      <text>
        <r>
          <rPr>
            <b/>
            <sz val="9"/>
            <color indexed="81"/>
            <rFont val="Tahoma"/>
            <family val="2"/>
          </rPr>
          <t xml:space="preserve">Ningún riesgo de corrupcción podrá
 ser aceptado
</t>
        </r>
        <r>
          <rPr>
            <sz val="9"/>
            <color indexed="81"/>
            <rFont val="Tahoma"/>
            <family val="2"/>
          </rPr>
          <t xml:space="preserve">
</t>
        </r>
        <r>
          <rPr>
            <b/>
            <sz val="9"/>
            <color indexed="81"/>
            <rFont val="Tahoma"/>
            <family val="2"/>
          </rPr>
          <t>Reducir el riesgo</t>
        </r>
        <r>
          <rPr>
            <sz val="9"/>
            <color indexed="81"/>
            <rFont val="Tahoma"/>
            <family val="2"/>
          </rPr>
          <t xml:space="preserve">: Se adoptan medidas para reducir la probabilidad; por lo general conlleva a la implementación de controles.
</t>
        </r>
        <r>
          <rPr>
            <b/>
            <sz val="9"/>
            <color indexed="81"/>
            <rFont val="Tahoma"/>
            <family val="2"/>
          </rPr>
          <t>Evitar el riego:</t>
        </r>
        <r>
          <rPr>
            <sz val="9"/>
            <color indexed="81"/>
            <rFont val="Tahoma"/>
            <family val="2"/>
          </rPr>
          <t xml:space="preserve"> Se abandonan las actividades que dan lugar al riesgo, es decir, no iniciar o no continuar con la actividad que lo provoca.
</t>
        </r>
        <r>
          <rPr>
            <b/>
            <sz val="9"/>
            <color indexed="81"/>
            <rFont val="Tahoma"/>
            <family val="2"/>
          </rPr>
          <t>Compartir el riesgo:</t>
        </r>
        <r>
          <rPr>
            <sz val="9"/>
            <color indexed="81"/>
            <rFont val="Tahoma"/>
            <family val="2"/>
          </rPr>
          <t xml:space="preserve"> Se reduce la probabilidad compartiendo una parte de estos. Los riesgos de corrupción se pueden compartir pero no se puede transferir su responsabilidad.</t>
        </r>
      </text>
    </comment>
    <comment ref="N3" authorId="1" shapeId="0" xr:uid="{B893173C-AECA-4720-B0FE-F1A0DA6CA453}">
      <text>
        <r>
          <rPr>
            <sz val="9"/>
            <color indexed="81"/>
            <rFont val="Tahoma"/>
            <family val="2"/>
          </rPr>
          <t xml:space="preserve">
Rara vez           1
Improbable       2
Posible             3
Probable          4
Casi seguro       5
</t>
        </r>
      </text>
    </comment>
    <comment ref="O3" authorId="1" shapeId="0" xr:uid="{8AA61ED2-5A13-46C5-941E-37CFE0D661CB}">
      <text>
        <r>
          <rPr>
            <b/>
            <sz val="9"/>
            <color indexed="81"/>
            <rFont val="Tahoma"/>
            <family val="2"/>
          </rPr>
          <t>Moderado        3
Mayor              4
Catastrófico    5</t>
        </r>
        <r>
          <rPr>
            <sz val="9"/>
            <color indexed="81"/>
            <rFont val="Tahoma"/>
            <family val="2"/>
          </rPr>
          <t xml:space="preserve">
Tratándose de riesgos de corrupcción, únicamenete hay disminución de probabilidad. Es decir, para el impacto no opera el desplazamiento.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PLANEA_1NNW7T2</author>
    <author>ProBook</author>
  </authors>
  <commentList>
    <comment ref="L2" authorId="0" shapeId="0" xr:uid="{7F8CF986-92FF-4D32-B737-46DC10F151EC}">
      <text>
        <r>
          <rPr>
            <sz val="9"/>
            <color indexed="81"/>
            <rFont val="Tahoma"/>
            <family val="2"/>
          </rPr>
          <t>Por cada causa debe existir un control.
Revisar página 48-49 de la guía</t>
        </r>
      </text>
    </comment>
    <comment ref="M2" authorId="0" shapeId="0" xr:uid="{31EDC8AF-AB1B-4AC2-940F-E6A410A90688}">
      <text>
        <r>
          <rPr>
            <sz val="9"/>
            <color indexed="81"/>
            <rFont val="Tahoma"/>
            <family val="2"/>
          </rPr>
          <t>Revisar pagina 66 de la guía</t>
        </r>
        <r>
          <rPr>
            <b/>
            <sz val="9"/>
            <color indexed="81"/>
            <rFont val="Tahoma"/>
            <family val="2"/>
          </rPr>
          <t xml:space="preserve">
</t>
        </r>
      </text>
    </comment>
    <comment ref="P2" authorId="0" shapeId="0" xr:uid="{380ECC48-F5E5-4152-9DDC-4BBF61F40CA7}">
      <text>
        <r>
          <rPr>
            <sz val="9"/>
            <color indexed="81"/>
            <rFont val="Tahoma"/>
            <family val="2"/>
          </rPr>
          <t>El control debe iniciar con un cargo responsable, o un sistema o una aplicación.</t>
        </r>
      </text>
    </comment>
    <comment ref="Q2" authorId="0" shapeId="0" xr:uid="{D8147C6F-A7EB-4BCF-917A-66CBDF81ABBB}">
      <text>
        <r>
          <rPr>
            <sz val="9"/>
            <color indexed="81"/>
            <rFont val="Tahoma"/>
            <family val="2"/>
          </rPr>
          <t>El control debe tener una periodicidad específica para su realización: diario, mensual, trimestral, etc y su ejecución debe ser oportuna para la mitigación del riesgo.</t>
        </r>
      </text>
    </comment>
    <comment ref="R2" authorId="0" shapeId="0" xr:uid="{2A522BE4-B20A-4114-9EAF-C78D7078D25A}">
      <text>
        <r>
          <rPr>
            <sz val="9"/>
            <color indexed="81"/>
            <rFont val="Tahoma"/>
            <family val="2"/>
          </rPr>
          <t>El control debe tener un propósito (verificar, validar,</t>
        </r>
        <r>
          <rPr>
            <b/>
            <sz val="9"/>
            <color indexed="81"/>
            <rFont val="Tahoma"/>
            <family val="2"/>
          </rPr>
          <t xml:space="preserve"> </t>
        </r>
        <r>
          <rPr>
            <sz val="9"/>
            <color indexed="81"/>
            <rFont val="Tahoma"/>
            <family val="2"/>
          </rPr>
          <t>cotejar, comparar, revisar, etc.) para mitigar la causa de la materialización del riesgo</t>
        </r>
      </text>
    </comment>
    <comment ref="S2" authorId="0" shapeId="0" xr:uid="{AB70D92B-5BAB-4535-8B68-F7288D8EC6F7}">
      <text>
        <r>
          <rPr>
            <sz val="9"/>
            <color indexed="81"/>
            <rFont val="Tahoma"/>
            <family val="2"/>
          </rPr>
          <t>El control debe indicar el cómo se realiza, de tal manera que se pueda evaluar si la fuente de la información que sirve para ejecutar el control, es confiable para mitigar el riesgo.</t>
        </r>
      </text>
    </comment>
    <comment ref="U2" authorId="0" shapeId="0" xr:uid="{E905DAFA-7B39-47D1-8FD1-248F04659CA8}">
      <text>
        <r>
          <rPr>
            <sz val="9"/>
            <color indexed="8"/>
            <rFont val="Tahoma"/>
            <family val="2"/>
          </rPr>
          <t>El control fue realizado por el responsable que se definió, se realizó de acuerdo a la periodicidad definida, se cumplió con el propósito, se dejó la fuente de información, hay explicaciones u observaciones a las desviaciones resultantes de ejecutar el control.</t>
        </r>
      </text>
    </comment>
    <comment ref="H3" authorId="1" shapeId="0" xr:uid="{70264885-03FD-49F6-B8FD-1F5DC8909D77}">
      <text>
        <r>
          <rPr>
            <b/>
            <sz val="9"/>
            <color indexed="81"/>
            <rFont val="Tahoma"/>
            <family val="2"/>
          </rPr>
          <t>Rara vez</t>
        </r>
        <r>
          <rPr>
            <sz val="9"/>
            <color indexed="81"/>
            <rFont val="Tahoma"/>
            <family val="2"/>
          </rPr>
          <t>: No se ha presentado en los últimos cinco años -</t>
        </r>
        <r>
          <rPr>
            <b/>
            <sz val="9"/>
            <color indexed="81"/>
            <rFont val="Tahoma"/>
            <family val="2"/>
          </rPr>
          <t xml:space="preserve">1
Improbable: </t>
        </r>
        <r>
          <rPr>
            <sz val="9"/>
            <color indexed="81"/>
            <rFont val="Tahoma"/>
            <family val="2"/>
          </rPr>
          <t>Al menos una vez en los últimos cinco años -</t>
        </r>
        <r>
          <rPr>
            <b/>
            <sz val="9"/>
            <color indexed="81"/>
            <rFont val="Tahoma"/>
            <family val="2"/>
          </rPr>
          <t xml:space="preserve">2
Posible: </t>
        </r>
        <r>
          <rPr>
            <sz val="9"/>
            <color indexed="81"/>
            <rFont val="Tahoma"/>
            <family val="2"/>
          </rPr>
          <t>Al menos una vez en los últimos dos años -</t>
        </r>
        <r>
          <rPr>
            <b/>
            <sz val="9"/>
            <color indexed="81"/>
            <rFont val="Tahoma"/>
            <family val="2"/>
          </rPr>
          <t xml:space="preserve">3
Probable: </t>
        </r>
        <r>
          <rPr>
            <sz val="9"/>
            <color indexed="81"/>
            <rFont val="Tahoma"/>
            <family val="2"/>
          </rPr>
          <t>Al menos una vez en el último año -</t>
        </r>
        <r>
          <rPr>
            <b/>
            <sz val="9"/>
            <color indexed="81"/>
            <rFont val="Tahoma"/>
            <family val="2"/>
          </rPr>
          <t xml:space="preserve">4
Casi seguro: </t>
        </r>
        <r>
          <rPr>
            <sz val="9"/>
            <color indexed="81"/>
            <rFont val="Tahoma"/>
            <family val="2"/>
          </rPr>
          <t>Más de una vez al año -</t>
        </r>
        <r>
          <rPr>
            <b/>
            <sz val="9"/>
            <color indexed="81"/>
            <rFont val="Tahoma"/>
            <family val="2"/>
          </rPr>
          <t>5</t>
        </r>
      </text>
    </comment>
    <comment ref="I3" authorId="1" shapeId="0" xr:uid="{66896041-BF9E-4C67-B67E-580A74F728CE}">
      <text>
        <r>
          <rPr>
            <b/>
            <sz val="9"/>
            <color indexed="81"/>
            <rFont val="Tahoma"/>
            <family val="2"/>
          </rPr>
          <t>Moderado:    3
Mayor:          4
Catastrófico: 5</t>
        </r>
        <r>
          <rPr>
            <sz val="9"/>
            <color indexed="81"/>
            <rFont val="Tahoma"/>
            <family val="2"/>
          </rPr>
          <t xml:space="preserve">
</t>
        </r>
      </text>
    </comment>
    <comment ref="K3" authorId="0" shapeId="0" xr:uid="{48891AF4-7DE2-46BD-AFC0-248792DDC7AA}">
      <text>
        <r>
          <rPr>
            <b/>
            <sz val="9"/>
            <color indexed="8"/>
            <rFont val="Tahoma"/>
            <family val="2"/>
          </rPr>
          <t xml:space="preserve">Ningún riesgo de corrupcción podrá
</t>
        </r>
        <r>
          <rPr>
            <b/>
            <sz val="9"/>
            <color indexed="8"/>
            <rFont val="Tahoma"/>
            <family val="2"/>
          </rPr>
          <t xml:space="preserve"> ser aceptado
</t>
        </r>
        <r>
          <rPr>
            <sz val="9"/>
            <color indexed="8"/>
            <rFont val="Tahoma"/>
            <family val="2"/>
          </rPr>
          <t xml:space="preserve">
</t>
        </r>
        <r>
          <rPr>
            <b/>
            <sz val="9"/>
            <color indexed="8"/>
            <rFont val="Tahoma"/>
            <family val="2"/>
          </rPr>
          <t>Reducir el riesgo</t>
        </r>
        <r>
          <rPr>
            <sz val="9"/>
            <color indexed="8"/>
            <rFont val="Tahoma"/>
            <family val="2"/>
          </rPr>
          <t xml:space="preserve">: Se adoptan medidas para reducir la probabilidad; por lo general conlleva a la implementación de controles.
</t>
        </r>
        <r>
          <rPr>
            <sz val="9"/>
            <color indexed="8"/>
            <rFont val="Tahoma"/>
            <family val="2"/>
          </rPr>
          <t xml:space="preserve">
</t>
        </r>
        <r>
          <rPr>
            <b/>
            <sz val="9"/>
            <color indexed="8"/>
            <rFont val="Tahoma"/>
            <family val="2"/>
          </rPr>
          <t>Evitar el riego:</t>
        </r>
        <r>
          <rPr>
            <sz val="9"/>
            <color indexed="8"/>
            <rFont val="Tahoma"/>
            <family val="2"/>
          </rPr>
          <t xml:space="preserve"> Se abandonan las actividades que dan lugar al riesgo, es decir, no iniciar o no continuar con la actividad que lo provoca.
</t>
        </r>
        <r>
          <rPr>
            <sz val="9"/>
            <color indexed="8"/>
            <rFont val="Tahoma"/>
            <family val="2"/>
          </rPr>
          <t xml:space="preserve">
</t>
        </r>
        <r>
          <rPr>
            <b/>
            <sz val="9"/>
            <color indexed="8"/>
            <rFont val="Tahoma"/>
            <family val="2"/>
          </rPr>
          <t>Compartir el riesgo:</t>
        </r>
        <r>
          <rPr>
            <sz val="9"/>
            <color indexed="8"/>
            <rFont val="Tahoma"/>
            <family val="2"/>
          </rPr>
          <t xml:space="preserve"> Se reduce la probabilidad compartiendo una parte de estos. Los riesgos de corrupción se pueden compartir pero no se puede transferir su responsabilidad.</t>
        </r>
      </text>
    </comment>
    <comment ref="M3" authorId="1" shapeId="0" xr:uid="{62392DC6-52F8-4417-9D76-83929F73A4EF}">
      <text>
        <r>
          <rPr>
            <sz val="9"/>
            <color indexed="81"/>
            <rFont val="Tahoma"/>
            <family val="2"/>
          </rPr>
          <t xml:space="preserve">
Rara vez           1
Improbable       2
Posible             3
Probable          4
Casi seguro       5
</t>
        </r>
      </text>
    </comment>
    <comment ref="N3" authorId="1" shapeId="0" xr:uid="{6DE91C7D-BB3B-4BCF-A202-41A673A4646C}">
      <text>
        <r>
          <rPr>
            <b/>
            <sz val="9"/>
            <color indexed="81"/>
            <rFont val="Tahoma"/>
            <family val="2"/>
          </rPr>
          <t>Moderado        3
Mayor              4
Catastrófico    5</t>
        </r>
        <r>
          <rPr>
            <sz val="9"/>
            <color indexed="81"/>
            <rFont val="Tahoma"/>
            <family val="2"/>
          </rPr>
          <t xml:space="preserve">
Tratándose de riesgos de corrupcción, únicamenete hay disminución de probabilidad. Es decir, para el impacto no opera el desplazamiento.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PLANEA_1NNW7T2</author>
    <author>ProBook</author>
  </authors>
  <commentList>
    <comment ref="L2" authorId="0" shapeId="0" xr:uid="{6396A30E-8DB5-4671-94AF-C9AFC4179EB5}">
      <text>
        <r>
          <rPr>
            <sz val="9"/>
            <color indexed="81"/>
            <rFont val="Tahoma"/>
            <family val="2"/>
          </rPr>
          <t>Por cada causa debe existir un control.
Revisar página 48-49 de la guía</t>
        </r>
      </text>
    </comment>
    <comment ref="M2" authorId="0" shapeId="0" xr:uid="{DF192496-ED55-49E4-B4BD-FE6B3D358A4D}">
      <text>
        <r>
          <rPr>
            <sz val="9"/>
            <color indexed="81"/>
            <rFont val="Tahoma"/>
            <family val="2"/>
          </rPr>
          <t>Revisar pagina 66 de la guía</t>
        </r>
        <r>
          <rPr>
            <b/>
            <sz val="9"/>
            <color indexed="81"/>
            <rFont val="Tahoma"/>
            <family val="2"/>
          </rPr>
          <t xml:space="preserve">
</t>
        </r>
      </text>
    </comment>
    <comment ref="P2" authorId="0" shapeId="0" xr:uid="{89E48A4C-187A-489B-B619-12532F9C1A17}">
      <text>
        <r>
          <rPr>
            <sz val="9"/>
            <color indexed="81"/>
            <rFont val="Tahoma"/>
            <family val="2"/>
          </rPr>
          <t>El control debe iniciar con un cargo responsable, o un sistema o una aplicación.</t>
        </r>
      </text>
    </comment>
    <comment ref="Q2" authorId="0" shapeId="0" xr:uid="{36568E48-6A8D-4511-A227-5EEBC0625872}">
      <text>
        <r>
          <rPr>
            <sz val="9"/>
            <color indexed="81"/>
            <rFont val="Tahoma"/>
            <family val="2"/>
          </rPr>
          <t>El control debe tener una periodicidad específica para su realización: diario, mensual, trimestral, etc y su ejecución debe ser oportuna para la mitigación del riesgo.</t>
        </r>
      </text>
    </comment>
    <comment ref="R2" authorId="0" shapeId="0" xr:uid="{3CB221F4-3E15-4B7C-BF17-DE66F35355CD}">
      <text>
        <r>
          <rPr>
            <sz val="9"/>
            <color indexed="81"/>
            <rFont val="Tahoma"/>
            <family val="2"/>
          </rPr>
          <t>El control debe tener un propósito (verificar, validar,</t>
        </r>
        <r>
          <rPr>
            <b/>
            <sz val="9"/>
            <color indexed="81"/>
            <rFont val="Tahoma"/>
            <family val="2"/>
          </rPr>
          <t xml:space="preserve"> </t>
        </r>
        <r>
          <rPr>
            <sz val="9"/>
            <color indexed="81"/>
            <rFont val="Tahoma"/>
            <family val="2"/>
          </rPr>
          <t>cotejar, comparar, revisar, etc.) para mitigar la causa de la materialización del riesgo</t>
        </r>
      </text>
    </comment>
    <comment ref="S2" authorId="0" shapeId="0" xr:uid="{460D91DD-6492-4923-BFD5-37C11665DD84}">
      <text>
        <r>
          <rPr>
            <sz val="9"/>
            <color indexed="81"/>
            <rFont val="Tahoma"/>
            <family val="2"/>
          </rPr>
          <t>El control debe indicar el cómo se realiza, de tal manera que se pueda evaluar si la fuente de la información que sirve para ejecutar el control, es confiable para mitigar el riesgo.</t>
        </r>
      </text>
    </comment>
    <comment ref="U2" authorId="0" shapeId="0" xr:uid="{5F8591D5-7203-4806-A2DC-DC31F5A8444E}">
      <text>
        <r>
          <rPr>
            <sz val="9"/>
            <color indexed="81"/>
            <rFont val="Tahoma"/>
            <family val="2"/>
          </rPr>
          <t>El control fue realizado por el responsable que se definió, se realizó de acuerdo a la periodicidad definida, se cumplió con el propósito, se dejó la fuente de información, hay explicaciones u observaciones a las desviaciones resultantes de ejecutar el control.</t>
        </r>
      </text>
    </comment>
    <comment ref="H3" authorId="1" shapeId="0" xr:uid="{5BDD4AA8-D5BE-45A2-B3BB-370D91AB6370}">
      <text>
        <r>
          <rPr>
            <b/>
            <sz val="9"/>
            <color indexed="81"/>
            <rFont val="Tahoma"/>
            <family val="2"/>
          </rPr>
          <t>Rara vez</t>
        </r>
        <r>
          <rPr>
            <sz val="9"/>
            <color indexed="81"/>
            <rFont val="Tahoma"/>
            <family val="2"/>
          </rPr>
          <t>: No se ha presentado en los últimos cinco años -</t>
        </r>
        <r>
          <rPr>
            <b/>
            <sz val="9"/>
            <color indexed="81"/>
            <rFont val="Tahoma"/>
            <family val="2"/>
          </rPr>
          <t xml:space="preserve">1
Improbable: </t>
        </r>
        <r>
          <rPr>
            <sz val="9"/>
            <color indexed="81"/>
            <rFont val="Tahoma"/>
            <family val="2"/>
          </rPr>
          <t>Al menos una vez en los últimos cinco años -</t>
        </r>
        <r>
          <rPr>
            <b/>
            <sz val="9"/>
            <color indexed="81"/>
            <rFont val="Tahoma"/>
            <family val="2"/>
          </rPr>
          <t xml:space="preserve">2
Posible: </t>
        </r>
        <r>
          <rPr>
            <sz val="9"/>
            <color indexed="81"/>
            <rFont val="Tahoma"/>
            <family val="2"/>
          </rPr>
          <t>Al menos una vez en los últimos dos años -</t>
        </r>
        <r>
          <rPr>
            <b/>
            <sz val="9"/>
            <color indexed="81"/>
            <rFont val="Tahoma"/>
            <family val="2"/>
          </rPr>
          <t xml:space="preserve">3
Probable: </t>
        </r>
        <r>
          <rPr>
            <sz val="9"/>
            <color indexed="81"/>
            <rFont val="Tahoma"/>
            <family val="2"/>
          </rPr>
          <t>Al menos una vez en el último año -</t>
        </r>
        <r>
          <rPr>
            <b/>
            <sz val="9"/>
            <color indexed="81"/>
            <rFont val="Tahoma"/>
            <family val="2"/>
          </rPr>
          <t xml:space="preserve">4
Casi seguro: </t>
        </r>
        <r>
          <rPr>
            <sz val="9"/>
            <color indexed="81"/>
            <rFont val="Tahoma"/>
            <family val="2"/>
          </rPr>
          <t>Más de una vez al año -</t>
        </r>
        <r>
          <rPr>
            <b/>
            <sz val="9"/>
            <color indexed="81"/>
            <rFont val="Tahoma"/>
            <family val="2"/>
          </rPr>
          <t>5</t>
        </r>
      </text>
    </comment>
    <comment ref="I3" authorId="1" shapeId="0" xr:uid="{DE1335B7-4A47-4663-86D1-081247289026}">
      <text>
        <r>
          <rPr>
            <b/>
            <sz val="9"/>
            <color indexed="81"/>
            <rFont val="Tahoma"/>
            <family val="2"/>
          </rPr>
          <t>Moderado:    3
Mayor:          4
Catastrófico: 5</t>
        </r>
        <r>
          <rPr>
            <sz val="9"/>
            <color indexed="81"/>
            <rFont val="Tahoma"/>
            <family val="2"/>
          </rPr>
          <t xml:space="preserve">
</t>
        </r>
      </text>
    </comment>
    <comment ref="K3" authorId="0" shapeId="0" xr:uid="{C0B8D617-D38E-44AB-8E65-81133E68CF51}">
      <text>
        <r>
          <rPr>
            <b/>
            <sz val="9"/>
            <color indexed="81"/>
            <rFont val="Tahoma"/>
            <family val="2"/>
          </rPr>
          <t xml:space="preserve">Ningún riesgo de corrupcción podrá
 ser aceptado
</t>
        </r>
        <r>
          <rPr>
            <sz val="9"/>
            <color indexed="81"/>
            <rFont val="Tahoma"/>
            <family val="2"/>
          </rPr>
          <t xml:space="preserve">
</t>
        </r>
        <r>
          <rPr>
            <b/>
            <sz val="9"/>
            <color indexed="81"/>
            <rFont val="Tahoma"/>
            <family val="2"/>
          </rPr>
          <t>Reducir el riesgo</t>
        </r>
        <r>
          <rPr>
            <sz val="9"/>
            <color indexed="81"/>
            <rFont val="Tahoma"/>
            <family val="2"/>
          </rPr>
          <t xml:space="preserve">: Se adoptan medidas para reducir la probabilidad; por lo general conlleva a la implementación de controles.
</t>
        </r>
        <r>
          <rPr>
            <b/>
            <sz val="9"/>
            <color indexed="81"/>
            <rFont val="Tahoma"/>
            <family val="2"/>
          </rPr>
          <t>Evitar el riego:</t>
        </r>
        <r>
          <rPr>
            <sz val="9"/>
            <color indexed="81"/>
            <rFont val="Tahoma"/>
            <family val="2"/>
          </rPr>
          <t xml:space="preserve"> Se abandonan las actividades que dan lugar al riesgo, es decir, no iniciar o no continuar con la actividad que lo provoca.
</t>
        </r>
        <r>
          <rPr>
            <b/>
            <sz val="9"/>
            <color indexed="81"/>
            <rFont val="Tahoma"/>
            <family val="2"/>
          </rPr>
          <t>Compartir el riesgo:</t>
        </r>
        <r>
          <rPr>
            <sz val="9"/>
            <color indexed="81"/>
            <rFont val="Tahoma"/>
            <family val="2"/>
          </rPr>
          <t xml:space="preserve"> Se reduce la probabilidad compartiendo una parte de estos. Los riesgos de corrupción se pueden compartir pero no se puede transferir su responsabilidad.</t>
        </r>
      </text>
    </comment>
    <comment ref="M3" authorId="1" shapeId="0" xr:uid="{55C58045-0775-46D7-99E5-EC9A05F40BEA}">
      <text>
        <r>
          <rPr>
            <sz val="9"/>
            <color indexed="81"/>
            <rFont val="Tahoma"/>
            <family val="2"/>
          </rPr>
          <t xml:space="preserve">
Rara vez           1
Improbable       2
Posible             3
Probable          4
Casi seguro       5
</t>
        </r>
      </text>
    </comment>
    <comment ref="N3" authorId="1" shapeId="0" xr:uid="{44151C56-AE04-4EA5-8E2B-2D27C9C6BC8D}">
      <text>
        <r>
          <rPr>
            <b/>
            <sz val="9"/>
            <color indexed="81"/>
            <rFont val="Tahoma"/>
            <family val="2"/>
          </rPr>
          <t>Moderado        3
Mayor              4
Catastrófico    5</t>
        </r>
        <r>
          <rPr>
            <sz val="9"/>
            <color indexed="81"/>
            <rFont val="Tahoma"/>
            <family val="2"/>
          </rPr>
          <t xml:space="preserve">
Tratándose de riesgos de corrupcción, únicamenete hay disminución de probabilidad. Es decir, para el impacto no opera el desplazamiento.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PLANEA_1NNW7T2</author>
    <author>ProBook</author>
  </authors>
  <commentList>
    <comment ref="L2" authorId="0" shapeId="0" xr:uid="{70E0813D-2436-4992-9AE9-D99555383650}">
      <text>
        <r>
          <rPr>
            <sz val="9"/>
            <color indexed="81"/>
            <rFont val="Tahoma"/>
            <family val="2"/>
          </rPr>
          <t>Por cada causa debe existir un control.
Revisar página 48-49 de la guía</t>
        </r>
      </text>
    </comment>
    <comment ref="M2" authorId="0" shapeId="0" xr:uid="{DBD2C63D-499A-4AC7-B436-D916D67CABC7}">
      <text>
        <r>
          <rPr>
            <sz val="9"/>
            <color indexed="81"/>
            <rFont val="Tahoma"/>
            <family val="2"/>
          </rPr>
          <t>Revisar pagina 66 de la guía</t>
        </r>
        <r>
          <rPr>
            <b/>
            <sz val="9"/>
            <color indexed="81"/>
            <rFont val="Tahoma"/>
            <family val="2"/>
          </rPr>
          <t xml:space="preserve">
</t>
        </r>
      </text>
    </comment>
    <comment ref="P2" authorId="0" shapeId="0" xr:uid="{B2DD3768-C9DE-49A9-91A3-305E0B7D93D4}">
      <text>
        <r>
          <rPr>
            <sz val="9"/>
            <color indexed="81"/>
            <rFont val="Tahoma"/>
            <family val="2"/>
          </rPr>
          <t>El control debe iniciar con un cargo responsable, o un sistema o una aplicación.</t>
        </r>
      </text>
    </comment>
    <comment ref="Q2" authorId="0" shapeId="0" xr:uid="{CB528972-57F7-4938-AEEB-744CF1E4745D}">
      <text>
        <r>
          <rPr>
            <sz val="9"/>
            <color indexed="81"/>
            <rFont val="Tahoma"/>
            <family val="2"/>
          </rPr>
          <t>El control debe tener una periodicidad específica para su realización: diario, mensual, trimestral, etc y su ejecución debe ser oportuna para la mitigación del riesgo.</t>
        </r>
      </text>
    </comment>
    <comment ref="R2" authorId="0" shapeId="0" xr:uid="{90187A3B-F913-407F-9B45-7A45A382E5CA}">
      <text>
        <r>
          <rPr>
            <sz val="9"/>
            <color indexed="81"/>
            <rFont val="Tahoma"/>
            <family val="2"/>
          </rPr>
          <t>El control debe tener un propósito (verificar, validar,</t>
        </r>
        <r>
          <rPr>
            <b/>
            <sz val="9"/>
            <color indexed="81"/>
            <rFont val="Tahoma"/>
            <family val="2"/>
          </rPr>
          <t xml:space="preserve"> </t>
        </r>
        <r>
          <rPr>
            <sz val="9"/>
            <color indexed="81"/>
            <rFont val="Tahoma"/>
            <family val="2"/>
          </rPr>
          <t>cotejar, comparar, revisar, etc.) para mitigar la causa de la materialización del riesgo</t>
        </r>
      </text>
    </comment>
    <comment ref="S2" authorId="0" shapeId="0" xr:uid="{F363358C-8D18-438A-97B3-423643C75DB8}">
      <text>
        <r>
          <rPr>
            <sz val="9"/>
            <color indexed="81"/>
            <rFont val="Tahoma"/>
            <family val="2"/>
          </rPr>
          <t>El control debe indicar el cómo se realiza, de tal manera que se pueda evaluar si la fuente de la información que sirve para ejecutar el control, es confiable para mitigar el riesgo.</t>
        </r>
      </text>
    </comment>
    <comment ref="U2" authorId="0" shapeId="0" xr:uid="{42511128-6CF5-4FBE-9FD7-EBB78E982FE8}">
      <text>
        <r>
          <rPr>
            <sz val="9"/>
            <color indexed="81"/>
            <rFont val="Tahoma"/>
            <family val="2"/>
          </rPr>
          <t>El control fue realizado por el responsable que se definió, se realizó de acuerdo a la periodicidad definida, se cumplió con el propósito, se dejó la fuente de información, hay explicaciones u observaciones a las desviaciones resultantes de ejecutar el control.</t>
        </r>
      </text>
    </comment>
    <comment ref="H3" authorId="1" shapeId="0" xr:uid="{36585D07-4295-4DAD-BDDC-DDB787694A55}">
      <text>
        <r>
          <rPr>
            <b/>
            <sz val="9"/>
            <color indexed="81"/>
            <rFont val="Tahoma"/>
            <family val="2"/>
          </rPr>
          <t>Rara vez</t>
        </r>
        <r>
          <rPr>
            <sz val="9"/>
            <color indexed="81"/>
            <rFont val="Tahoma"/>
            <family val="2"/>
          </rPr>
          <t>: No se ha presentado en los últimos cinco años -</t>
        </r>
        <r>
          <rPr>
            <b/>
            <sz val="9"/>
            <color indexed="81"/>
            <rFont val="Tahoma"/>
            <family val="2"/>
          </rPr>
          <t xml:space="preserve">1
Improbable: </t>
        </r>
        <r>
          <rPr>
            <sz val="9"/>
            <color indexed="81"/>
            <rFont val="Tahoma"/>
            <family val="2"/>
          </rPr>
          <t>Al menos una vez en los últimos cinco años -</t>
        </r>
        <r>
          <rPr>
            <b/>
            <sz val="9"/>
            <color indexed="81"/>
            <rFont val="Tahoma"/>
            <family val="2"/>
          </rPr>
          <t xml:space="preserve">2
Posible: </t>
        </r>
        <r>
          <rPr>
            <sz val="9"/>
            <color indexed="81"/>
            <rFont val="Tahoma"/>
            <family val="2"/>
          </rPr>
          <t>Al menos una vez en los últimos dos años -</t>
        </r>
        <r>
          <rPr>
            <b/>
            <sz val="9"/>
            <color indexed="81"/>
            <rFont val="Tahoma"/>
            <family val="2"/>
          </rPr>
          <t xml:space="preserve">3
Probable: </t>
        </r>
        <r>
          <rPr>
            <sz val="9"/>
            <color indexed="81"/>
            <rFont val="Tahoma"/>
            <family val="2"/>
          </rPr>
          <t>Al menos una vez en el último año -</t>
        </r>
        <r>
          <rPr>
            <b/>
            <sz val="9"/>
            <color indexed="81"/>
            <rFont val="Tahoma"/>
            <family val="2"/>
          </rPr>
          <t xml:space="preserve">4
Casi seguro: </t>
        </r>
        <r>
          <rPr>
            <sz val="9"/>
            <color indexed="81"/>
            <rFont val="Tahoma"/>
            <family val="2"/>
          </rPr>
          <t>Más de una vez al año -</t>
        </r>
        <r>
          <rPr>
            <b/>
            <sz val="9"/>
            <color indexed="81"/>
            <rFont val="Tahoma"/>
            <family val="2"/>
          </rPr>
          <t>5</t>
        </r>
      </text>
    </comment>
    <comment ref="I3" authorId="1" shapeId="0" xr:uid="{C2886D7B-54FB-4056-BD42-CDA945F72A82}">
      <text>
        <r>
          <rPr>
            <b/>
            <sz val="9"/>
            <color indexed="81"/>
            <rFont val="Tahoma"/>
            <family val="2"/>
          </rPr>
          <t>Moderado:    3
Mayor:          4
Catastrófico: 5</t>
        </r>
        <r>
          <rPr>
            <sz val="9"/>
            <color indexed="81"/>
            <rFont val="Tahoma"/>
            <family val="2"/>
          </rPr>
          <t xml:space="preserve">
</t>
        </r>
      </text>
    </comment>
    <comment ref="K3" authorId="0" shapeId="0" xr:uid="{FA81484E-0DAB-4C0A-8948-596305382859}">
      <text>
        <r>
          <rPr>
            <b/>
            <sz val="9"/>
            <color indexed="81"/>
            <rFont val="Tahoma"/>
            <family val="2"/>
          </rPr>
          <t xml:space="preserve">Ningún riesgo de corrupcción podrá
 ser aceptado
</t>
        </r>
        <r>
          <rPr>
            <sz val="9"/>
            <color indexed="81"/>
            <rFont val="Tahoma"/>
            <family val="2"/>
          </rPr>
          <t xml:space="preserve">
</t>
        </r>
        <r>
          <rPr>
            <b/>
            <sz val="9"/>
            <color indexed="81"/>
            <rFont val="Tahoma"/>
            <family val="2"/>
          </rPr>
          <t>Reducir el riesgo</t>
        </r>
        <r>
          <rPr>
            <sz val="9"/>
            <color indexed="81"/>
            <rFont val="Tahoma"/>
            <family val="2"/>
          </rPr>
          <t xml:space="preserve">: Se adoptan medidas para reducir la probabilidad; por lo general conlleva a la implementación de controles.
</t>
        </r>
        <r>
          <rPr>
            <b/>
            <sz val="9"/>
            <color indexed="81"/>
            <rFont val="Tahoma"/>
            <family val="2"/>
          </rPr>
          <t>Evitar el riego:</t>
        </r>
        <r>
          <rPr>
            <sz val="9"/>
            <color indexed="81"/>
            <rFont val="Tahoma"/>
            <family val="2"/>
          </rPr>
          <t xml:space="preserve"> Se abandonan las actividades que dan lugar al riesgo, es decir, no iniciar o no continuar con la actividad que lo provoca.
</t>
        </r>
        <r>
          <rPr>
            <b/>
            <sz val="9"/>
            <color indexed="81"/>
            <rFont val="Tahoma"/>
            <family val="2"/>
          </rPr>
          <t>Compartir el riesgo:</t>
        </r>
        <r>
          <rPr>
            <sz val="9"/>
            <color indexed="81"/>
            <rFont val="Tahoma"/>
            <family val="2"/>
          </rPr>
          <t xml:space="preserve"> Se reduce la probabilidad compartiendo una parte de estos. Los riesgos de corrupción se pueden compartir pero no se puede transferir su responsabilidad.</t>
        </r>
      </text>
    </comment>
    <comment ref="M3" authorId="1" shapeId="0" xr:uid="{4CFB5B0C-E665-41E7-936B-5F68871693B4}">
      <text>
        <r>
          <rPr>
            <sz val="9"/>
            <color indexed="81"/>
            <rFont val="Tahoma"/>
            <family val="2"/>
          </rPr>
          <t xml:space="preserve">
Rara vez           1
Improbable       2
Posible             3
Probable          4
Casi seguro       5
</t>
        </r>
      </text>
    </comment>
    <comment ref="N3" authorId="1" shapeId="0" xr:uid="{441D40BC-2C12-4454-AF56-80F46302C3A6}">
      <text>
        <r>
          <rPr>
            <b/>
            <sz val="9"/>
            <color indexed="81"/>
            <rFont val="Tahoma"/>
            <family val="2"/>
          </rPr>
          <t>Moderado        3
Mayor              4
Catastrófico    5</t>
        </r>
        <r>
          <rPr>
            <sz val="9"/>
            <color indexed="81"/>
            <rFont val="Tahoma"/>
            <family val="2"/>
          </rPr>
          <t xml:space="preserve">
Tratándose de riesgos de corrupcción, únicamenete hay disminución de probabilidad. Es decir, para el impacto no opera el desplazamiento.</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PLANEA_1NNW7T2</author>
    <author>ProBook</author>
  </authors>
  <commentList>
    <comment ref="L2" authorId="0" shapeId="0" xr:uid="{104832CA-632E-4F63-88BF-54848EED29E1}">
      <text>
        <r>
          <rPr>
            <sz val="9"/>
            <color indexed="81"/>
            <rFont val="Tahoma"/>
            <family val="2"/>
          </rPr>
          <t>Por cada causa debe existir un control.
Revisar página 48-49 de la guía</t>
        </r>
      </text>
    </comment>
    <comment ref="M2" authorId="0" shapeId="0" xr:uid="{A96DAF54-4DE2-4FE0-BE28-503DF1B16C4A}">
      <text>
        <r>
          <rPr>
            <sz val="9"/>
            <color indexed="81"/>
            <rFont val="Tahoma"/>
            <family val="2"/>
          </rPr>
          <t>Revisar pagina 66 de la guía</t>
        </r>
        <r>
          <rPr>
            <b/>
            <sz val="9"/>
            <color indexed="81"/>
            <rFont val="Tahoma"/>
            <family val="2"/>
          </rPr>
          <t xml:space="preserve">
</t>
        </r>
      </text>
    </comment>
    <comment ref="P2" authorId="0" shapeId="0" xr:uid="{AD48D097-178C-4442-9D01-D7795A0006EF}">
      <text>
        <r>
          <rPr>
            <sz val="9"/>
            <color indexed="81"/>
            <rFont val="Tahoma"/>
            <family val="2"/>
          </rPr>
          <t>El control debe iniciar con un cargo responsable, o un sistema o una aplicación.</t>
        </r>
      </text>
    </comment>
    <comment ref="Q2" authorId="0" shapeId="0" xr:uid="{7F174D80-9A6A-4850-B13A-452AAA4FB448}">
      <text>
        <r>
          <rPr>
            <sz val="9"/>
            <color indexed="81"/>
            <rFont val="Tahoma"/>
            <family val="2"/>
          </rPr>
          <t>El control debe tener una periodicidad específica para su realización: diario, mensual, trimestral, etc y su ejecución debe ser oportuna para la mitigación del riesgo.</t>
        </r>
      </text>
    </comment>
    <comment ref="R2" authorId="0" shapeId="0" xr:uid="{7B443348-F5B8-444D-B766-1A2302FA90DF}">
      <text>
        <r>
          <rPr>
            <sz val="9"/>
            <color indexed="81"/>
            <rFont val="Tahoma"/>
            <family val="2"/>
          </rPr>
          <t>El control debe tener un propósito (verificar, validar,</t>
        </r>
        <r>
          <rPr>
            <b/>
            <sz val="9"/>
            <color indexed="81"/>
            <rFont val="Tahoma"/>
            <family val="2"/>
          </rPr>
          <t xml:space="preserve"> </t>
        </r>
        <r>
          <rPr>
            <sz val="9"/>
            <color indexed="81"/>
            <rFont val="Tahoma"/>
            <family val="2"/>
          </rPr>
          <t>cotejar, comparar, revisar, etc.) para mitigar la causa de la materialización del riesgo</t>
        </r>
      </text>
    </comment>
    <comment ref="S2" authorId="0" shapeId="0" xr:uid="{52AC9717-FEF4-4008-8252-DD5B92A10F89}">
      <text>
        <r>
          <rPr>
            <sz val="9"/>
            <color indexed="81"/>
            <rFont val="Tahoma"/>
            <family val="2"/>
          </rPr>
          <t>El control debe indicar el cómo se realiza, de tal manera que se pueda evaluar si la fuente de la información que sirve para ejecutar el control, es confiable para mitigar el riesgo.</t>
        </r>
      </text>
    </comment>
    <comment ref="U2" authorId="0" shapeId="0" xr:uid="{0EC21A6D-9EF2-4273-A172-F64423D047C0}">
      <text>
        <r>
          <rPr>
            <sz val="9"/>
            <color indexed="81"/>
            <rFont val="Tahoma"/>
            <family val="2"/>
          </rPr>
          <t>El control fue realizado por el responsable que se definió, se realizó de acuerdo a la periodicidad definida, se cumplió con el propósito, se dejó la fuente de información, hay explicaciones u observaciones a las desviaciones resultantes de ejecutar el control.</t>
        </r>
      </text>
    </comment>
    <comment ref="H3" authorId="1" shapeId="0" xr:uid="{28023577-658B-4EE1-8D9A-CE34F62970FA}">
      <text>
        <r>
          <rPr>
            <b/>
            <sz val="9"/>
            <color indexed="81"/>
            <rFont val="Tahoma"/>
            <family val="2"/>
          </rPr>
          <t>Rara vez</t>
        </r>
        <r>
          <rPr>
            <sz val="9"/>
            <color indexed="81"/>
            <rFont val="Tahoma"/>
            <family val="2"/>
          </rPr>
          <t>: No se ha presentado en los últimos cinco años -</t>
        </r>
        <r>
          <rPr>
            <b/>
            <sz val="9"/>
            <color indexed="81"/>
            <rFont val="Tahoma"/>
            <family val="2"/>
          </rPr>
          <t xml:space="preserve">1
Improbable: </t>
        </r>
        <r>
          <rPr>
            <sz val="9"/>
            <color indexed="81"/>
            <rFont val="Tahoma"/>
            <family val="2"/>
          </rPr>
          <t>Al menos una vez en los últimos cinco años -</t>
        </r>
        <r>
          <rPr>
            <b/>
            <sz val="9"/>
            <color indexed="81"/>
            <rFont val="Tahoma"/>
            <family val="2"/>
          </rPr>
          <t xml:space="preserve">2
Posible: </t>
        </r>
        <r>
          <rPr>
            <sz val="9"/>
            <color indexed="81"/>
            <rFont val="Tahoma"/>
            <family val="2"/>
          </rPr>
          <t>Al menos una vez en los últimos dos años -</t>
        </r>
        <r>
          <rPr>
            <b/>
            <sz val="9"/>
            <color indexed="81"/>
            <rFont val="Tahoma"/>
            <family val="2"/>
          </rPr>
          <t xml:space="preserve">3
Probable: </t>
        </r>
        <r>
          <rPr>
            <sz val="9"/>
            <color indexed="81"/>
            <rFont val="Tahoma"/>
            <family val="2"/>
          </rPr>
          <t>Al menos una vez en el último año -</t>
        </r>
        <r>
          <rPr>
            <b/>
            <sz val="9"/>
            <color indexed="81"/>
            <rFont val="Tahoma"/>
            <family val="2"/>
          </rPr>
          <t xml:space="preserve">4
Casi seguro: </t>
        </r>
        <r>
          <rPr>
            <sz val="9"/>
            <color indexed="81"/>
            <rFont val="Tahoma"/>
            <family val="2"/>
          </rPr>
          <t>Más de una vez al año -</t>
        </r>
        <r>
          <rPr>
            <b/>
            <sz val="9"/>
            <color indexed="81"/>
            <rFont val="Tahoma"/>
            <family val="2"/>
          </rPr>
          <t>5</t>
        </r>
      </text>
    </comment>
    <comment ref="I3" authorId="1" shapeId="0" xr:uid="{07937999-347D-414D-9D4E-4780FABAB70D}">
      <text>
        <r>
          <rPr>
            <b/>
            <sz val="9"/>
            <color indexed="81"/>
            <rFont val="Tahoma"/>
            <family val="2"/>
          </rPr>
          <t>Moderado:    3
Mayor:          4
Catastrófico: 5</t>
        </r>
        <r>
          <rPr>
            <sz val="9"/>
            <color indexed="81"/>
            <rFont val="Tahoma"/>
            <family val="2"/>
          </rPr>
          <t xml:space="preserve">
</t>
        </r>
      </text>
    </comment>
    <comment ref="K3" authorId="0" shapeId="0" xr:uid="{0E344A0D-3672-46B3-A57E-F8DA3A6C7023}">
      <text>
        <r>
          <rPr>
            <b/>
            <sz val="9"/>
            <color indexed="81"/>
            <rFont val="Tahoma"/>
            <family val="2"/>
          </rPr>
          <t xml:space="preserve">Ningún riesgo de corrupcción podrá
 ser aceptado
</t>
        </r>
        <r>
          <rPr>
            <sz val="9"/>
            <color indexed="81"/>
            <rFont val="Tahoma"/>
            <family val="2"/>
          </rPr>
          <t xml:space="preserve">
</t>
        </r>
        <r>
          <rPr>
            <b/>
            <sz val="9"/>
            <color indexed="81"/>
            <rFont val="Tahoma"/>
            <family val="2"/>
          </rPr>
          <t>Reducir el riesgo</t>
        </r>
        <r>
          <rPr>
            <sz val="9"/>
            <color indexed="81"/>
            <rFont val="Tahoma"/>
            <family val="2"/>
          </rPr>
          <t xml:space="preserve">: Se adoptan medidas para reducir la probabilidad; por lo general conlleva a la implementación de controles.
</t>
        </r>
        <r>
          <rPr>
            <b/>
            <sz val="9"/>
            <color indexed="81"/>
            <rFont val="Tahoma"/>
            <family val="2"/>
          </rPr>
          <t>Evitar el riego:</t>
        </r>
        <r>
          <rPr>
            <sz val="9"/>
            <color indexed="81"/>
            <rFont val="Tahoma"/>
            <family val="2"/>
          </rPr>
          <t xml:space="preserve"> Se abandonan las actividades que dan lugar al riesgo, es decir, no iniciar o no continuar con la actividad que lo provoca.
</t>
        </r>
        <r>
          <rPr>
            <b/>
            <sz val="9"/>
            <color indexed="81"/>
            <rFont val="Tahoma"/>
            <family val="2"/>
          </rPr>
          <t>Compartir el riesgo:</t>
        </r>
        <r>
          <rPr>
            <sz val="9"/>
            <color indexed="81"/>
            <rFont val="Tahoma"/>
            <family val="2"/>
          </rPr>
          <t xml:space="preserve"> Se reduce la probabilidad compartiendo una parte de estos. Los riesgos de corrupción se pueden compartir pero no se puede transferir su responsabilidad.</t>
        </r>
      </text>
    </comment>
    <comment ref="M3" authorId="1" shapeId="0" xr:uid="{2E8EB7F8-EBA5-42E7-98FA-4702E4E7F301}">
      <text>
        <r>
          <rPr>
            <sz val="9"/>
            <color indexed="81"/>
            <rFont val="Tahoma"/>
            <family val="2"/>
          </rPr>
          <t xml:space="preserve">
Rara vez           1
Improbable       2
Posible             3
Probable          4
Casi seguro       5
</t>
        </r>
      </text>
    </comment>
    <comment ref="N3" authorId="1" shapeId="0" xr:uid="{DEA0DC60-44D0-4945-82CC-6D9963A3EB08}">
      <text>
        <r>
          <rPr>
            <b/>
            <sz val="9"/>
            <color indexed="81"/>
            <rFont val="Tahoma"/>
            <family val="2"/>
          </rPr>
          <t>Moderado        3
Mayor              4
Catastrófico    5</t>
        </r>
        <r>
          <rPr>
            <sz val="9"/>
            <color indexed="81"/>
            <rFont val="Tahoma"/>
            <family val="2"/>
          </rPr>
          <t xml:space="preserve">
Tratándose de riesgos de corrupcción, únicamenete hay disminución de probabilidad. Es decir, para el impacto no opera el desplazamiento.</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PLANEA_1NNW7T2</author>
    <author>ProBook</author>
  </authors>
  <commentList>
    <comment ref="L2" authorId="0" shapeId="0" xr:uid="{F726E7FE-1DB6-47BE-8571-850153FDF21C}">
      <text>
        <r>
          <rPr>
            <sz val="9"/>
            <color indexed="81"/>
            <rFont val="Tahoma"/>
            <family val="2"/>
          </rPr>
          <t>Por cada causa debe existir un control.
Revisar página 48-49 de la guía</t>
        </r>
      </text>
    </comment>
    <comment ref="M2" authorId="0" shapeId="0" xr:uid="{9EBDFBF9-7678-4861-9495-7F00CC01B5AC}">
      <text>
        <r>
          <rPr>
            <sz val="9"/>
            <color indexed="81"/>
            <rFont val="Tahoma"/>
            <family val="2"/>
          </rPr>
          <t>Revisar pagina 66 de la guía</t>
        </r>
        <r>
          <rPr>
            <b/>
            <sz val="9"/>
            <color indexed="81"/>
            <rFont val="Tahoma"/>
            <family val="2"/>
          </rPr>
          <t xml:space="preserve">
</t>
        </r>
      </text>
    </comment>
    <comment ref="P2" authorId="0" shapeId="0" xr:uid="{45B429C1-9AED-46D3-A133-5342C76FCF15}">
      <text>
        <r>
          <rPr>
            <sz val="9"/>
            <color indexed="81"/>
            <rFont val="Tahoma"/>
            <family val="2"/>
          </rPr>
          <t>El control debe iniciar con un cargo responsable, o un sistema o una aplicación.</t>
        </r>
      </text>
    </comment>
    <comment ref="Q2" authorId="0" shapeId="0" xr:uid="{9BAFE47B-E9E8-4788-BEA6-C896EC78FB17}">
      <text>
        <r>
          <rPr>
            <sz val="9"/>
            <color indexed="81"/>
            <rFont val="Tahoma"/>
            <family val="2"/>
          </rPr>
          <t>El control debe tener una periodicidad específica para su realización: diario, mensual, trimestral, etc y su ejecución debe ser oportuna para la mitigación del riesgo.</t>
        </r>
      </text>
    </comment>
    <comment ref="R2" authorId="0" shapeId="0" xr:uid="{9F36CDA4-AFBC-4DE0-B5DA-AB0029E6A757}">
      <text>
        <r>
          <rPr>
            <sz val="9"/>
            <color indexed="81"/>
            <rFont val="Tahoma"/>
            <family val="2"/>
          </rPr>
          <t>El control debe tener un propósito (verificar, validar,</t>
        </r>
        <r>
          <rPr>
            <b/>
            <sz val="9"/>
            <color indexed="81"/>
            <rFont val="Tahoma"/>
            <family val="2"/>
          </rPr>
          <t xml:space="preserve"> </t>
        </r>
        <r>
          <rPr>
            <sz val="9"/>
            <color indexed="81"/>
            <rFont val="Tahoma"/>
            <family val="2"/>
          </rPr>
          <t>cotejar, comparar, revisar, etc.) para mitigar la causa de la materialización del riesgo</t>
        </r>
      </text>
    </comment>
    <comment ref="S2" authorId="0" shapeId="0" xr:uid="{EADFD501-A094-4888-B578-CBEEE7D87428}">
      <text>
        <r>
          <rPr>
            <sz val="9"/>
            <color indexed="81"/>
            <rFont val="Tahoma"/>
            <family val="2"/>
          </rPr>
          <t>El control debe indicar el cómo se realiza, de tal manera que se pueda evaluar si la fuente de la información que sirve para ejecutar el control, es confiable para mitigar el riesgo.</t>
        </r>
      </text>
    </comment>
    <comment ref="U2" authorId="0" shapeId="0" xr:uid="{C355F45B-C396-4390-8E9E-215816C0A81E}">
      <text>
        <r>
          <rPr>
            <sz val="9"/>
            <color indexed="81"/>
            <rFont val="Tahoma"/>
            <family val="2"/>
          </rPr>
          <t>El control fue realizado por el responsable que se definió, se realizó de acuerdo a la periodicidad definida, se cumplió con el propósito, se dejó la fuente de información, hay explicaciones u observaciones a las desviaciones resultantes de ejecutar el control.</t>
        </r>
      </text>
    </comment>
    <comment ref="H3" authorId="1" shapeId="0" xr:uid="{2EF6E0B7-689C-473A-B680-07B6F9610199}">
      <text>
        <r>
          <rPr>
            <b/>
            <sz val="9"/>
            <color indexed="81"/>
            <rFont val="Tahoma"/>
            <family val="2"/>
          </rPr>
          <t>Rara vez</t>
        </r>
        <r>
          <rPr>
            <sz val="9"/>
            <color indexed="81"/>
            <rFont val="Tahoma"/>
            <family val="2"/>
          </rPr>
          <t>: No se ha presentado en los últimos cinco años -</t>
        </r>
        <r>
          <rPr>
            <b/>
            <sz val="9"/>
            <color indexed="81"/>
            <rFont val="Tahoma"/>
            <family val="2"/>
          </rPr>
          <t xml:space="preserve">1
Improbable: </t>
        </r>
        <r>
          <rPr>
            <sz val="9"/>
            <color indexed="81"/>
            <rFont val="Tahoma"/>
            <family val="2"/>
          </rPr>
          <t>Al menos una vez en los últimos cinco años -</t>
        </r>
        <r>
          <rPr>
            <b/>
            <sz val="9"/>
            <color indexed="81"/>
            <rFont val="Tahoma"/>
            <family val="2"/>
          </rPr>
          <t xml:space="preserve">2
Posible: </t>
        </r>
        <r>
          <rPr>
            <sz val="9"/>
            <color indexed="81"/>
            <rFont val="Tahoma"/>
            <family val="2"/>
          </rPr>
          <t>Al menos una vez en los últimos dos años -</t>
        </r>
        <r>
          <rPr>
            <b/>
            <sz val="9"/>
            <color indexed="81"/>
            <rFont val="Tahoma"/>
            <family val="2"/>
          </rPr>
          <t xml:space="preserve">3
Probable: </t>
        </r>
        <r>
          <rPr>
            <sz val="9"/>
            <color indexed="81"/>
            <rFont val="Tahoma"/>
            <family val="2"/>
          </rPr>
          <t>Al menos una vez en el último año -</t>
        </r>
        <r>
          <rPr>
            <b/>
            <sz val="9"/>
            <color indexed="81"/>
            <rFont val="Tahoma"/>
            <family val="2"/>
          </rPr>
          <t xml:space="preserve">4
Casi seguro: </t>
        </r>
        <r>
          <rPr>
            <sz val="9"/>
            <color indexed="81"/>
            <rFont val="Tahoma"/>
            <family val="2"/>
          </rPr>
          <t>Más de una vez al año -</t>
        </r>
        <r>
          <rPr>
            <b/>
            <sz val="9"/>
            <color indexed="81"/>
            <rFont val="Tahoma"/>
            <family val="2"/>
          </rPr>
          <t>5</t>
        </r>
      </text>
    </comment>
    <comment ref="I3" authorId="1" shapeId="0" xr:uid="{26A5878B-CFEE-4C19-B929-F61C5F41DC16}">
      <text>
        <r>
          <rPr>
            <b/>
            <sz val="9"/>
            <color indexed="81"/>
            <rFont val="Tahoma"/>
            <family val="2"/>
          </rPr>
          <t>Moderado:    3
Mayor:          4
Catastrófico: 5</t>
        </r>
        <r>
          <rPr>
            <sz val="9"/>
            <color indexed="81"/>
            <rFont val="Tahoma"/>
            <family val="2"/>
          </rPr>
          <t xml:space="preserve">
</t>
        </r>
      </text>
    </comment>
    <comment ref="K3" authorId="0" shapeId="0" xr:uid="{E1F6BA3E-7A10-4BF9-AB41-E3119029A22F}">
      <text>
        <r>
          <rPr>
            <b/>
            <sz val="9"/>
            <color indexed="81"/>
            <rFont val="Tahoma"/>
            <family val="2"/>
          </rPr>
          <t xml:space="preserve">Ningún riesgo de corrupcción podrá
 ser aceptado
</t>
        </r>
        <r>
          <rPr>
            <sz val="9"/>
            <color indexed="81"/>
            <rFont val="Tahoma"/>
            <family val="2"/>
          </rPr>
          <t xml:space="preserve">
</t>
        </r>
        <r>
          <rPr>
            <b/>
            <sz val="9"/>
            <color indexed="81"/>
            <rFont val="Tahoma"/>
            <family val="2"/>
          </rPr>
          <t>Reducir el riesgo</t>
        </r>
        <r>
          <rPr>
            <sz val="9"/>
            <color indexed="81"/>
            <rFont val="Tahoma"/>
            <family val="2"/>
          </rPr>
          <t xml:space="preserve">: Se adoptan medidas para reducir la probabilidad; por lo general conlleva a la implementación de controles.
</t>
        </r>
        <r>
          <rPr>
            <b/>
            <sz val="9"/>
            <color indexed="81"/>
            <rFont val="Tahoma"/>
            <family val="2"/>
          </rPr>
          <t>Evitar el riego:</t>
        </r>
        <r>
          <rPr>
            <sz val="9"/>
            <color indexed="81"/>
            <rFont val="Tahoma"/>
            <family val="2"/>
          </rPr>
          <t xml:space="preserve"> Se abandonan las actividades que dan lugar al riesgo, es decir, no iniciar o no continuar con la actividad que lo provoca.
</t>
        </r>
        <r>
          <rPr>
            <b/>
            <sz val="9"/>
            <color indexed="81"/>
            <rFont val="Tahoma"/>
            <family val="2"/>
          </rPr>
          <t>Compartir el riesgo:</t>
        </r>
        <r>
          <rPr>
            <sz val="9"/>
            <color indexed="81"/>
            <rFont val="Tahoma"/>
            <family val="2"/>
          </rPr>
          <t xml:space="preserve"> Se reduce la probabilidad compartiendo una parte de estos. Los riesgos de corrupción se pueden compartir pero no se puede transferir su responsabilidad.</t>
        </r>
      </text>
    </comment>
    <comment ref="M3" authorId="1" shapeId="0" xr:uid="{38FEFF2C-68C7-4312-BEBC-1D17F8D48106}">
      <text>
        <r>
          <rPr>
            <sz val="9"/>
            <color indexed="81"/>
            <rFont val="Tahoma"/>
            <family val="2"/>
          </rPr>
          <t xml:space="preserve">
Rara vez           1
Improbable       2
Posible             3
Probable          4
Casi seguro       5
</t>
        </r>
      </text>
    </comment>
    <comment ref="N3" authorId="1" shapeId="0" xr:uid="{26C8E668-F637-464F-96B6-6BFCC2BC9C13}">
      <text>
        <r>
          <rPr>
            <b/>
            <sz val="9"/>
            <color indexed="81"/>
            <rFont val="Tahoma"/>
            <family val="2"/>
          </rPr>
          <t>Moderado        3
Mayor              4
Catastrófico    5</t>
        </r>
        <r>
          <rPr>
            <sz val="9"/>
            <color indexed="81"/>
            <rFont val="Tahoma"/>
            <family val="2"/>
          </rPr>
          <t xml:space="preserve">
Tratándose de riesgos de corrupcción, únicamenete hay disminución de probabilidad. Es decir, para el impacto no opera el desplazamiento.</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PLANEA_1NNW7T2</author>
    <author>ProBook</author>
  </authors>
  <commentList>
    <comment ref="L2" authorId="0" shapeId="0" xr:uid="{BE264155-57D7-48A2-8ABB-DCFE32981304}">
      <text>
        <r>
          <rPr>
            <sz val="9"/>
            <color indexed="81"/>
            <rFont val="Tahoma"/>
            <family val="2"/>
          </rPr>
          <t>Por cada causa debe existir un control.
Revisar página 48-49 de la guía</t>
        </r>
      </text>
    </comment>
    <comment ref="M2" authorId="0" shapeId="0" xr:uid="{14551DAD-66A7-49C4-8C2F-250D9B6FFEA8}">
      <text>
        <r>
          <rPr>
            <sz val="9"/>
            <color indexed="81"/>
            <rFont val="Tahoma"/>
            <family val="2"/>
          </rPr>
          <t>Revisar pagina 66 de la guía</t>
        </r>
        <r>
          <rPr>
            <b/>
            <sz val="9"/>
            <color indexed="81"/>
            <rFont val="Tahoma"/>
            <family val="2"/>
          </rPr>
          <t xml:space="preserve">
</t>
        </r>
      </text>
    </comment>
    <comment ref="P2" authorId="0" shapeId="0" xr:uid="{DE583BF6-2301-4049-ACD9-FD4D1085F57E}">
      <text>
        <r>
          <rPr>
            <sz val="9"/>
            <color indexed="81"/>
            <rFont val="Tahoma"/>
            <family val="2"/>
          </rPr>
          <t>El control debe iniciar con un cargo responsable, o un sistema o una aplicación.</t>
        </r>
      </text>
    </comment>
    <comment ref="Q2" authorId="0" shapeId="0" xr:uid="{DF3561F9-F240-4065-9C13-03EEBABD03DE}">
      <text>
        <r>
          <rPr>
            <sz val="9"/>
            <color indexed="81"/>
            <rFont val="Tahoma"/>
            <family val="2"/>
          </rPr>
          <t>El control debe tener una periodicidad específica para su realización: diario, mensual, trimestral, etc y su ejecución debe ser oportuna para la mitigación del riesgo.</t>
        </r>
      </text>
    </comment>
    <comment ref="R2" authorId="0" shapeId="0" xr:uid="{AB4608C9-1CB7-4FD9-8929-6A5342A22AEB}">
      <text>
        <r>
          <rPr>
            <sz val="9"/>
            <color indexed="81"/>
            <rFont val="Tahoma"/>
            <family val="2"/>
          </rPr>
          <t>El control debe tener un propósito (verificar, validar,</t>
        </r>
        <r>
          <rPr>
            <b/>
            <sz val="9"/>
            <color indexed="81"/>
            <rFont val="Tahoma"/>
            <family val="2"/>
          </rPr>
          <t xml:space="preserve"> </t>
        </r>
        <r>
          <rPr>
            <sz val="9"/>
            <color indexed="81"/>
            <rFont val="Tahoma"/>
            <family val="2"/>
          </rPr>
          <t>cotejar, comparar, revisar, etc.) para mitigar la causa de la materialización del riesgo</t>
        </r>
      </text>
    </comment>
    <comment ref="S2" authorId="0" shapeId="0" xr:uid="{CCBFAD7F-63A6-4118-8AE6-CA25FBDEC6C5}">
      <text>
        <r>
          <rPr>
            <sz val="9"/>
            <color indexed="81"/>
            <rFont val="Tahoma"/>
            <family val="2"/>
          </rPr>
          <t>El control debe indicar el cómo se realiza, de tal manera que se pueda evaluar si la fuente de la información que sirve para ejecutar el control, es confiable para mitigar el riesgo.</t>
        </r>
      </text>
    </comment>
    <comment ref="U2" authorId="0" shapeId="0" xr:uid="{4B7007FB-D5C3-45C1-B002-358BC9CA68E5}">
      <text>
        <r>
          <rPr>
            <sz val="9"/>
            <color indexed="81"/>
            <rFont val="Tahoma"/>
            <family val="2"/>
          </rPr>
          <t>El control fue realizado por el responsable que se definió, se realizó de acuerdo a la periodicidad definida, se cumplió con el propósito, se dejó la fuente de información, hay explicaciones u observaciones a las desviaciones resultantes de ejecutar el control.</t>
        </r>
      </text>
    </comment>
    <comment ref="H3" authorId="1" shapeId="0" xr:uid="{3FE5DEBD-18E2-4C24-80C4-CA5C7FB2C133}">
      <text>
        <r>
          <rPr>
            <b/>
            <sz val="9"/>
            <color indexed="81"/>
            <rFont val="Tahoma"/>
            <family val="2"/>
          </rPr>
          <t>Rara vez</t>
        </r>
        <r>
          <rPr>
            <sz val="9"/>
            <color indexed="81"/>
            <rFont val="Tahoma"/>
            <family val="2"/>
          </rPr>
          <t>: No se ha presentado en los últimos cinco años -</t>
        </r>
        <r>
          <rPr>
            <b/>
            <sz val="9"/>
            <color indexed="81"/>
            <rFont val="Tahoma"/>
            <family val="2"/>
          </rPr>
          <t xml:space="preserve">1
Improbable: </t>
        </r>
        <r>
          <rPr>
            <sz val="9"/>
            <color indexed="81"/>
            <rFont val="Tahoma"/>
            <family val="2"/>
          </rPr>
          <t>Al menos una vez en los últimos cinco años -</t>
        </r>
        <r>
          <rPr>
            <b/>
            <sz val="9"/>
            <color indexed="81"/>
            <rFont val="Tahoma"/>
            <family val="2"/>
          </rPr>
          <t xml:space="preserve">2
Posible: </t>
        </r>
        <r>
          <rPr>
            <sz val="9"/>
            <color indexed="81"/>
            <rFont val="Tahoma"/>
            <family val="2"/>
          </rPr>
          <t>Al menos una vez en los últimos dos años -</t>
        </r>
        <r>
          <rPr>
            <b/>
            <sz val="9"/>
            <color indexed="81"/>
            <rFont val="Tahoma"/>
            <family val="2"/>
          </rPr>
          <t xml:space="preserve">3
Probable: </t>
        </r>
        <r>
          <rPr>
            <sz val="9"/>
            <color indexed="81"/>
            <rFont val="Tahoma"/>
            <family val="2"/>
          </rPr>
          <t>Al menos una vez en el último año -</t>
        </r>
        <r>
          <rPr>
            <b/>
            <sz val="9"/>
            <color indexed="81"/>
            <rFont val="Tahoma"/>
            <family val="2"/>
          </rPr>
          <t xml:space="preserve">4
Casi seguro: </t>
        </r>
        <r>
          <rPr>
            <sz val="9"/>
            <color indexed="81"/>
            <rFont val="Tahoma"/>
            <family val="2"/>
          </rPr>
          <t>Más de una vez al año -</t>
        </r>
        <r>
          <rPr>
            <b/>
            <sz val="9"/>
            <color indexed="81"/>
            <rFont val="Tahoma"/>
            <family val="2"/>
          </rPr>
          <t>5</t>
        </r>
      </text>
    </comment>
    <comment ref="I3" authorId="1" shapeId="0" xr:uid="{61661DD3-BFA4-465C-9A49-2601943B70BD}">
      <text>
        <r>
          <rPr>
            <b/>
            <sz val="9"/>
            <color indexed="81"/>
            <rFont val="Tahoma"/>
            <family val="2"/>
          </rPr>
          <t>Moderado:    3
Mayor:          4
Catastrófico: 5</t>
        </r>
        <r>
          <rPr>
            <sz val="9"/>
            <color indexed="81"/>
            <rFont val="Tahoma"/>
            <family val="2"/>
          </rPr>
          <t xml:space="preserve">
</t>
        </r>
      </text>
    </comment>
    <comment ref="K3" authorId="0" shapeId="0" xr:uid="{EE4C0D99-C788-4B63-881D-D13A19407575}">
      <text>
        <r>
          <rPr>
            <b/>
            <sz val="9"/>
            <color indexed="81"/>
            <rFont val="Tahoma"/>
            <family val="2"/>
          </rPr>
          <t xml:space="preserve">Ningún riesgo de corrupcción podrá
 ser aceptado
</t>
        </r>
        <r>
          <rPr>
            <sz val="9"/>
            <color indexed="81"/>
            <rFont val="Tahoma"/>
            <family val="2"/>
          </rPr>
          <t xml:space="preserve">
</t>
        </r>
        <r>
          <rPr>
            <b/>
            <sz val="9"/>
            <color indexed="81"/>
            <rFont val="Tahoma"/>
            <family val="2"/>
          </rPr>
          <t>Reducir el riesgo</t>
        </r>
        <r>
          <rPr>
            <sz val="9"/>
            <color indexed="81"/>
            <rFont val="Tahoma"/>
            <family val="2"/>
          </rPr>
          <t xml:space="preserve">: Se adoptan medidas para reducir la probabilidad; por lo general conlleva a la implementación de controles.
</t>
        </r>
        <r>
          <rPr>
            <b/>
            <sz val="9"/>
            <color indexed="81"/>
            <rFont val="Tahoma"/>
            <family val="2"/>
          </rPr>
          <t>Evitar el riego:</t>
        </r>
        <r>
          <rPr>
            <sz val="9"/>
            <color indexed="81"/>
            <rFont val="Tahoma"/>
            <family val="2"/>
          </rPr>
          <t xml:space="preserve"> Se abandonan las actividades que dan lugar al riesgo, es decir, no iniciar o no continuar con la actividad que lo provoca.
</t>
        </r>
        <r>
          <rPr>
            <b/>
            <sz val="9"/>
            <color indexed="81"/>
            <rFont val="Tahoma"/>
            <family val="2"/>
          </rPr>
          <t>Compartir el riesgo:</t>
        </r>
        <r>
          <rPr>
            <sz val="9"/>
            <color indexed="81"/>
            <rFont val="Tahoma"/>
            <family val="2"/>
          </rPr>
          <t xml:space="preserve"> Se reduce la probabilidad compartiendo una parte de estos. Los riesgos de corrupción se pueden compartir pero no se puede transferir su responsabilidad.</t>
        </r>
      </text>
    </comment>
    <comment ref="M3" authorId="1" shapeId="0" xr:uid="{C762B789-A864-4401-9EE7-36A1946FC3AE}">
      <text>
        <r>
          <rPr>
            <sz val="9"/>
            <color indexed="81"/>
            <rFont val="Tahoma"/>
            <family val="2"/>
          </rPr>
          <t xml:space="preserve">
Rara vez           1
Improbable       2
Posible             3
Probable          4
Casi seguro       5
</t>
        </r>
      </text>
    </comment>
    <comment ref="N3" authorId="1" shapeId="0" xr:uid="{18023A19-71B0-4E52-B05D-690EF396C815}">
      <text>
        <r>
          <rPr>
            <b/>
            <sz val="9"/>
            <color indexed="81"/>
            <rFont val="Tahoma"/>
            <family val="2"/>
          </rPr>
          <t>Moderado        3
Mayor              4
Catastrófico    5</t>
        </r>
        <r>
          <rPr>
            <sz val="9"/>
            <color indexed="81"/>
            <rFont val="Tahoma"/>
            <family val="2"/>
          </rPr>
          <t xml:space="preserve">
Tratándose de riesgos de corrupcción, únicamenete hay disminución de probabilidad. Es decir, para el impacto no opera el desplazamiento.</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PLANEA_1NNW7T2</author>
    <author>ProBook</author>
  </authors>
  <commentList>
    <comment ref="L2" authorId="0" shapeId="0" xr:uid="{52C4E575-E3DA-42F6-8CE5-1535108BE788}">
      <text>
        <r>
          <rPr>
            <sz val="9"/>
            <color indexed="81"/>
            <rFont val="Tahoma"/>
            <family val="2"/>
          </rPr>
          <t>Por cada causa debe existir un control.
Revisar página 48-49 de la guía</t>
        </r>
      </text>
    </comment>
    <comment ref="M2" authorId="0" shapeId="0" xr:uid="{F28B2D5F-8E7C-4E51-B0F6-1B5DD5B6FA0F}">
      <text>
        <r>
          <rPr>
            <sz val="9"/>
            <color indexed="81"/>
            <rFont val="Tahoma"/>
            <family val="2"/>
          </rPr>
          <t>Revisar pagina 66 de la guía</t>
        </r>
        <r>
          <rPr>
            <b/>
            <sz val="9"/>
            <color indexed="81"/>
            <rFont val="Tahoma"/>
            <family val="2"/>
          </rPr>
          <t xml:space="preserve">
</t>
        </r>
      </text>
    </comment>
    <comment ref="P2" authorId="0" shapeId="0" xr:uid="{7448480C-90B9-4228-83BB-132CC491B170}">
      <text>
        <r>
          <rPr>
            <sz val="9"/>
            <color indexed="81"/>
            <rFont val="Tahoma"/>
            <family val="2"/>
          </rPr>
          <t>El control debe iniciar con un cargo responsable, o un sistema o una aplicación.</t>
        </r>
      </text>
    </comment>
    <comment ref="Q2" authorId="0" shapeId="0" xr:uid="{23F426EF-EFDC-4A09-AF85-51B0910A55FD}">
      <text>
        <r>
          <rPr>
            <sz val="9"/>
            <color indexed="81"/>
            <rFont val="Tahoma"/>
            <family val="2"/>
          </rPr>
          <t>El control debe tener una periodicidad específica para su realización: diario, mensual, trimestral, etc y su ejecución debe ser oportuna para la mitigación del riesgo.</t>
        </r>
      </text>
    </comment>
    <comment ref="R2" authorId="0" shapeId="0" xr:uid="{43D25E83-E147-4B33-9F4D-6B816C62154F}">
      <text>
        <r>
          <rPr>
            <sz val="9"/>
            <color indexed="81"/>
            <rFont val="Tahoma"/>
            <family val="2"/>
          </rPr>
          <t>El control debe tener un propósito (verificar, validar,</t>
        </r>
        <r>
          <rPr>
            <b/>
            <sz val="9"/>
            <color indexed="81"/>
            <rFont val="Tahoma"/>
            <family val="2"/>
          </rPr>
          <t xml:space="preserve"> </t>
        </r>
        <r>
          <rPr>
            <sz val="9"/>
            <color indexed="81"/>
            <rFont val="Tahoma"/>
            <family val="2"/>
          </rPr>
          <t>cotejar, comparar, revisar, etc.) para mitigar la causa de la materialización del riesgo</t>
        </r>
      </text>
    </comment>
    <comment ref="S2" authorId="0" shapeId="0" xr:uid="{2A11248C-CDC9-40B7-959F-83D8D5B81285}">
      <text>
        <r>
          <rPr>
            <sz val="9"/>
            <color indexed="81"/>
            <rFont val="Tahoma"/>
            <family val="2"/>
          </rPr>
          <t>El control debe indicar el cómo se realiza, de tal manera que se pueda evaluar si la fuente de la información que sirve para ejecutar el control, es confiable para mitigar el riesgo.</t>
        </r>
      </text>
    </comment>
    <comment ref="U2" authorId="0" shapeId="0" xr:uid="{03791748-1F1E-4321-A617-A49E7D50B59C}">
      <text>
        <r>
          <rPr>
            <sz val="9"/>
            <color indexed="81"/>
            <rFont val="Tahoma"/>
            <family val="2"/>
          </rPr>
          <t>El control fue realizado por el responsable que se definió, se realizó de acuerdo a la periodicidad definida, se cumplió con el propósito, se dejó la fuente de información, hay explicaciones u observaciones a las desviaciones resultantes de ejecutar el control.</t>
        </r>
      </text>
    </comment>
    <comment ref="H3" authorId="1" shapeId="0" xr:uid="{A00B8495-3F37-482E-9BB5-BD6B10D20551}">
      <text>
        <r>
          <rPr>
            <b/>
            <sz val="9"/>
            <color indexed="81"/>
            <rFont val="Tahoma"/>
            <family val="2"/>
          </rPr>
          <t>Rara vez</t>
        </r>
        <r>
          <rPr>
            <sz val="9"/>
            <color indexed="81"/>
            <rFont val="Tahoma"/>
            <family val="2"/>
          </rPr>
          <t>: No se ha presentado en los últimos cinco años -</t>
        </r>
        <r>
          <rPr>
            <b/>
            <sz val="9"/>
            <color indexed="81"/>
            <rFont val="Tahoma"/>
            <family val="2"/>
          </rPr>
          <t xml:space="preserve">1
Improbable: </t>
        </r>
        <r>
          <rPr>
            <sz val="9"/>
            <color indexed="81"/>
            <rFont val="Tahoma"/>
            <family val="2"/>
          </rPr>
          <t>Al menos una vez en los últimos cinco años -</t>
        </r>
        <r>
          <rPr>
            <b/>
            <sz val="9"/>
            <color indexed="81"/>
            <rFont val="Tahoma"/>
            <family val="2"/>
          </rPr>
          <t xml:space="preserve">2
Posible: </t>
        </r>
        <r>
          <rPr>
            <sz val="9"/>
            <color indexed="81"/>
            <rFont val="Tahoma"/>
            <family val="2"/>
          </rPr>
          <t>Al menos una vez en los últimos dos años -</t>
        </r>
        <r>
          <rPr>
            <b/>
            <sz val="9"/>
            <color indexed="81"/>
            <rFont val="Tahoma"/>
            <family val="2"/>
          </rPr>
          <t xml:space="preserve">3
Probable: </t>
        </r>
        <r>
          <rPr>
            <sz val="9"/>
            <color indexed="81"/>
            <rFont val="Tahoma"/>
            <family val="2"/>
          </rPr>
          <t>Al menos una vez en el último año -</t>
        </r>
        <r>
          <rPr>
            <b/>
            <sz val="9"/>
            <color indexed="81"/>
            <rFont val="Tahoma"/>
            <family val="2"/>
          </rPr>
          <t xml:space="preserve">4
Casi seguro: </t>
        </r>
        <r>
          <rPr>
            <sz val="9"/>
            <color indexed="81"/>
            <rFont val="Tahoma"/>
            <family val="2"/>
          </rPr>
          <t>Más de una vez al año -</t>
        </r>
        <r>
          <rPr>
            <b/>
            <sz val="9"/>
            <color indexed="81"/>
            <rFont val="Tahoma"/>
            <family val="2"/>
          </rPr>
          <t>5</t>
        </r>
      </text>
    </comment>
    <comment ref="I3" authorId="1" shapeId="0" xr:uid="{3437C3E2-8AA9-43CA-B93A-790A588B6B4E}">
      <text>
        <r>
          <rPr>
            <b/>
            <sz val="9"/>
            <color indexed="81"/>
            <rFont val="Tahoma"/>
            <family val="2"/>
          </rPr>
          <t>Moderado:    3
Mayor:          4
Catastrófico: 5</t>
        </r>
        <r>
          <rPr>
            <sz val="9"/>
            <color indexed="81"/>
            <rFont val="Tahoma"/>
            <family val="2"/>
          </rPr>
          <t xml:space="preserve">
</t>
        </r>
      </text>
    </comment>
    <comment ref="K3" authorId="0" shapeId="0" xr:uid="{DFE349CA-A1F3-4FF1-A114-B951CDC2294D}">
      <text>
        <r>
          <rPr>
            <b/>
            <sz val="9"/>
            <color indexed="81"/>
            <rFont val="Tahoma"/>
            <family val="2"/>
          </rPr>
          <t xml:space="preserve">Ningún riesgo de corrupcción podrá
 ser aceptado
</t>
        </r>
        <r>
          <rPr>
            <sz val="9"/>
            <color indexed="81"/>
            <rFont val="Tahoma"/>
            <family val="2"/>
          </rPr>
          <t xml:space="preserve">
</t>
        </r>
        <r>
          <rPr>
            <b/>
            <sz val="9"/>
            <color indexed="81"/>
            <rFont val="Tahoma"/>
            <family val="2"/>
          </rPr>
          <t>Reducir el riesgo</t>
        </r>
        <r>
          <rPr>
            <sz val="9"/>
            <color indexed="81"/>
            <rFont val="Tahoma"/>
            <family val="2"/>
          </rPr>
          <t xml:space="preserve">: Se adoptan medidas para reducir la probabilidad; por lo general conlleva a la implementación de controles.
</t>
        </r>
        <r>
          <rPr>
            <b/>
            <sz val="9"/>
            <color indexed="81"/>
            <rFont val="Tahoma"/>
            <family val="2"/>
          </rPr>
          <t>Evitar el riego:</t>
        </r>
        <r>
          <rPr>
            <sz val="9"/>
            <color indexed="81"/>
            <rFont val="Tahoma"/>
            <family val="2"/>
          </rPr>
          <t xml:space="preserve"> Se abandonan las actividades que dan lugar al riesgo, es decir, no iniciar o no continuar con la actividad que lo provoca.
</t>
        </r>
        <r>
          <rPr>
            <b/>
            <sz val="9"/>
            <color indexed="81"/>
            <rFont val="Tahoma"/>
            <family val="2"/>
          </rPr>
          <t>Compartir el riesgo:</t>
        </r>
        <r>
          <rPr>
            <sz val="9"/>
            <color indexed="81"/>
            <rFont val="Tahoma"/>
            <family val="2"/>
          </rPr>
          <t xml:space="preserve"> Se reduce la probabilidad compartiendo una parte de estos. Los riesgos de corrupción se pueden compartir pero no se puede transferir su responsabilidad.</t>
        </r>
      </text>
    </comment>
    <comment ref="M3" authorId="1" shapeId="0" xr:uid="{5ABBF83A-55F8-4BEC-9942-0133CF6057ED}">
      <text>
        <r>
          <rPr>
            <sz val="9"/>
            <color indexed="81"/>
            <rFont val="Tahoma"/>
            <family val="2"/>
          </rPr>
          <t xml:space="preserve">
Rara vez           1
Improbable       2
Posible             3
Probable          4
Casi seguro       5
</t>
        </r>
      </text>
    </comment>
    <comment ref="N3" authorId="1" shapeId="0" xr:uid="{A38B5B22-64E1-4469-814C-A7BDFC1ABF10}">
      <text>
        <r>
          <rPr>
            <b/>
            <sz val="9"/>
            <color indexed="81"/>
            <rFont val="Tahoma"/>
            <family val="2"/>
          </rPr>
          <t>Moderado        3
Mayor              4
Catastrófico    5</t>
        </r>
        <r>
          <rPr>
            <sz val="9"/>
            <color indexed="81"/>
            <rFont val="Tahoma"/>
            <family val="2"/>
          </rPr>
          <t xml:space="preserve">
Tratándose de riesgos de corrupcción, únicamenete hay disminución de probabilidad. Es decir, para el impacto no opera el desplazamiento.</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PLANEA_1NNW7T2</author>
    <author>ProBook</author>
  </authors>
  <commentList>
    <comment ref="L2" authorId="0" shapeId="0" xr:uid="{7F082D66-DD56-417F-9EAA-C6EFCEC8204F}">
      <text>
        <r>
          <rPr>
            <sz val="9"/>
            <color indexed="81"/>
            <rFont val="Tahoma"/>
            <family val="2"/>
          </rPr>
          <t>Por cada causa debe existir un control.
Revisar página 48-49 de la guía</t>
        </r>
      </text>
    </comment>
    <comment ref="M2" authorId="0" shapeId="0" xr:uid="{66D930A2-4FE7-4F19-BED6-080003B48D5A}">
      <text>
        <r>
          <rPr>
            <sz val="9"/>
            <color indexed="81"/>
            <rFont val="Tahoma"/>
            <family val="2"/>
          </rPr>
          <t>Revisar pagina 66 de la guía</t>
        </r>
        <r>
          <rPr>
            <b/>
            <sz val="9"/>
            <color indexed="81"/>
            <rFont val="Tahoma"/>
            <family val="2"/>
          </rPr>
          <t xml:space="preserve">
</t>
        </r>
      </text>
    </comment>
    <comment ref="P2" authorId="0" shapeId="0" xr:uid="{DF6FF817-AF35-4C94-BEFC-A9D61FA144C2}">
      <text>
        <r>
          <rPr>
            <sz val="9"/>
            <color indexed="81"/>
            <rFont val="Tahoma"/>
            <family val="2"/>
          </rPr>
          <t>El control debe iniciar con un cargo responsable, o un sistema o una aplicación.</t>
        </r>
      </text>
    </comment>
    <comment ref="Q2" authorId="0" shapeId="0" xr:uid="{4071F17B-F800-4D47-8E98-78463DEFC326}">
      <text>
        <r>
          <rPr>
            <sz val="9"/>
            <color indexed="81"/>
            <rFont val="Tahoma"/>
            <family val="2"/>
          </rPr>
          <t>El control debe tener una periodicidad específica para su realización: diario, mensual, trimestral, etc y su ejecución debe ser oportuna para la mitigación del riesgo.</t>
        </r>
      </text>
    </comment>
    <comment ref="R2" authorId="0" shapeId="0" xr:uid="{FDA946A7-1B3C-4157-887D-EC8AB16174CA}">
      <text>
        <r>
          <rPr>
            <sz val="9"/>
            <color indexed="81"/>
            <rFont val="Tahoma"/>
            <family val="2"/>
          </rPr>
          <t>El control debe tener un propósito (verificar, validar,</t>
        </r>
        <r>
          <rPr>
            <b/>
            <sz val="9"/>
            <color indexed="81"/>
            <rFont val="Tahoma"/>
            <family val="2"/>
          </rPr>
          <t xml:space="preserve"> </t>
        </r>
        <r>
          <rPr>
            <sz val="9"/>
            <color indexed="81"/>
            <rFont val="Tahoma"/>
            <family val="2"/>
          </rPr>
          <t>cotejar, comparar, revisar, etc.) para mitigar la causa de la materialización del riesgo</t>
        </r>
      </text>
    </comment>
    <comment ref="S2" authorId="0" shapeId="0" xr:uid="{5791DCB2-0546-4968-8AED-F12240F9BB9B}">
      <text>
        <r>
          <rPr>
            <sz val="9"/>
            <color indexed="81"/>
            <rFont val="Tahoma"/>
            <family val="2"/>
          </rPr>
          <t>El control debe indicar el cómo se realiza, de tal manera que se pueda evaluar si la fuente de la información que sirve para ejecutar el control, es confiable para mitigar el riesgo.</t>
        </r>
      </text>
    </comment>
    <comment ref="U2" authorId="0" shapeId="0" xr:uid="{2F3CE931-6270-4CE7-B9DA-AD6B42312E9B}">
      <text>
        <r>
          <rPr>
            <sz val="9"/>
            <color indexed="81"/>
            <rFont val="Tahoma"/>
            <family val="2"/>
          </rPr>
          <t>El control fue realizado por el responsable que se definió, se realizó de acuerdo a la periodicidad definida, se cumplió con el propósito, se dejó la fuente de información, hay explicaciones u observaciones a las desviaciones resultantes de ejecutar el control.</t>
        </r>
      </text>
    </comment>
    <comment ref="H3" authorId="1" shapeId="0" xr:uid="{727FC489-A7AC-482B-9487-59ADCA48A4C2}">
      <text>
        <r>
          <rPr>
            <b/>
            <sz val="9"/>
            <color indexed="81"/>
            <rFont val="Tahoma"/>
            <family val="2"/>
          </rPr>
          <t>Rara vez</t>
        </r>
        <r>
          <rPr>
            <sz val="9"/>
            <color indexed="81"/>
            <rFont val="Tahoma"/>
            <family val="2"/>
          </rPr>
          <t>: No se ha presentado en los últimos cinco años -</t>
        </r>
        <r>
          <rPr>
            <b/>
            <sz val="9"/>
            <color indexed="81"/>
            <rFont val="Tahoma"/>
            <family val="2"/>
          </rPr>
          <t xml:space="preserve">1
Improbable: </t>
        </r>
        <r>
          <rPr>
            <sz val="9"/>
            <color indexed="81"/>
            <rFont val="Tahoma"/>
            <family val="2"/>
          </rPr>
          <t>Al menos una vez en los últimos cinco años -</t>
        </r>
        <r>
          <rPr>
            <b/>
            <sz val="9"/>
            <color indexed="81"/>
            <rFont val="Tahoma"/>
            <family val="2"/>
          </rPr>
          <t xml:space="preserve">2
Posible: </t>
        </r>
        <r>
          <rPr>
            <sz val="9"/>
            <color indexed="81"/>
            <rFont val="Tahoma"/>
            <family val="2"/>
          </rPr>
          <t>Al menos una vez en los últimos dos años -</t>
        </r>
        <r>
          <rPr>
            <b/>
            <sz val="9"/>
            <color indexed="81"/>
            <rFont val="Tahoma"/>
            <family val="2"/>
          </rPr>
          <t xml:space="preserve">3
Probable: </t>
        </r>
        <r>
          <rPr>
            <sz val="9"/>
            <color indexed="81"/>
            <rFont val="Tahoma"/>
            <family val="2"/>
          </rPr>
          <t>Al menos una vez en el último año -</t>
        </r>
        <r>
          <rPr>
            <b/>
            <sz val="9"/>
            <color indexed="81"/>
            <rFont val="Tahoma"/>
            <family val="2"/>
          </rPr>
          <t xml:space="preserve">4
Casi seguro: </t>
        </r>
        <r>
          <rPr>
            <sz val="9"/>
            <color indexed="81"/>
            <rFont val="Tahoma"/>
            <family val="2"/>
          </rPr>
          <t>Más de una vez al año -</t>
        </r>
        <r>
          <rPr>
            <b/>
            <sz val="9"/>
            <color indexed="81"/>
            <rFont val="Tahoma"/>
            <family val="2"/>
          </rPr>
          <t>5</t>
        </r>
      </text>
    </comment>
    <comment ref="I3" authorId="1" shapeId="0" xr:uid="{9A1ED7D7-917B-4C31-95D8-BE328B75D769}">
      <text>
        <r>
          <rPr>
            <b/>
            <sz val="9"/>
            <color indexed="81"/>
            <rFont val="Tahoma"/>
            <family val="2"/>
          </rPr>
          <t>Moderado:    3
Mayor:          4
Catastrófico: 5</t>
        </r>
        <r>
          <rPr>
            <sz val="9"/>
            <color indexed="81"/>
            <rFont val="Tahoma"/>
            <family val="2"/>
          </rPr>
          <t xml:space="preserve">
</t>
        </r>
      </text>
    </comment>
    <comment ref="K3" authorId="0" shapeId="0" xr:uid="{61320001-83F6-43C1-A8FF-5F95A85111B0}">
      <text>
        <r>
          <rPr>
            <b/>
            <sz val="9"/>
            <color indexed="81"/>
            <rFont val="Tahoma"/>
            <family val="2"/>
          </rPr>
          <t xml:space="preserve">Ningún riesgo de corrupcción podrá
 ser aceptado
</t>
        </r>
        <r>
          <rPr>
            <sz val="9"/>
            <color indexed="81"/>
            <rFont val="Tahoma"/>
            <family val="2"/>
          </rPr>
          <t xml:space="preserve">
</t>
        </r>
        <r>
          <rPr>
            <b/>
            <sz val="9"/>
            <color indexed="81"/>
            <rFont val="Tahoma"/>
            <family val="2"/>
          </rPr>
          <t>Reducir el riesgo</t>
        </r>
        <r>
          <rPr>
            <sz val="9"/>
            <color indexed="81"/>
            <rFont val="Tahoma"/>
            <family val="2"/>
          </rPr>
          <t xml:space="preserve">: Se adoptan medidas para reducir la probabilidad; por lo general conlleva a la implementación de controles.
</t>
        </r>
        <r>
          <rPr>
            <b/>
            <sz val="9"/>
            <color indexed="81"/>
            <rFont val="Tahoma"/>
            <family val="2"/>
          </rPr>
          <t>Evitar el riego:</t>
        </r>
        <r>
          <rPr>
            <sz val="9"/>
            <color indexed="81"/>
            <rFont val="Tahoma"/>
            <family val="2"/>
          </rPr>
          <t xml:space="preserve"> Se abandonan las actividades que dan lugar al riesgo, es decir, no iniciar o no continuar con la actividad que lo provoca.
</t>
        </r>
        <r>
          <rPr>
            <b/>
            <sz val="9"/>
            <color indexed="81"/>
            <rFont val="Tahoma"/>
            <family val="2"/>
          </rPr>
          <t>Compartir el riesgo:</t>
        </r>
        <r>
          <rPr>
            <sz val="9"/>
            <color indexed="81"/>
            <rFont val="Tahoma"/>
            <family val="2"/>
          </rPr>
          <t xml:space="preserve"> Se reduce la probabilidad compartiendo una parte de estos. Los riesgos de corrupción se pueden compartir pero no se puede transferir su responsabilidad.</t>
        </r>
      </text>
    </comment>
    <comment ref="M3" authorId="1" shapeId="0" xr:uid="{DAD0A725-8339-41A1-A8C8-633833C8DC17}">
      <text>
        <r>
          <rPr>
            <sz val="9"/>
            <color indexed="81"/>
            <rFont val="Tahoma"/>
            <family val="2"/>
          </rPr>
          <t xml:space="preserve">
Rara vez           1
Improbable       2
Posible             3
Probable          4
Casi seguro       5
</t>
        </r>
      </text>
    </comment>
    <comment ref="N3" authorId="1" shapeId="0" xr:uid="{81EE933E-3839-433A-ACB7-3330D63267E6}">
      <text>
        <r>
          <rPr>
            <b/>
            <sz val="9"/>
            <color indexed="81"/>
            <rFont val="Tahoma"/>
            <family val="2"/>
          </rPr>
          <t>Moderado        3
Mayor              4
Catastrófico    5</t>
        </r>
        <r>
          <rPr>
            <sz val="9"/>
            <color indexed="81"/>
            <rFont val="Tahoma"/>
            <family val="2"/>
          </rPr>
          <t xml:space="preserve">
Tratándose de riesgos de corrupcción, únicamenete hay disminución de probabilidad. Es decir, para el impacto no opera el desplazamiento.</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PLANEA_1NNW7T2</author>
    <author>ProBook</author>
  </authors>
  <commentList>
    <comment ref="L2" authorId="0" shapeId="0" xr:uid="{07DF4DBF-B381-4F6E-B8DC-0EFE1B073171}">
      <text>
        <r>
          <rPr>
            <sz val="9"/>
            <color indexed="81"/>
            <rFont val="Tahoma"/>
            <family val="2"/>
          </rPr>
          <t>Por cada causa debe existir un control.
Revisar página 48-49 de la guía</t>
        </r>
      </text>
    </comment>
    <comment ref="M2" authorId="0" shapeId="0" xr:uid="{6E06AFDE-7641-4C02-A740-8DCD02DD23D9}">
      <text>
        <r>
          <rPr>
            <sz val="9"/>
            <color indexed="81"/>
            <rFont val="Tahoma"/>
            <family val="2"/>
          </rPr>
          <t>Revisar pagina 66 de la guía</t>
        </r>
        <r>
          <rPr>
            <b/>
            <sz val="9"/>
            <color indexed="81"/>
            <rFont val="Tahoma"/>
            <family val="2"/>
          </rPr>
          <t xml:space="preserve">
</t>
        </r>
      </text>
    </comment>
    <comment ref="P2" authorId="0" shapeId="0" xr:uid="{B7CE004B-5B96-4ABF-AAD3-D2E1C7BFA410}">
      <text>
        <r>
          <rPr>
            <sz val="9"/>
            <color indexed="81"/>
            <rFont val="Tahoma"/>
            <family val="2"/>
          </rPr>
          <t>El control debe iniciar con un cargo responsable, o un sistema o una aplicación.</t>
        </r>
      </text>
    </comment>
    <comment ref="Q2" authorId="0" shapeId="0" xr:uid="{0C2EF044-E12E-438D-BB78-2DA956F0A4AD}">
      <text>
        <r>
          <rPr>
            <sz val="9"/>
            <color indexed="81"/>
            <rFont val="Tahoma"/>
            <family val="2"/>
          </rPr>
          <t>El control debe tener una periodicidad específica para su realización: diario, mensual, trimestral, etc y su ejecución debe ser oportuna para la mitigación del riesgo.</t>
        </r>
      </text>
    </comment>
    <comment ref="R2" authorId="0" shapeId="0" xr:uid="{4680284F-6FD6-407E-AF7B-A28F8872B68C}">
      <text>
        <r>
          <rPr>
            <sz val="9"/>
            <color indexed="81"/>
            <rFont val="Tahoma"/>
            <family val="2"/>
          </rPr>
          <t>El control debe tener un propósito (verificar, validar,</t>
        </r>
        <r>
          <rPr>
            <b/>
            <sz val="9"/>
            <color indexed="81"/>
            <rFont val="Tahoma"/>
            <family val="2"/>
          </rPr>
          <t xml:space="preserve"> </t>
        </r>
        <r>
          <rPr>
            <sz val="9"/>
            <color indexed="81"/>
            <rFont val="Tahoma"/>
            <family val="2"/>
          </rPr>
          <t>cotejar, comparar, revisar, etc.) para mitigar la causa de la materialización del riesgo</t>
        </r>
      </text>
    </comment>
    <comment ref="S2" authorId="0" shapeId="0" xr:uid="{9825AE6B-72CA-4017-BF44-482E16B2F244}">
      <text>
        <r>
          <rPr>
            <sz val="9"/>
            <color indexed="81"/>
            <rFont val="Tahoma"/>
            <family val="2"/>
          </rPr>
          <t>El control debe indicar el cómo se realiza, de tal manera que se pueda evaluar si la fuente de la información que sirve para ejecutar el control, es confiable para mitigar el riesgo.</t>
        </r>
      </text>
    </comment>
    <comment ref="U2" authorId="0" shapeId="0" xr:uid="{CDAD063E-CD0A-447E-9341-C2E0D4A37142}">
      <text>
        <r>
          <rPr>
            <sz val="9"/>
            <color indexed="81"/>
            <rFont val="Tahoma"/>
            <family val="2"/>
          </rPr>
          <t>El control fue realizado por el responsable que se definió, se realizó de acuerdo a la periodicidad definida, se cumplió con el propósito, se dejó la fuente de información, hay explicaciones u observaciones a las desviaciones resultantes de ejecutar el control.</t>
        </r>
      </text>
    </comment>
    <comment ref="H3" authorId="1" shapeId="0" xr:uid="{C8EE71B7-743C-43B2-A431-A17E01AE5A40}">
      <text>
        <r>
          <rPr>
            <b/>
            <sz val="9"/>
            <color indexed="81"/>
            <rFont val="Tahoma"/>
            <family val="2"/>
          </rPr>
          <t>Rara vez</t>
        </r>
        <r>
          <rPr>
            <sz val="9"/>
            <color indexed="81"/>
            <rFont val="Tahoma"/>
            <family val="2"/>
          </rPr>
          <t>: No se ha presentado en los últimos cinco años -</t>
        </r>
        <r>
          <rPr>
            <b/>
            <sz val="9"/>
            <color indexed="81"/>
            <rFont val="Tahoma"/>
            <family val="2"/>
          </rPr>
          <t xml:space="preserve">1
Improbable: </t>
        </r>
        <r>
          <rPr>
            <sz val="9"/>
            <color indexed="81"/>
            <rFont val="Tahoma"/>
            <family val="2"/>
          </rPr>
          <t>Al menos una vez en los últimos cinco años -</t>
        </r>
        <r>
          <rPr>
            <b/>
            <sz val="9"/>
            <color indexed="81"/>
            <rFont val="Tahoma"/>
            <family val="2"/>
          </rPr>
          <t xml:space="preserve">2
Posible: </t>
        </r>
        <r>
          <rPr>
            <sz val="9"/>
            <color indexed="81"/>
            <rFont val="Tahoma"/>
            <family val="2"/>
          </rPr>
          <t>Al menos una vez en los últimos dos años -</t>
        </r>
        <r>
          <rPr>
            <b/>
            <sz val="9"/>
            <color indexed="81"/>
            <rFont val="Tahoma"/>
            <family val="2"/>
          </rPr>
          <t xml:space="preserve">3
Probable: </t>
        </r>
        <r>
          <rPr>
            <sz val="9"/>
            <color indexed="81"/>
            <rFont val="Tahoma"/>
            <family val="2"/>
          </rPr>
          <t>Al menos una vez en el último año -</t>
        </r>
        <r>
          <rPr>
            <b/>
            <sz val="9"/>
            <color indexed="81"/>
            <rFont val="Tahoma"/>
            <family val="2"/>
          </rPr>
          <t xml:space="preserve">4
Casi seguro: </t>
        </r>
        <r>
          <rPr>
            <sz val="9"/>
            <color indexed="81"/>
            <rFont val="Tahoma"/>
            <family val="2"/>
          </rPr>
          <t>Más de una vez al año -</t>
        </r>
        <r>
          <rPr>
            <b/>
            <sz val="9"/>
            <color indexed="81"/>
            <rFont val="Tahoma"/>
            <family val="2"/>
          </rPr>
          <t>5</t>
        </r>
      </text>
    </comment>
    <comment ref="I3" authorId="1" shapeId="0" xr:uid="{75429ED1-F892-4804-BB0C-CA4BA69C027B}">
      <text>
        <r>
          <rPr>
            <b/>
            <sz val="9"/>
            <color indexed="81"/>
            <rFont val="Tahoma"/>
            <family val="2"/>
          </rPr>
          <t>Moderado:    3
Mayor:          4
Catastrófico: 5</t>
        </r>
        <r>
          <rPr>
            <sz val="9"/>
            <color indexed="81"/>
            <rFont val="Tahoma"/>
            <family val="2"/>
          </rPr>
          <t xml:space="preserve">
</t>
        </r>
      </text>
    </comment>
    <comment ref="K3" authorId="0" shapeId="0" xr:uid="{DE02A2D1-C19A-4345-8B69-BA39BA6B6C02}">
      <text>
        <r>
          <rPr>
            <b/>
            <sz val="9"/>
            <color indexed="81"/>
            <rFont val="Tahoma"/>
            <family val="2"/>
          </rPr>
          <t xml:space="preserve">Ningún riesgo de corrupcción podrá
 ser aceptado
</t>
        </r>
        <r>
          <rPr>
            <sz val="9"/>
            <color indexed="81"/>
            <rFont val="Tahoma"/>
            <family val="2"/>
          </rPr>
          <t xml:space="preserve">
</t>
        </r>
        <r>
          <rPr>
            <b/>
            <sz val="9"/>
            <color indexed="81"/>
            <rFont val="Tahoma"/>
            <family val="2"/>
          </rPr>
          <t>Reducir el riesgo</t>
        </r>
        <r>
          <rPr>
            <sz val="9"/>
            <color indexed="81"/>
            <rFont val="Tahoma"/>
            <family val="2"/>
          </rPr>
          <t xml:space="preserve">: Se adoptan medidas para reducir la probabilidad; por lo general conlleva a la implementación de controles.
</t>
        </r>
        <r>
          <rPr>
            <b/>
            <sz val="9"/>
            <color indexed="81"/>
            <rFont val="Tahoma"/>
            <family val="2"/>
          </rPr>
          <t>Evitar el riego:</t>
        </r>
        <r>
          <rPr>
            <sz val="9"/>
            <color indexed="81"/>
            <rFont val="Tahoma"/>
            <family val="2"/>
          </rPr>
          <t xml:space="preserve"> Se abandonan las actividades que dan lugar al riesgo, es decir, no iniciar o no continuar con la actividad que lo provoca.
</t>
        </r>
        <r>
          <rPr>
            <b/>
            <sz val="9"/>
            <color indexed="81"/>
            <rFont val="Tahoma"/>
            <family val="2"/>
          </rPr>
          <t>Compartir el riesgo:</t>
        </r>
        <r>
          <rPr>
            <sz val="9"/>
            <color indexed="81"/>
            <rFont val="Tahoma"/>
            <family val="2"/>
          </rPr>
          <t xml:space="preserve"> Se reduce la probabilidad compartiendo una parte de estos. Los riesgos de corrupción se pueden compartir pero no se puede transferir su responsabilidad.</t>
        </r>
      </text>
    </comment>
    <comment ref="M3" authorId="1" shapeId="0" xr:uid="{88F895E2-73F9-4F2A-A38C-49957B8098D4}">
      <text>
        <r>
          <rPr>
            <sz val="9"/>
            <color indexed="81"/>
            <rFont val="Tahoma"/>
            <family val="2"/>
          </rPr>
          <t xml:space="preserve">
Rara vez           1
Improbable       2
Posible             3
Probable          4
Casi seguro       5
</t>
        </r>
      </text>
    </comment>
    <comment ref="N3" authorId="1" shapeId="0" xr:uid="{BDC28A8B-76CD-4C66-B21C-927ED9188977}">
      <text>
        <r>
          <rPr>
            <b/>
            <sz val="9"/>
            <color indexed="81"/>
            <rFont val="Tahoma"/>
            <family val="2"/>
          </rPr>
          <t>Moderado        3
Mayor              4
Catastrófico    5</t>
        </r>
        <r>
          <rPr>
            <sz val="9"/>
            <color indexed="81"/>
            <rFont val="Tahoma"/>
            <family val="2"/>
          </rPr>
          <t xml:space="preserve">
Tratándose de riesgos de corrupcción, únicamenete hay disminución de probabilidad. Es decir, para el impacto no opera el desplazamiento.</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PLANEA_1NNW7T2</author>
    <author>ProBook</author>
  </authors>
  <commentList>
    <comment ref="L2" authorId="0" shapeId="0" xr:uid="{7A0F30BA-43D2-433B-AEBA-0633A0FD9CD0}">
      <text>
        <r>
          <rPr>
            <sz val="9"/>
            <color indexed="81"/>
            <rFont val="Tahoma"/>
            <family val="2"/>
          </rPr>
          <t>Por cada causa debe existir un control.
Revisar página 48-49 de la guía</t>
        </r>
      </text>
    </comment>
    <comment ref="M2" authorId="0" shapeId="0" xr:uid="{3824271D-4B15-4BE3-84F9-403F57EDC9CD}">
      <text>
        <r>
          <rPr>
            <sz val="9"/>
            <color indexed="81"/>
            <rFont val="Tahoma"/>
            <family val="2"/>
          </rPr>
          <t>Revisar pagina 66 de la guía</t>
        </r>
        <r>
          <rPr>
            <b/>
            <sz val="9"/>
            <color indexed="81"/>
            <rFont val="Tahoma"/>
            <family val="2"/>
          </rPr>
          <t xml:space="preserve">
</t>
        </r>
      </text>
    </comment>
    <comment ref="P2" authorId="0" shapeId="0" xr:uid="{DDC1E0EE-6FE1-4CC9-B012-3C0168A8B5B8}">
      <text>
        <r>
          <rPr>
            <sz val="9"/>
            <color indexed="81"/>
            <rFont val="Tahoma"/>
            <family val="2"/>
          </rPr>
          <t>El control debe iniciar con un cargo responsable, o un sistema o una aplicación.</t>
        </r>
      </text>
    </comment>
    <comment ref="Q2" authorId="0" shapeId="0" xr:uid="{B45F0C17-69B4-42F3-82D4-6C5A5C23E7A7}">
      <text>
        <r>
          <rPr>
            <sz val="9"/>
            <color indexed="81"/>
            <rFont val="Tahoma"/>
            <family val="2"/>
          </rPr>
          <t>El control debe tener una periodicidad específica para su realización: diario, mensual, trimestral, etc y su ejecución debe ser oportuna para la mitigación del riesgo.</t>
        </r>
      </text>
    </comment>
    <comment ref="R2" authorId="0" shapeId="0" xr:uid="{40FAEE20-322F-4314-9431-3854FCC2CD0E}">
      <text>
        <r>
          <rPr>
            <sz val="9"/>
            <color indexed="81"/>
            <rFont val="Tahoma"/>
            <family val="2"/>
          </rPr>
          <t>El control debe tener un propósito (verificar, validar,</t>
        </r>
        <r>
          <rPr>
            <b/>
            <sz val="9"/>
            <color indexed="81"/>
            <rFont val="Tahoma"/>
            <family val="2"/>
          </rPr>
          <t xml:space="preserve"> </t>
        </r>
        <r>
          <rPr>
            <sz val="9"/>
            <color indexed="81"/>
            <rFont val="Tahoma"/>
            <family val="2"/>
          </rPr>
          <t>cotejar, comparar, revisar, etc.) para mitigar la causa de la materialización del riesgo</t>
        </r>
      </text>
    </comment>
    <comment ref="S2" authorId="0" shapeId="0" xr:uid="{EB0BCE5A-D728-4A56-A32C-D4B2B05ED695}">
      <text>
        <r>
          <rPr>
            <sz val="9"/>
            <color indexed="81"/>
            <rFont val="Tahoma"/>
            <family val="2"/>
          </rPr>
          <t>El control debe indicar el cómo se realiza, de tal manera que se pueda evaluar si la fuente de la información que sirve para ejecutar el control, es confiable para mitigar el riesgo.</t>
        </r>
      </text>
    </comment>
    <comment ref="U2" authorId="0" shapeId="0" xr:uid="{9AE02F68-F527-4F27-99B6-B4B15319AEA8}">
      <text>
        <r>
          <rPr>
            <sz val="9"/>
            <color indexed="81"/>
            <rFont val="Tahoma"/>
            <family val="2"/>
          </rPr>
          <t>El control fue realizado por el responsable que se definió, se realizó de acuerdo a la periodicidad definida, se cumplió con el propósito, se dejó la fuente de información, hay explicaciones u observaciones a las desviaciones resultantes de ejecutar el control.</t>
        </r>
      </text>
    </comment>
    <comment ref="H3" authorId="1" shapeId="0" xr:uid="{7389F478-0C1D-4748-9A39-8AB88529F055}">
      <text>
        <r>
          <rPr>
            <b/>
            <sz val="9"/>
            <color indexed="81"/>
            <rFont val="Tahoma"/>
            <family val="2"/>
          </rPr>
          <t>Rara vez</t>
        </r>
        <r>
          <rPr>
            <sz val="9"/>
            <color indexed="81"/>
            <rFont val="Tahoma"/>
            <family val="2"/>
          </rPr>
          <t>: No se ha presentado en los últimos cinco años -</t>
        </r>
        <r>
          <rPr>
            <b/>
            <sz val="9"/>
            <color indexed="81"/>
            <rFont val="Tahoma"/>
            <family val="2"/>
          </rPr>
          <t xml:space="preserve">1
Improbable: </t>
        </r>
        <r>
          <rPr>
            <sz val="9"/>
            <color indexed="81"/>
            <rFont val="Tahoma"/>
            <family val="2"/>
          </rPr>
          <t>Al menos una vez en los últimos cinco años -</t>
        </r>
        <r>
          <rPr>
            <b/>
            <sz val="9"/>
            <color indexed="81"/>
            <rFont val="Tahoma"/>
            <family val="2"/>
          </rPr>
          <t xml:space="preserve">2
Posible: </t>
        </r>
        <r>
          <rPr>
            <sz val="9"/>
            <color indexed="81"/>
            <rFont val="Tahoma"/>
            <family val="2"/>
          </rPr>
          <t>Al menos una vez en los últimos dos años -</t>
        </r>
        <r>
          <rPr>
            <b/>
            <sz val="9"/>
            <color indexed="81"/>
            <rFont val="Tahoma"/>
            <family val="2"/>
          </rPr>
          <t xml:space="preserve">3
Probable: </t>
        </r>
        <r>
          <rPr>
            <sz val="9"/>
            <color indexed="81"/>
            <rFont val="Tahoma"/>
            <family val="2"/>
          </rPr>
          <t>Al menos una vez en el último año -</t>
        </r>
        <r>
          <rPr>
            <b/>
            <sz val="9"/>
            <color indexed="81"/>
            <rFont val="Tahoma"/>
            <family val="2"/>
          </rPr>
          <t xml:space="preserve">4
Casi seguro: </t>
        </r>
        <r>
          <rPr>
            <sz val="9"/>
            <color indexed="81"/>
            <rFont val="Tahoma"/>
            <family val="2"/>
          </rPr>
          <t>Más de una vez al año -</t>
        </r>
        <r>
          <rPr>
            <b/>
            <sz val="9"/>
            <color indexed="81"/>
            <rFont val="Tahoma"/>
            <family val="2"/>
          </rPr>
          <t>5</t>
        </r>
      </text>
    </comment>
    <comment ref="I3" authorId="1" shapeId="0" xr:uid="{73A75360-8A63-4EC6-A067-C531211BC9F2}">
      <text>
        <r>
          <rPr>
            <b/>
            <sz val="9"/>
            <color indexed="81"/>
            <rFont val="Tahoma"/>
            <family val="2"/>
          </rPr>
          <t>Moderado:    3
Mayor:          4
Catastrófico: 5</t>
        </r>
        <r>
          <rPr>
            <sz val="9"/>
            <color indexed="81"/>
            <rFont val="Tahoma"/>
            <family val="2"/>
          </rPr>
          <t xml:space="preserve">
</t>
        </r>
      </text>
    </comment>
    <comment ref="K3" authorId="0" shapeId="0" xr:uid="{E9FFF735-03EA-4A3B-BFB2-4640861DC90B}">
      <text>
        <r>
          <rPr>
            <b/>
            <sz val="9"/>
            <color indexed="81"/>
            <rFont val="Tahoma"/>
            <family val="2"/>
          </rPr>
          <t xml:space="preserve">Ningún riesgo de corrupcción podrá
 ser aceptado
</t>
        </r>
        <r>
          <rPr>
            <sz val="9"/>
            <color indexed="81"/>
            <rFont val="Tahoma"/>
            <family val="2"/>
          </rPr>
          <t xml:space="preserve">
</t>
        </r>
        <r>
          <rPr>
            <b/>
            <sz val="9"/>
            <color indexed="81"/>
            <rFont val="Tahoma"/>
            <family val="2"/>
          </rPr>
          <t>Reducir el riesgo</t>
        </r>
        <r>
          <rPr>
            <sz val="9"/>
            <color indexed="81"/>
            <rFont val="Tahoma"/>
            <family val="2"/>
          </rPr>
          <t xml:space="preserve">: Se adoptan medidas para reducir la probabilidad; por lo general conlleva a la implementación de controles.
</t>
        </r>
        <r>
          <rPr>
            <b/>
            <sz val="9"/>
            <color indexed="81"/>
            <rFont val="Tahoma"/>
            <family val="2"/>
          </rPr>
          <t>Evitar el riego:</t>
        </r>
        <r>
          <rPr>
            <sz val="9"/>
            <color indexed="81"/>
            <rFont val="Tahoma"/>
            <family val="2"/>
          </rPr>
          <t xml:space="preserve"> Se abandonan las actividades que dan lugar al riesgo, es decir, no iniciar o no continuar con la actividad que lo provoca.
</t>
        </r>
        <r>
          <rPr>
            <b/>
            <sz val="9"/>
            <color indexed="81"/>
            <rFont val="Tahoma"/>
            <family val="2"/>
          </rPr>
          <t>Compartir el riesgo:</t>
        </r>
        <r>
          <rPr>
            <sz val="9"/>
            <color indexed="81"/>
            <rFont val="Tahoma"/>
            <family val="2"/>
          </rPr>
          <t xml:space="preserve"> Se reduce la probabilidad compartiendo una parte de estos. Los riesgos de corrupción se pueden compartir pero no se puede transferir su responsabilidad.</t>
        </r>
      </text>
    </comment>
    <comment ref="M3" authorId="1" shapeId="0" xr:uid="{EAE7A4E2-474D-4D4E-BAA7-4D3B8AA633FF}">
      <text>
        <r>
          <rPr>
            <sz val="9"/>
            <color indexed="81"/>
            <rFont val="Tahoma"/>
            <family val="2"/>
          </rPr>
          <t xml:space="preserve">
Rara vez           1
Improbable       2
Posible             3
Probable          4
Casi seguro       5
</t>
        </r>
      </text>
    </comment>
    <comment ref="N3" authorId="1" shapeId="0" xr:uid="{15C54797-14A4-4410-8829-B628D905E7E5}">
      <text>
        <r>
          <rPr>
            <b/>
            <sz val="9"/>
            <color indexed="81"/>
            <rFont val="Tahoma"/>
            <family val="2"/>
          </rPr>
          <t>Moderado        3
Mayor              4
Catastrófico    5</t>
        </r>
        <r>
          <rPr>
            <sz val="9"/>
            <color indexed="81"/>
            <rFont val="Tahoma"/>
            <family val="2"/>
          </rPr>
          <t xml:space="preserve">
Tratándose de riesgos de corrupcción, únicamenete hay disminución de probabilidad. Es decir, para el impacto no opera el desplazamiento.</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PLANEA_1NNW7T2</author>
    <author>ProBook</author>
  </authors>
  <commentList>
    <comment ref="L2" authorId="0" shapeId="0" xr:uid="{3B90EE6D-602D-42B0-9F2B-658CA2B3D9B2}">
      <text>
        <r>
          <rPr>
            <sz val="9"/>
            <color indexed="81"/>
            <rFont val="Tahoma"/>
            <family val="2"/>
          </rPr>
          <t>Por cada causa debe existir un control.
Revisar página 48-49 de la guía</t>
        </r>
      </text>
    </comment>
    <comment ref="M2" authorId="0" shapeId="0" xr:uid="{22AE5EC8-0305-48CA-BE25-0116E7471F59}">
      <text>
        <r>
          <rPr>
            <sz val="9"/>
            <color indexed="81"/>
            <rFont val="Tahoma"/>
            <family val="2"/>
          </rPr>
          <t>Revisar pagina 66 de la guía</t>
        </r>
        <r>
          <rPr>
            <b/>
            <sz val="9"/>
            <color indexed="81"/>
            <rFont val="Tahoma"/>
            <family val="2"/>
          </rPr>
          <t xml:space="preserve">
</t>
        </r>
      </text>
    </comment>
    <comment ref="P2" authorId="0" shapeId="0" xr:uid="{76410481-2EA7-4871-B36E-EC795FE043DA}">
      <text>
        <r>
          <rPr>
            <sz val="9"/>
            <color indexed="81"/>
            <rFont val="Tahoma"/>
            <family val="2"/>
          </rPr>
          <t>El control debe iniciar con un cargo responsable, o un sistema o una aplicación.</t>
        </r>
      </text>
    </comment>
    <comment ref="Q2" authorId="0" shapeId="0" xr:uid="{863D1EE2-2E6F-4453-8FA1-42C07CEE6269}">
      <text>
        <r>
          <rPr>
            <sz val="9"/>
            <color indexed="81"/>
            <rFont val="Tahoma"/>
            <family val="2"/>
          </rPr>
          <t>El control debe tener una periodicidad específica para su realización: diario, mensual, trimestral, etc y su ejecución debe ser oportuna para la mitigación del riesgo.</t>
        </r>
      </text>
    </comment>
    <comment ref="R2" authorId="0" shapeId="0" xr:uid="{BE4648FB-BC68-4212-9756-CD0548E6E919}">
      <text>
        <r>
          <rPr>
            <sz val="9"/>
            <color indexed="81"/>
            <rFont val="Tahoma"/>
            <family val="2"/>
          </rPr>
          <t>El control debe tener un propósito (verificar, validar,</t>
        </r>
        <r>
          <rPr>
            <b/>
            <sz val="9"/>
            <color indexed="81"/>
            <rFont val="Tahoma"/>
            <family val="2"/>
          </rPr>
          <t xml:space="preserve"> </t>
        </r>
        <r>
          <rPr>
            <sz val="9"/>
            <color indexed="81"/>
            <rFont val="Tahoma"/>
            <family val="2"/>
          </rPr>
          <t>cotejar, comparar, revisar, etc.) para mitigar la causa de la materialización del riesgo</t>
        </r>
      </text>
    </comment>
    <comment ref="S2" authorId="0" shapeId="0" xr:uid="{7B461C73-69F9-4AE8-9A10-D5FFE90EE20A}">
      <text>
        <r>
          <rPr>
            <sz val="9"/>
            <color indexed="81"/>
            <rFont val="Tahoma"/>
            <family val="2"/>
          </rPr>
          <t>El control debe indicar el cómo se realiza, de tal manera que se pueda evaluar si la fuente de la información que sirve para ejecutar el control, es confiable para mitigar el riesgo.</t>
        </r>
      </text>
    </comment>
    <comment ref="U2" authorId="0" shapeId="0" xr:uid="{E4079D7C-5933-4C28-8533-F88C7F888CF7}">
      <text>
        <r>
          <rPr>
            <sz val="9"/>
            <color indexed="81"/>
            <rFont val="Tahoma"/>
            <family val="2"/>
          </rPr>
          <t>El control fue realizado por el responsable que se definió, se realizó de acuerdo a la periodicidad definida, se cumplió con el propósito, se dejó la fuente de información, hay explicaciones u observaciones a las desviaciones resultantes de ejecutar el control.</t>
        </r>
      </text>
    </comment>
    <comment ref="H3" authorId="1" shapeId="0" xr:uid="{BEDB2E33-6B0F-4E2E-BBD4-BFFD3811D85D}">
      <text>
        <r>
          <rPr>
            <b/>
            <sz val="9"/>
            <color indexed="81"/>
            <rFont val="Tahoma"/>
            <family val="2"/>
          </rPr>
          <t>Rara vez</t>
        </r>
        <r>
          <rPr>
            <sz val="9"/>
            <color indexed="81"/>
            <rFont val="Tahoma"/>
            <family val="2"/>
          </rPr>
          <t>: No se ha presentado en los últimos cinco años -</t>
        </r>
        <r>
          <rPr>
            <b/>
            <sz val="9"/>
            <color indexed="81"/>
            <rFont val="Tahoma"/>
            <family val="2"/>
          </rPr>
          <t xml:space="preserve">1
Improbable: </t>
        </r>
        <r>
          <rPr>
            <sz val="9"/>
            <color indexed="81"/>
            <rFont val="Tahoma"/>
            <family val="2"/>
          </rPr>
          <t>Al menos una vez en los últimos cinco años -</t>
        </r>
        <r>
          <rPr>
            <b/>
            <sz val="9"/>
            <color indexed="81"/>
            <rFont val="Tahoma"/>
            <family val="2"/>
          </rPr>
          <t xml:space="preserve">2
Posible: </t>
        </r>
        <r>
          <rPr>
            <sz val="9"/>
            <color indexed="81"/>
            <rFont val="Tahoma"/>
            <family val="2"/>
          </rPr>
          <t>Al menos una vez en los últimos dos años -</t>
        </r>
        <r>
          <rPr>
            <b/>
            <sz val="9"/>
            <color indexed="81"/>
            <rFont val="Tahoma"/>
            <family val="2"/>
          </rPr>
          <t xml:space="preserve">3
Probable: </t>
        </r>
        <r>
          <rPr>
            <sz val="9"/>
            <color indexed="81"/>
            <rFont val="Tahoma"/>
            <family val="2"/>
          </rPr>
          <t>Al menos una vez en el último año -</t>
        </r>
        <r>
          <rPr>
            <b/>
            <sz val="9"/>
            <color indexed="81"/>
            <rFont val="Tahoma"/>
            <family val="2"/>
          </rPr>
          <t xml:space="preserve">4
Casi seguro: </t>
        </r>
        <r>
          <rPr>
            <sz val="9"/>
            <color indexed="81"/>
            <rFont val="Tahoma"/>
            <family val="2"/>
          </rPr>
          <t>Más de una vez al año -</t>
        </r>
        <r>
          <rPr>
            <b/>
            <sz val="9"/>
            <color indexed="81"/>
            <rFont val="Tahoma"/>
            <family val="2"/>
          </rPr>
          <t>5</t>
        </r>
      </text>
    </comment>
    <comment ref="I3" authorId="1" shapeId="0" xr:uid="{BA7420A3-BACF-4865-8039-DE4905F1FE04}">
      <text>
        <r>
          <rPr>
            <b/>
            <sz val="9"/>
            <color indexed="81"/>
            <rFont val="Tahoma"/>
            <family val="2"/>
          </rPr>
          <t>Moderado:    3
Mayor:          4
Catastrófico: 5</t>
        </r>
        <r>
          <rPr>
            <sz val="9"/>
            <color indexed="81"/>
            <rFont val="Tahoma"/>
            <family val="2"/>
          </rPr>
          <t xml:space="preserve">
</t>
        </r>
      </text>
    </comment>
    <comment ref="K3" authorId="0" shapeId="0" xr:uid="{9DA07226-2540-49F5-BA5F-365D729E6D41}">
      <text>
        <r>
          <rPr>
            <b/>
            <sz val="9"/>
            <color indexed="81"/>
            <rFont val="Tahoma"/>
            <family val="2"/>
          </rPr>
          <t xml:space="preserve">Ningún riesgo de corrupcción podrá
 ser aceptado
</t>
        </r>
        <r>
          <rPr>
            <sz val="9"/>
            <color indexed="81"/>
            <rFont val="Tahoma"/>
            <family val="2"/>
          </rPr>
          <t xml:space="preserve">
</t>
        </r>
        <r>
          <rPr>
            <b/>
            <sz val="9"/>
            <color indexed="81"/>
            <rFont val="Tahoma"/>
            <family val="2"/>
          </rPr>
          <t>Reducir el riesgo</t>
        </r>
        <r>
          <rPr>
            <sz val="9"/>
            <color indexed="81"/>
            <rFont val="Tahoma"/>
            <family val="2"/>
          </rPr>
          <t xml:space="preserve">: Se adoptan medidas para reducir la probabilidad; por lo general conlleva a la implementación de controles.
</t>
        </r>
        <r>
          <rPr>
            <b/>
            <sz val="9"/>
            <color indexed="81"/>
            <rFont val="Tahoma"/>
            <family val="2"/>
          </rPr>
          <t>Evitar el riego:</t>
        </r>
        <r>
          <rPr>
            <sz val="9"/>
            <color indexed="81"/>
            <rFont val="Tahoma"/>
            <family val="2"/>
          </rPr>
          <t xml:space="preserve"> Se abandonan las actividades que dan lugar al riesgo, es decir, no iniciar o no continuar con la actividad que lo provoca.
</t>
        </r>
        <r>
          <rPr>
            <b/>
            <sz val="9"/>
            <color indexed="81"/>
            <rFont val="Tahoma"/>
            <family val="2"/>
          </rPr>
          <t>Compartir el riesgo:</t>
        </r>
        <r>
          <rPr>
            <sz val="9"/>
            <color indexed="81"/>
            <rFont val="Tahoma"/>
            <family val="2"/>
          </rPr>
          <t xml:space="preserve"> Se reduce la probabilidad compartiendo una parte de estos. Los riesgos de corrupción se pueden compartir pero no se puede transferir su responsabilidad.</t>
        </r>
      </text>
    </comment>
    <comment ref="M3" authorId="1" shapeId="0" xr:uid="{1CE65C9B-0C4A-40EF-8769-D161F760579E}">
      <text>
        <r>
          <rPr>
            <sz val="9"/>
            <color indexed="81"/>
            <rFont val="Tahoma"/>
            <family val="2"/>
          </rPr>
          <t xml:space="preserve">
Rara vez           1
Improbable       2
Posible             3
Probable          4
Casi seguro       5
</t>
        </r>
      </text>
    </comment>
    <comment ref="N3" authorId="1" shapeId="0" xr:uid="{EF0F57A6-2854-43D0-8841-7ECD9FAB34EC}">
      <text>
        <r>
          <rPr>
            <b/>
            <sz val="9"/>
            <color indexed="81"/>
            <rFont val="Tahoma"/>
            <family val="2"/>
          </rPr>
          <t>Moderado        3
Mayor              4
Catastrófico    5</t>
        </r>
        <r>
          <rPr>
            <sz val="9"/>
            <color indexed="81"/>
            <rFont val="Tahoma"/>
            <family val="2"/>
          </rPr>
          <t xml:space="preserve">
Tratándose de riesgos de corrupcción, únicamenete hay disminución de probabilidad. Es decir, para el impacto no opera el desplazamiento.</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PLANEA_1NNW7T2</author>
    <author>ProBook</author>
  </authors>
  <commentList>
    <comment ref="L2" authorId="0" shapeId="0" xr:uid="{4302E5E4-C3CD-4F7C-808C-9E559C8763E9}">
      <text>
        <r>
          <rPr>
            <sz val="9"/>
            <color indexed="81"/>
            <rFont val="Tahoma"/>
            <family val="2"/>
          </rPr>
          <t>Por cada causa debe existir un control.
Revisar página 48-49 de la guía</t>
        </r>
      </text>
    </comment>
    <comment ref="M2" authorId="0" shapeId="0" xr:uid="{9782E4B5-410B-46B7-8C15-27D9BA9E3FB8}">
      <text>
        <r>
          <rPr>
            <sz val="9"/>
            <color indexed="81"/>
            <rFont val="Tahoma"/>
            <family val="2"/>
          </rPr>
          <t>Revisar pagina 66 de la guía</t>
        </r>
        <r>
          <rPr>
            <b/>
            <sz val="9"/>
            <color indexed="81"/>
            <rFont val="Tahoma"/>
            <family val="2"/>
          </rPr>
          <t xml:space="preserve">
</t>
        </r>
      </text>
    </comment>
    <comment ref="P2" authorId="0" shapeId="0" xr:uid="{EC011AB7-3829-4CDA-80C3-40C4B84566BC}">
      <text>
        <r>
          <rPr>
            <sz val="9"/>
            <color indexed="81"/>
            <rFont val="Tahoma"/>
            <family val="2"/>
          </rPr>
          <t>El control debe iniciar con un cargo responsable, o un sistema o una aplicación.</t>
        </r>
      </text>
    </comment>
    <comment ref="Q2" authorId="0" shapeId="0" xr:uid="{A061B78C-6D7A-4970-8952-0F5D4D26E63B}">
      <text>
        <r>
          <rPr>
            <sz val="9"/>
            <color indexed="81"/>
            <rFont val="Tahoma"/>
            <family val="2"/>
          </rPr>
          <t>El control debe tener una periodicidad específica para su realización: diario, mensual, trimestral, etc y su ejecución debe ser oportuna para la mitigación del riesgo.</t>
        </r>
      </text>
    </comment>
    <comment ref="R2" authorId="0" shapeId="0" xr:uid="{ABD98099-4EC8-45BD-B722-61B20402DF18}">
      <text>
        <r>
          <rPr>
            <sz val="9"/>
            <color indexed="81"/>
            <rFont val="Tahoma"/>
            <family val="2"/>
          </rPr>
          <t>El control debe tener un propósito (verificar, validar,</t>
        </r>
        <r>
          <rPr>
            <b/>
            <sz val="9"/>
            <color indexed="81"/>
            <rFont val="Tahoma"/>
            <family val="2"/>
          </rPr>
          <t xml:space="preserve"> </t>
        </r>
        <r>
          <rPr>
            <sz val="9"/>
            <color indexed="81"/>
            <rFont val="Tahoma"/>
            <family val="2"/>
          </rPr>
          <t>cotejar, comparar, revisar, etc.) para mitigar la causa de la materialización del riesgo</t>
        </r>
      </text>
    </comment>
    <comment ref="S2" authorId="0" shapeId="0" xr:uid="{E100A471-9F04-4C71-B877-CFECF1887309}">
      <text>
        <r>
          <rPr>
            <sz val="9"/>
            <color indexed="81"/>
            <rFont val="Tahoma"/>
            <family val="2"/>
          </rPr>
          <t>El control debe indicar el cómo se realiza, de tal manera que se pueda evaluar si la fuente de la información que sirve para ejecutar el control, es confiable para mitigar el riesgo.</t>
        </r>
      </text>
    </comment>
    <comment ref="U2" authorId="0" shapeId="0" xr:uid="{3FC64FFC-BDF7-4B3B-BE1B-60C952ECFDE6}">
      <text>
        <r>
          <rPr>
            <sz val="9"/>
            <color indexed="81"/>
            <rFont val="Tahoma"/>
            <family val="2"/>
          </rPr>
          <t>El control fue realizado por el responsable que se definió, se realizó de acuerdo a la periodicidad definida, se cumplió con el propósito, se dejó la fuente de información, hay explicaciones u observaciones a las desviaciones resultantes de ejecutar el control.</t>
        </r>
      </text>
    </comment>
    <comment ref="H3" authorId="1" shapeId="0" xr:uid="{9904AB63-3544-49FE-98D1-76A534C2CE44}">
      <text>
        <r>
          <rPr>
            <b/>
            <sz val="9"/>
            <color indexed="81"/>
            <rFont val="Tahoma"/>
            <family val="2"/>
          </rPr>
          <t>Rara vez</t>
        </r>
        <r>
          <rPr>
            <sz val="9"/>
            <color indexed="81"/>
            <rFont val="Tahoma"/>
            <family val="2"/>
          </rPr>
          <t>: No se ha presentado en los últimos cinco años -</t>
        </r>
        <r>
          <rPr>
            <b/>
            <sz val="9"/>
            <color indexed="81"/>
            <rFont val="Tahoma"/>
            <family val="2"/>
          </rPr>
          <t xml:space="preserve">1
Improbable: </t>
        </r>
        <r>
          <rPr>
            <sz val="9"/>
            <color indexed="81"/>
            <rFont val="Tahoma"/>
            <family val="2"/>
          </rPr>
          <t>Al menos una vez en los últimos cinco años -</t>
        </r>
        <r>
          <rPr>
            <b/>
            <sz val="9"/>
            <color indexed="81"/>
            <rFont val="Tahoma"/>
            <family val="2"/>
          </rPr>
          <t xml:space="preserve">2
Posible: </t>
        </r>
        <r>
          <rPr>
            <sz val="9"/>
            <color indexed="81"/>
            <rFont val="Tahoma"/>
            <family val="2"/>
          </rPr>
          <t>Al menos una vez en los últimos dos años -</t>
        </r>
        <r>
          <rPr>
            <b/>
            <sz val="9"/>
            <color indexed="81"/>
            <rFont val="Tahoma"/>
            <family val="2"/>
          </rPr>
          <t xml:space="preserve">3
Probable: </t>
        </r>
        <r>
          <rPr>
            <sz val="9"/>
            <color indexed="81"/>
            <rFont val="Tahoma"/>
            <family val="2"/>
          </rPr>
          <t>Al menos una vez en el último año -</t>
        </r>
        <r>
          <rPr>
            <b/>
            <sz val="9"/>
            <color indexed="81"/>
            <rFont val="Tahoma"/>
            <family val="2"/>
          </rPr>
          <t xml:space="preserve">4
Casi seguro: </t>
        </r>
        <r>
          <rPr>
            <sz val="9"/>
            <color indexed="81"/>
            <rFont val="Tahoma"/>
            <family val="2"/>
          </rPr>
          <t>Más de una vez al año -</t>
        </r>
        <r>
          <rPr>
            <b/>
            <sz val="9"/>
            <color indexed="81"/>
            <rFont val="Tahoma"/>
            <family val="2"/>
          </rPr>
          <t>5</t>
        </r>
      </text>
    </comment>
    <comment ref="I3" authorId="1" shapeId="0" xr:uid="{9002C07D-2C4E-495D-9E8D-9AABB229E769}">
      <text>
        <r>
          <rPr>
            <b/>
            <sz val="9"/>
            <color indexed="81"/>
            <rFont val="Tahoma"/>
            <family val="2"/>
          </rPr>
          <t>Moderado:    3
Mayor:          4
Catastrófico: 5</t>
        </r>
        <r>
          <rPr>
            <sz val="9"/>
            <color indexed="81"/>
            <rFont val="Tahoma"/>
            <family val="2"/>
          </rPr>
          <t xml:space="preserve">
</t>
        </r>
      </text>
    </comment>
    <comment ref="K3" authorId="0" shapeId="0" xr:uid="{5A540CF5-3BC7-44EC-8759-D69DF533CB0B}">
      <text>
        <r>
          <rPr>
            <b/>
            <sz val="9"/>
            <color indexed="81"/>
            <rFont val="Tahoma"/>
            <family val="2"/>
          </rPr>
          <t xml:space="preserve">Ningún riesgo de corrupcción podrá
 ser aceptado
</t>
        </r>
        <r>
          <rPr>
            <sz val="9"/>
            <color indexed="81"/>
            <rFont val="Tahoma"/>
            <family val="2"/>
          </rPr>
          <t xml:space="preserve">
</t>
        </r>
        <r>
          <rPr>
            <b/>
            <sz val="9"/>
            <color indexed="81"/>
            <rFont val="Tahoma"/>
            <family val="2"/>
          </rPr>
          <t>Reducir el riesgo</t>
        </r>
        <r>
          <rPr>
            <sz val="9"/>
            <color indexed="81"/>
            <rFont val="Tahoma"/>
            <family val="2"/>
          </rPr>
          <t xml:space="preserve">: Se adoptan medidas para reducir la probabilidad; por lo general conlleva a la implementación de controles.
</t>
        </r>
        <r>
          <rPr>
            <b/>
            <sz val="9"/>
            <color indexed="81"/>
            <rFont val="Tahoma"/>
            <family val="2"/>
          </rPr>
          <t>Evitar el riego:</t>
        </r>
        <r>
          <rPr>
            <sz val="9"/>
            <color indexed="81"/>
            <rFont val="Tahoma"/>
            <family val="2"/>
          </rPr>
          <t xml:space="preserve"> Se abandonan las actividades que dan lugar al riesgo, es decir, no iniciar o no continuar con la actividad que lo provoca.
</t>
        </r>
        <r>
          <rPr>
            <b/>
            <sz val="9"/>
            <color indexed="81"/>
            <rFont val="Tahoma"/>
            <family val="2"/>
          </rPr>
          <t>Compartir el riesgo:</t>
        </r>
        <r>
          <rPr>
            <sz val="9"/>
            <color indexed="81"/>
            <rFont val="Tahoma"/>
            <family val="2"/>
          </rPr>
          <t xml:space="preserve"> Se reduce la probabilidad compartiendo una parte de estos. Los riesgos de corrupción se pueden compartir pero no se puede transferir su responsabilidad.</t>
        </r>
      </text>
    </comment>
    <comment ref="M3" authorId="1" shapeId="0" xr:uid="{AA337FEA-3E95-4868-B26E-5478366CD99E}">
      <text>
        <r>
          <rPr>
            <sz val="9"/>
            <color indexed="81"/>
            <rFont val="Tahoma"/>
            <family val="2"/>
          </rPr>
          <t xml:space="preserve">
Rara vez           1
Improbable       2
Posible             3
Probable          4
Casi seguro       5
</t>
        </r>
      </text>
    </comment>
    <comment ref="N3" authorId="1" shapeId="0" xr:uid="{875366DA-D88C-4EAD-98F6-D02018D23A5F}">
      <text>
        <r>
          <rPr>
            <b/>
            <sz val="9"/>
            <color indexed="81"/>
            <rFont val="Tahoma"/>
            <family val="2"/>
          </rPr>
          <t>Moderado        3
Mayor              4
Catastrófico    5</t>
        </r>
        <r>
          <rPr>
            <sz val="9"/>
            <color indexed="81"/>
            <rFont val="Tahoma"/>
            <family val="2"/>
          </rPr>
          <t xml:space="preserve">
Tratándose de riesgos de corrupcción, únicamenete hay disminución de probabilidad. Es decir, para el impacto no opera el desplazamiento.</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PLANEA_1NNW7T2</author>
    <author>ProBook</author>
  </authors>
  <commentList>
    <comment ref="L2" authorId="0" shapeId="0" xr:uid="{5BBB15FC-63E0-4FA9-8BBB-7D666E754284}">
      <text>
        <r>
          <rPr>
            <sz val="9"/>
            <color indexed="81"/>
            <rFont val="Tahoma"/>
            <family val="2"/>
          </rPr>
          <t>Por cada causa debe existir un control.
Revisar página 48-49 de la guía</t>
        </r>
      </text>
    </comment>
    <comment ref="M2" authorId="0" shapeId="0" xr:uid="{51AF48E8-F6C2-4BE0-A85E-D266278AE364}">
      <text>
        <r>
          <rPr>
            <sz val="9"/>
            <color indexed="81"/>
            <rFont val="Tahoma"/>
            <family val="2"/>
          </rPr>
          <t>Revisar pagina 66 de la guía</t>
        </r>
        <r>
          <rPr>
            <b/>
            <sz val="9"/>
            <color indexed="81"/>
            <rFont val="Tahoma"/>
            <family val="2"/>
          </rPr>
          <t xml:space="preserve">
</t>
        </r>
      </text>
    </comment>
    <comment ref="P2" authorId="0" shapeId="0" xr:uid="{C2DAFE48-D81E-478C-8516-10BC346DCCDF}">
      <text>
        <r>
          <rPr>
            <sz val="9"/>
            <color indexed="81"/>
            <rFont val="Tahoma"/>
            <family val="2"/>
          </rPr>
          <t>El control debe iniciar con un cargo responsable, o un sistema o una aplicación.</t>
        </r>
      </text>
    </comment>
    <comment ref="Q2" authorId="0" shapeId="0" xr:uid="{388B0036-3CDC-49D2-B8E5-0C6E23E1CA14}">
      <text>
        <r>
          <rPr>
            <sz val="9"/>
            <color indexed="81"/>
            <rFont val="Tahoma"/>
            <family val="2"/>
          </rPr>
          <t>El control debe tener una periodicidad específica para su realización: diario, mensual, trimestral, etc y su ejecución debe ser oportuna para la mitigación del riesgo.</t>
        </r>
      </text>
    </comment>
    <comment ref="R2" authorId="0" shapeId="0" xr:uid="{027D0351-FA78-4A1D-93BE-573C213BBCB4}">
      <text>
        <r>
          <rPr>
            <sz val="9"/>
            <color indexed="81"/>
            <rFont val="Tahoma"/>
            <family val="2"/>
          </rPr>
          <t>El control debe tener un propósito (verificar, validar,</t>
        </r>
        <r>
          <rPr>
            <b/>
            <sz val="9"/>
            <color indexed="81"/>
            <rFont val="Tahoma"/>
            <family val="2"/>
          </rPr>
          <t xml:space="preserve"> </t>
        </r>
        <r>
          <rPr>
            <sz val="9"/>
            <color indexed="81"/>
            <rFont val="Tahoma"/>
            <family val="2"/>
          </rPr>
          <t>cotejar, comparar, revisar, etc.) para mitigar la causa de la materialización del riesgo</t>
        </r>
      </text>
    </comment>
    <comment ref="S2" authorId="0" shapeId="0" xr:uid="{3CD7A762-984A-43D3-A310-30B20ED156D2}">
      <text>
        <r>
          <rPr>
            <sz val="9"/>
            <color indexed="81"/>
            <rFont val="Tahoma"/>
            <family val="2"/>
          </rPr>
          <t>El control debe indicar el cómo se realiza, de tal manera que se pueda evaluar si la fuente de la información que sirve para ejecutar el control, es confiable para mitigar el riesgo.</t>
        </r>
      </text>
    </comment>
    <comment ref="U2" authorId="0" shapeId="0" xr:uid="{70EA1B50-7FBD-4EAC-93B9-8809AFB87265}">
      <text>
        <r>
          <rPr>
            <sz val="9"/>
            <color indexed="81"/>
            <rFont val="Tahoma"/>
            <family val="2"/>
          </rPr>
          <t>El control fue realizado por el responsable que se definió, se realizó de acuerdo a la periodicidad definida, se cumplió con el propósito, se dejó la fuente de información, hay explicaciones u observaciones a las desviaciones resultantes de ejecutar el control.</t>
        </r>
      </text>
    </comment>
    <comment ref="H3" authorId="1" shapeId="0" xr:uid="{D6AFF63D-20AE-45E9-B5A4-C873F35A8D87}">
      <text>
        <r>
          <rPr>
            <b/>
            <sz val="9"/>
            <color indexed="81"/>
            <rFont val="Tahoma"/>
            <family val="2"/>
          </rPr>
          <t>Rara vez</t>
        </r>
        <r>
          <rPr>
            <sz val="9"/>
            <color indexed="81"/>
            <rFont val="Tahoma"/>
            <family val="2"/>
          </rPr>
          <t>: No se ha presentado en los últimos cinco años -</t>
        </r>
        <r>
          <rPr>
            <b/>
            <sz val="9"/>
            <color indexed="81"/>
            <rFont val="Tahoma"/>
            <family val="2"/>
          </rPr>
          <t xml:space="preserve">1
Improbable: </t>
        </r>
        <r>
          <rPr>
            <sz val="9"/>
            <color indexed="81"/>
            <rFont val="Tahoma"/>
            <family val="2"/>
          </rPr>
          <t>Al menos una vez en los últimos cinco años -</t>
        </r>
        <r>
          <rPr>
            <b/>
            <sz val="9"/>
            <color indexed="81"/>
            <rFont val="Tahoma"/>
            <family val="2"/>
          </rPr>
          <t xml:space="preserve">2
Posible: </t>
        </r>
        <r>
          <rPr>
            <sz val="9"/>
            <color indexed="81"/>
            <rFont val="Tahoma"/>
            <family val="2"/>
          </rPr>
          <t>Al menos una vez en los últimos dos años -</t>
        </r>
        <r>
          <rPr>
            <b/>
            <sz val="9"/>
            <color indexed="81"/>
            <rFont val="Tahoma"/>
            <family val="2"/>
          </rPr>
          <t xml:space="preserve">3
Probable: </t>
        </r>
        <r>
          <rPr>
            <sz val="9"/>
            <color indexed="81"/>
            <rFont val="Tahoma"/>
            <family val="2"/>
          </rPr>
          <t>Al menos una vez en el último año -</t>
        </r>
        <r>
          <rPr>
            <b/>
            <sz val="9"/>
            <color indexed="81"/>
            <rFont val="Tahoma"/>
            <family val="2"/>
          </rPr>
          <t xml:space="preserve">4
Casi seguro: </t>
        </r>
        <r>
          <rPr>
            <sz val="9"/>
            <color indexed="81"/>
            <rFont val="Tahoma"/>
            <family val="2"/>
          </rPr>
          <t>Más de una vez al año -</t>
        </r>
        <r>
          <rPr>
            <b/>
            <sz val="9"/>
            <color indexed="81"/>
            <rFont val="Tahoma"/>
            <family val="2"/>
          </rPr>
          <t>5</t>
        </r>
      </text>
    </comment>
    <comment ref="I3" authorId="1" shapeId="0" xr:uid="{3AC909E0-E205-4A6E-AE85-EA11DE16A189}">
      <text>
        <r>
          <rPr>
            <b/>
            <sz val="9"/>
            <color indexed="81"/>
            <rFont val="Tahoma"/>
            <family val="2"/>
          </rPr>
          <t>Moderado:    3
Mayor:          4
Catastrófico: 5</t>
        </r>
        <r>
          <rPr>
            <sz val="9"/>
            <color indexed="81"/>
            <rFont val="Tahoma"/>
            <family val="2"/>
          </rPr>
          <t xml:space="preserve">
</t>
        </r>
      </text>
    </comment>
    <comment ref="K3" authorId="0" shapeId="0" xr:uid="{4E5B53B8-24FA-4F41-8133-21F0AC02E3D6}">
      <text>
        <r>
          <rPr>
            <b/>
            <sz val="9"/>
            <color indexed="81"/>
            <rFont val="Tahoma"/>
            <family val="2"/>
          </rPr>
          <t xml:space="preserve">Ningún riesgo de corrupcción podrá
 ser aceptado
</t>
        </r>
        <r>
          <rPr>
            <sz val="9"/>
            <color indexed="81"/>
            <rFont val="Tahoma"/>
            <family val="2"/>
          </rPr>
          <t xml:space="preserve">
</t>
        </r>
        <r>
          <rPr>
            <b/>
            <sz val="9"/>
            <color indexed="81"/>
            <rFont val="Tahoma"/>
            <family val="2"/>
          </rPr>
          <t>Reducir el riesgo</t>
        </r>
        <r>
          <rPr>
            <sz val="9"/>
            <color indexed="81"/>
            <rFont val="Tahoma"/>
            <family val="2"/>
          </rPr>
          <t xml:space="preserve">: Se adoptan medidas para reducir la probabilidad; por lo general conlleva a la implementación de controles.
</t>
        </r>
        <r>
          <rPr>
            <b/>
            <sz val="9"/>
            <color indexed="81"/>
            <rFont val="Tahoma"/>
            <family val="2"/>
          </rPr>
          <t>Evitar el riego:</t>
        </r>
        <r>
          <rPr>
            <sz val="9"/>
            <color indexed="81"/>
            <rFont val="Tahoma"/>
            <family val="2"/>
          </rPr>
          <t xml:space="preserve"> Se abandonan las actividades que dan lugar al riesgo, es decir, no iniciar o no continuar con la actividad que lo provoca.
</t>
        </r>
        <r>
          <rPr>
            <b/>
            <sz val="9"/>
            <color indexed="81"/>
            <rFont val="Tahoma"/>
            <family val="2"/>
          </rPr>
          <t>Compartir el riesgo:</t>
        </r>
        <r>
          <rPr>
            <sz val="9"/>
            <color indexed="81"/>
            <rFont val="Tahoma"/>
            <family val="2"/>
          </rPr>
          <t xml:space="preserve"> Se reduce la probabilidad compartiendo una parte de estos. Los riesgos de corrupción se pueden compartir pero no se puede transferir su responsabilidad.</t>
        </r>
      </text>
    </comment>
    <comment ref="M3" authorId="1" shapeId="0" xr:uid="{526DDE63-6B21-45F3-AF87-6FD1BBE00877}">
      <text>
        <r>
          <rPr>
            <sz val="9"/>
            <color indexed="81"/>
            <rFont val="Tahoma"/>
            <family val="2"/>
          </rPr>
          <t xml:space="preserve">
Rara vez           1
Improbable       2
Posible             3
Probable          4
Casi seguro       5
</t>
        </r>
      </text>
    </comment>
    <comment ref="N3" authorId="1" shapeId="0" xr:uid="{34C07D7A-8B17-4D8B-A317-80F9CFBFA239}">
      <text>
        <r>
          <rPr>
            <b/>
            <sz val="9"/>
            <color indexed="81"/>
            <rFont val="Tahoma"/>
            <family val="2"/>
          </rPr>
          <t>Moderado        3
Mayor              4
Catastrófico    5</t>
        </r>
        <r>
          <rPr>
            <sz val="9"/>
            <color indexed="81"/>
            <rFont val="Tahoma"/>
            <family val="2"/>
          </rPr>
          <t xml:space="preserve">
Tratándose de riesgos de corrupcción, únicamenete hay disminución de probabilidad. Es decir, para el impacto no opera el desplazamiento.</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PLANEA_1NNW7T2</author>
    <author>ProBook</author>
  </authors>
  <commentList>
    <comment ref="L2" authorId="0" shapeId="0" xr:uid="{12388F42-C51F-4917-AE34-11109C113D40}">
      <text>
        <r>
          <rPr>
            <sz val="9"/>
            <color indexed="81"/>
            <rFont val="Tahoma"/>
            <family val="2"/>
          </rPr>
          <t>Por cada causa debe existir un control.
Revisar página 48-49 de la guía</t>
        </r>
      </text>
    </comment>
    <comment ref="M2" authorId="0" shapeId="0" xr:uid="{F931ADF3-380D-4A74-9753-6E09B285B918}">
      <text>
        <r>
          <rPr>
            <sz val="9"/>
            <color indexed="81"/>
            <rFont val="Tahoma"/>
            <family val="2"/>
          </rPr>
          <t>Revisar pagina 66 de la guía</t>
        </r>
        <r>
          <rPr>
            <b/>
            <sz val="9"/>
            <color indexed="81"/>
            <rFont val="Tahoma"/>
            <family val="2"/>
          </rPr>
          <t xml:space="preserve">
</t>
        </r>
      </text>
    </comment>
    <comment ref="P2" authorId="0" shapeId="0" xr:uid="{DA2DFF6B-0B6E-4D6D-BC6D-583F56F742FA}">
      <text>
        <r>
          <rPr>
            <sz val="9"/>
            <color indexed="81"/>
            <rFont val="Tahoma"/>
            <family val="2"/>
          </rPr>
          <t>El control debe iniciar con un cargo responsable, o un sistema o una aplicación.</t>
        </r>
      </text>
    </comment>
    <comment ref="Q2" authorId="0" shapeId="0" xr:uid="{5C9116F2-26E6-4750-8FE0-764C7514ADEF}">
      <text>
        <r>
          <rPr>
            <sz val="9"/>
            <color indexed="81"/>
            <rFont val="Tahoma"/>
            <family val="2"/>
          </rPr>
          <t>El control debe tener una periodicidad específica para su realización: diario, mensual, trimestral, etc y su ejecución debe ser oportuna para la mitigación del riesgo.</t>
        </r>
      </text>
    </comment>
    <comment ref="R2" authorId="0" shapeId="0" xr:uid="{F7E09F9C-05A9-450C-B885-9C84A76F3F40}">
      <text>
        <r>
          <rPr>
            <sz val="9"/>
            <color indexed="81"/>
            <rFont val="Tahoma"/>
            <family val="2"/>
          </rPr>
          <t>El control debe tener un propósito (verificar, validar,</t>
        </r>
        <r>
          <rPr>
            <b/>
            <sz val="9"/>
            <color indexed="81"/>
            <rFont val="Tahoma"/>
            <family val="2"/>
          </rPr>
          <t xml:space="preserve"> </t>
        </r>
        <r>
          <rPr>
            <sz val="9"/>
            <color indexed="81"/>
            <rFont val="Tahoma"/>
            <family val="2"/>
          </rPr>
          <t>cotejar, comparar, revisar, etc.) para mitigar la causa de la materialización del riesgo</t>
        </r>
      </text>
    </comment>
    <comment ref="S2" authorId="0" shapeId="0" xr:uid="{BAB1BEA3-620C-4013-BBBD-61EF454ACB0B}">
      <text>
        <r>
          <rPr>
            <sz val="9"/>
            <color indexed="81"/>
            <rFont val="Tahoma"/>
            <family val="2"/>
          </rPr>
          <t>El control debe indicar el cómo se realiza, de tal manera que se pueda evaluar si la fuente de la información que sirve para ejecutar el control, es confiable para mitigar el riesgo.</t>
        </r>
      </text>
    </comment>
    <comment ref="U2" authorId="0" shapeId="0" xr:uid="{CE3E7F65-1A71-4C74-AE56-4E72F86525B8}">
      <text>
        <r>
          <rPr>
            <sz val="9"/>
            <color indexed="81"/>
            <rFont val="Tahoma"/>
            <family val="2"/>
          </rPr>
          <t>El control fue realizado por el responsable que se definió, se realizó de acuerdo a la periodicidad definida, se cumplió con el propósito, se dejó la fuente de información, hay explicaciones u observaciones a las desviaciones resultantes de ejecutar el control.</t>
        </r>
      </text>
    </comment>
    <comment ref="H3" authorId="1" shapeId="0" xr:uid="{D259A06C-DA4F-4D00-B9F3-503A75962276}">
      <text>
        <r>
          <rPr>
            <b/>
            <sz val="9"/>
            <color indexed="81"/>
            <rFont val="Tahoma"/>
            <family val="2"/>
          </rPr>
          <t>Rara vez</t>
        </r>
        <r>
          <rPr>
            <sz val="9"/>
            <color indexed="81"/>
            <rFont val="Tahoma"/>
            <family val="2"/>
          </rPr>
          <t>: No se ha presentado en los últimos cinco años -</t>
        </r>
        <r>
          <rPr>
            <b/>
            <sz val="9"/>
            <color indexed="81"/>
            <rFont val="Tahoma"/>
            <family val="2"/>
          </rPr>
          <t xml:space="preserve">1
Improbable: </t>
        </r>
        <r>
          <rPr>
            <sz val="9"/>
            <color indexed="81"/>
            <rFont val="Tahoma"/>
            <family val="2"/>
          </rPr>
          <t>Al menos una vez en los últimos cinco años -</t>
        </r>
        <r>
          <rPr>
            <b/>
            <sz val="9"/>
            <color indexed="81"/>
            <rFont val="Tahoma"/>
            <family val="2"/>
          </rPr>
          <t xml:space="preserve">2
Posible: </t>
        </r>
        <r>
          <rPr>
            <sz val="9"/>
            <color indexed="81"/>
            <rFont val="Tahoma"/>
            <family val="2"/>
          </rPr>
          <t>Al menos una vez en los últimos dos años -</t>
        </r>
        <r>
          <rPr>
            <b/>
            <sz val="9"/>
            <color indexed="81"/>
            <rFont val="Tahoma"/>
            <family val="2"/>
          </rPr>
          <t xml:space="preserve">3
Probable: </t>
        </r>
        <r>
          <rPr>
            <sz val="9"/>
            <color indexed="81"/>
            <rFont val="Tahoma"/>
            <family val="2"/>
          </rPr>
          <t>Al menos una vez en el último año -</t>
        </r>
        <r>
          <rPr>
            <b/>
            <sz val="9"/>
            <color indexed="81"/>
            <rFont val="Tahoma"/>
            <family val="2"/>
          </rPr>
          <t xml:space="preserve">4
Casi seguro: </t>
        </r>
        <r>
          <rPr>
            <sz val="9"/>
            <color indexed="81"/>
            <rFont val="Tahoma"/>
            <family val="2"/>
          </rPr>
          <t>Más de una vez al año -</t>
        </r>
        <r>
          <rPr>
            <b/>
            <sz val="9"/>
            <color indexed="81"/>
            <rFont val="Tahoma"/>
            <family val="2"/>
          </rPr>
          <t>5</t>
        </r>
      </text>
    </comment>
    <comment ref="I3" authorId="1" shapeId="0" xr:uid="{A9172222-4DDB-4753-B453-4476E8DC589C}">
      <text>
        <r>
          <rPr>
            <b/>
            <sz val="9"/>
            <color indexed="81"/>
            <rFont val="Tahoma"/>
            <family val="2"/>
          </rPr>
          <t>Moderado:    3
Mayor:          4
Catastrófico: 5</t>
        </r>
        <r>
          <rPr>
            <sz val="9"/>
            <color indexed="81"/>
            <rFont val="Tahoma"/>
            <family val="2"/>
          </rPr>
          <t xml:space="preserve">
</t>
        </r>
      </text>
    </comment>
    <comment ref="K3" authorId="0" shapeId="0" xr:uid="{6298B586-118D-43B2-AF4E-7A8FCAF08609}">
      <text>
        <r>
          <rPr>
            <b/>
            <sz val="9"/>
            <color indexed="81"/>
            <rFont val="Tahoma"/>
            <family val="2"/>
          </rPr>
          <t xml:space="preserve">Ningún riesgo de corrupcción podrá
 ser aceptado
</t>
        </r>
        <r>
          <rPr>
            <sz val="9"/>
            <color indexed="81"/>
            <rFont val="Tahoma"/>
            <family val="2"/>
          </rPr>
          <t xml:space="preserve">
</t>
        </r>
        <r>
          <rPr>
            <b/>
            <sz val="9"/>
            <color indexed="81"/>
            <rFont val="Tahoma"/>
            <family val="2"/>
          </rPr>
          <t>Reducir el riesgo</t>
        </r>
        <r>
          <rPr>
            <sz val="9"/>
            <color indexed="81"/>
            <rFont val="Tahoma"/>
            <family val="2"/>
          </rPr>
          <t xml:space="preserve">: Se adoptan medidas para reducir la probabilidad; por lo general conlleva a la implementación de controles.
</t>
        </r>
        <r>
          <rPr>
            <b/>
            <sz val="9"/>
            <color indexed="81"/>
            <rFont val="Tahoma"/>
            <family val="2"/>
          </rPr>
          <t>Evitar el riego:</t>
        </r>
        <r>
          <rPr>
            <sz val="9"/>
            <color indexed="81"/>
            <rFont val="Tahoma"/>
            <family val="2"/>
          </rPr>
          <t xml:space="preserve"> Se abandonan las actividades que dan lugar al riesgo, es decir, no iniciar o no continuar con la actividad que lo provoca.
</t>
        </r>
        <r>
          <rPr>
            <b/>
            <sz val="9"/>
            <color indexed="81"/>
            <rFont val="Tahoma"/>
            <family val="2"/>
          </rPr>
          <t>Compartir el riesgo:</t>
        </r>
        <r>
          <rPr>
            <sz val="9"/>
            <color indexed="81"/>
            <rFont val="Tahoma"/>
            <family val="2"/>
          </rPr>
          <t xml:space="preserve"> Se reduce la probabilidad compartiendo una parte de estos. Los riesgos de corrupción se pueden compartir pero no se puede transferir su responsabilidad.</t>
        </r>
      </text>
    </comment>
    <comment ref="M3" authorId="1" shapeId="0" xr:uid="{390A15B4-5C88-454F-BDA4-AD48E1E9D3A7}">
      <text>
        <r>
          <rPr>
            <sz val="9"/>
            <color indexed="81"/>
            <rFont val="Tahoma"/>
            <family val="2"/>
          </rPr>
          <t xml:space="preserve">
Rara vez           1
Improbable       2
Posible             3
Probable          4
Casi seguro       5
</t>
        </r>
      </text>
    </comment>
    <comment ref="N3" authorId="1" shapeId="0" xr:uid="{EDCC4B8C-FF27-42B0-B59C-9DBBFA0537C5}">
      <text>
        <r>
          <rPr>
            <b/>
            <sz val="9"/>
            <color indexed="81"/>
            <rFont val="Tahoma"/>
            <family val="2"/>
          </rPr>
          <t>Moderado        3
Mayor              4
Catastrófico    5</t>
        </r>
        <r>
          <rPr>
            <sz val="9"/>
            <color indexed="81"/>
            <rFont val="Tahoma"/>
            <family val="2"/>
          </rPr>
          <t xml:space="preserve">
Tratándose de riesgos de corrupcción, únicamenete hay disminución de probabilidad. Es decir, para el impacto no opera el desplazamiento.</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PLANEA_1NNW7T2</author>
    <author>ProBook</author>
  </authors>
  <commentList>
    <comment ref="L2" authorId="0" shapeId="0" xr:uid="{567C6C1E-ED33-4C90-B99E-4EA63EF25DE3}">
      <text>
        <r>
          <rPr>
            <sz val="9"/>
            <color indexed="81"/>
            <rFont val="Tahoma"/>
            <family val="2"/>
          </rPr>
          <t>Por cada causa debe existir un control.
Revisar página 48-49 de la guía</t>
        </r>
      </text>
    </comment>
    <comment ref="M2" authorId="0" shapeId="0" xr:uid="{53776D4A-ACC1-4C43-8E27-126B524F22FC}">
      <text>
        <r>
          <rPr>
            <sz val="9"/>
            <color indexed="81"/>
            <rFont val="Tahoma"/>
            <family val="2"/>
          </rPr>
          <t>Revisar pagina 66 de la guía</t>
        </r>
        <r>
          <rPr>
            <b/>
            <sz val="9"/>
            <color indexed="81"/>
            <rFont val="Tahoma"/>
            <family val="2"/>
          </rPr>
          <t xml:space="preserve">
</t>
        </r>
      </text>
    </comment>
    <comment ref="P2" authorId="0" shapeId="0" xr:uid="{8A86B051-D008-4B90-BD57-03221B228A40}">
      <text>
        <r>
          <rPr>
            <sz val="9"/>
            <color indexed="81"/>
            <rFont val="Tahoma"/>
            <family val="2"/>
          </rPr>
          <t>El control debe iniciar con un cargo responsable, o un sistema o una aplicación.</t>
        </r>
      </text>
    </comment>
    <comment ref="Q2" authorId="0" shapeId="0" xr:uid="{F44D547C-3834-43D7-BB63-F067F15B88E2}">
      <text>
        <r>
          <rPr>
            <sz val="9"/>
            <color indexed="81"/>
            <rFont val="Tahoma"/>
            <family val="2"/>
          </rPr>
          <t>El control debe tener una periodicidad específica para su realización: diario, mensual, trimestral, etc y su ejecución debe ser oportuna para la mitigación del riesgo.</t>
        </r>
      </text>
    </comment>
    <comment ref="R2" authorId="0" shapeId="0" xr:uid="{111937AA-55D9-4218-A8B8-07B0FBA3F547}">
      <text>
        <r>
          <rPr>
            <sz val="9"/>
            <color indexed="81"/>
            <rFont val="Tahoma"/>
            <family val="2"/>
          </rPr>
          <t>El control debe tener un propósito (verificar, validar,</t>
        </r>
        <r>
          <rPr>
            <b/>
            <sz val="9"/>
            <color indexed="81"/>
            <rFont val="Tahoma"/>
            <family val="2"/>
          </rPr>
          <t xml:space="preserve"> </t>
        </r>
        <r>
          <rPr>
            <sz val="9"/>
            <color indexed="81"/>
            <rFont val="Tahoma"/>
            <family val="2"/>
          </rPr>
          <t>cotejar, comparar, revisar, etc.) para mitigar la causa de la materialización del riesgo</t>
        </r>
      </text>
    </comment>
    <comment ref="S2" authorId="0" shapeId="0" xr:uid="{F229D931-7E71-4A00-8D60-974B01ACCEA2}">
      <text>
        <r>
          <rPr>
            <sz val="9"/>
            <color indexed="81"/>
            <rFont val="Tahoma"/>
            <family val="2"/>
          </rPr>
          <t>El control debe indicar el cómo se realiza, de tal manera que se pueda evaluar si la fuente de la información que sirve para ejecutar el control, es confiable para mitigar el riesgo.</t>
        </r>
      </text>
    </comment>
    <comment ref="U2" authorId="0" shapeId="0" xr:uid="{A92690F3-3871-4D5C-A744-3438035C43AF}">
      <text>
        <r>
          <rPr>
            <sz val="9"/>
            <color indexed="81"/>
            <rFont val="Tahoma"/>
            <family val="2"/>
          </rPr>
          <t>El control fue realizado por el responsable que se definió, se realizó de acuerdo a la periodicidad definida, se cumplió con el propósito, se dejó la fuente de información, hay explicaciones u observaciones a las desviaciones resultantes de ejecutar el control.</t>
        </r>
      </text>
    </comment>
    <comment ref="H3" authorId="1" shapeId="0" xr:uid="{891290D1-D7A0-4F0D-87D7-568F7920C54F}">
      <text>
        <r>
          <rPr>
            <b/>
            <sz val="9"/>
            <color indexed="81"/>
            <rFont val="Tahoma"/>
            <family val="2"/>
          </rPr>
          <t>Rara vez</t>
        </r>
        <r>
          <rPr>
            <sz val="9"/>
            <color indexed="81"/>
            <rFont val="Tahoma"/>
            <family val="2"/>
          </rPr>
          <t>: No se ha presentado en los últimos cinco años -</t>
        </r>
        <r>
          <rPr>
            <b/>
            <sz val="9"/>
            <color indexed="81"/>
            <rFont val="Tahoma"/>
            <family val="2"/>
          </rPr>
          <t xml:space="preserve">1
Improbable: </t>
        </r>
        <r>
          <rPr>
            <sz val="9"/>
            <color indexed="81"/>
            <rFont val="Tahoma"/>
            <family val="2"/>
          </rPr>
          <t>Al menos una vez en los últimos cinco años -</t>
        </r>
        <r>
          <rPr>
            <b/>
            <sz val="9"/>
            <color indexed="81"/>
            <rFont val="Tahoma"/>
            <family val="2"/>
          </rPr>
          <t xml:space="preserve">2
Posible: </t>
        </r>
        <r>
          <rPr>
            <sz val="9"/>
            <color indexed="81"/>
            <rFont val="Tahoma"/>
            <family val="2"/>
          </rPr>
          <t>Al menos una vez en los últimos dos años -</t>
        </r>
        <r>
          <rPr>
            <b/>
            <sz val="9"/>
            <color indexed="81"/>
            <rFont val="Tahoma"/>
            <family val="2"/>
          </rPr>
          <t xml:space="preserve">3
Probable: </t>
        </r>
        <r>
          <rPr>
            <sz val="9"/>
            <color indexed="81"/>
            <rFont val="Tahoma"/>
            <family val="2"/>
          </rPr>
          <t>Al menos una vez en el último año -</t>
        </r>
        <r>
          <rPr>
            <b/>
            <sz val="9"/>
            <color indexed="81"/>
            <rFont val="Tahoma"/>
            <family val="2"/>
          </rPr>
          <t xml:space="preserve">4
Casi seguro: </t>
        </r>
        <r>
          <rPr>
            <sz val="9"/>
            <color indexed="81"/>
            <rFont val="Tahoma"/>
            <family val="2"/>
          </rPr>
          <t>Más de una vez al año -</t>
        </r>
        <r>
          <rPr>
            <b/>
            <sz val="9"/>
            <color indexed="81"/>
            <rFont val="Tahoma"/>
            <family val="2"/>
          </rPr>
          <t>5</t>
        </r>
      </text>
    </comment>
    <comment ref="I3" authorId="1" shapeId="0" xr:uid="{A7E343BE-ED09-402B-9E7B-C6046329D9BE}">
      <text>
        <r>
          <rPr>
            <b/>
            <sz val="9"/>
            <color indexed="81"/>
            <rFont val="Tahoma"/>
            <family val="2"/>
          </rPr>
          <t>Moderado:    3
Mayor:          4
Catastrófico: 5</t>
        </r>
        <r>
          <rPr>
            <sz val="9"/>
            <color indexed="81"/>
            <rFont val="Tahoma"/>
            <family val="2"/>
          </rPr>
          <t xml:space="preserve">
</t>
        </r>
      </text>
    </comment>
    <comment ref="K3" authorId="0" shapeId="0" xr:uid="{360F7B40-7708-43A9-ABC3-02D65A7F059E}">
      <text>
        <r>
          <rPr>
            <b/>
            <sz val="9"/>
            <color indexed="81"/>
            <rFont val="Tahoma"/>
            <family val="2"/>
          </rPr>
          <t xml:space="preserve">Ningún riesgo de corrupcción podrá
 ser aceptado
</t>
        </r>
        <r>
          <rPr>
            <sz val="9"/>
            <color indexed="81"/>
            <rFont val="Tahoma"/>
            <family val="2"/>
          </rPr>
          <t xml:space="preserve">
</t>
        </r>
        <r>
          <rPr>
            <b/>
            <sz val="9"/>
            <color indexed="81"/>
            <rFont val="Tahoma"/>
            <family val="2"/>
          </rPr>
          <t>Reducir el riesgo</t>
        </r>
        <r>
          <rPr>
            <sz val="9"/>
            <color indexed="81"/>
            <rFont val="Tahoma"/>
            <family val="2"/>
          </rPr>
          <t xml:space="preserve">: Se adoptan medidas para reducir la probabilidad; por lo general conlleva a la implementación de controles.
</t>
        </r>
        <r>
          <rPr>
            <b/>
            <sz val="9"/>
            <color indexed="81"/>
            <rFont val="Tahoma"/>
            <family val="2"/>
          </rPr>
          <t>Evitar el riego:</t>
        </r>
        <r>
          <rPr>
            <sz val="9"/>
            <color indexed="81"/>
            <rFont val="Tahoma"/>
            <family val="2"/>
          </rPr>
          <t xml:space="preserve"> Se abandonan las actividades que dan lugar al riesgo, es decir, no iniciar o no continuar con la actividad que lo provoca.
</t>
        </r>
        <r>
          <rPr>
            <b/>
            <sz val="9"/>
            <color indexed="81"/>
            <rFont val="Tahoma"/>
            <family val="2"/>
          </rPr>
          <t>Compartir el riesgo:</t>
        </r>
        <r>
          <rPr>
            <sz val="9"/>
            <color indexed="81"/>
            <rFont val="Tahoma"/>
            <family val="2"/>
          </rPr>
          <t xml:space="preserve"> Se reduce la probabilidad compartiendo una parte de estos. Los riesgos de corrupción se pueden compartir pero no se puede transferir su responsabilidad.</t>
        </r>
      </text>
    </comment>
    <comment ref="M3" authorId="1" shapeId="0" xr:uid="{7DFAAE98-6AEE-4AA9-A43E-25A8EAC8BB50}">
      <text>
        <r>
          <rPr>
            <sz val="9"/>
            <color indexed="81"/>
            <rFont val="Tahoma"/>
            <family val="2"/>
          </rPr>
          <t xml:space="preserve">
Rara vez           1
Improbable       2
Posible             3
Probable          4
Casi seguro       5
</t>
        </r>
      </text>
    </comment>
    <comment ref="N3" authorId="1" shapeId="0" xr:uid="{D91CE2A5-729B-4308-98BB-388E6BEF20FC}">
      <text>
        <r>
          <rPr>
            <b/>
            <sz val="9"/>
            <color indexed="81"/>
            <rFont val="Tahoma"/>
            <family val="2"/>
          </rPr>
          <t>Moderado        3
Mayor              4
Catastrófico    5</t>
        </r>
        <r>
          <rPr>
            <sz val="9"/>
            <color indexed="81"/>
            <rFont val="Tahoma"/>
            <family val="2"/>
          </rPr>
          <t xml:space="preserve">
Tratándose de riesgos de corrupcción, únicamenete hay disminución de probabilidad. Es decir, para el impacto no opera el desplazamiento.</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PLANEA_1NNW7T2</author>
    <author>ProBook</author>
  </authors>
  <commentList>
    <comment ref="L2" authorId="0" shapeId="0" xr:uid="{BA11D78A-E653-441B-9E7A-C4507D7A38B3}">
      <text>
        <r>
          <rPr>
            <sz val="9"/>
            <color indexed="81"/>
            <rFont val="Tahoma"/>
            <family val="2"/>
          </rPr>
          <t>Por cada causa debe existir un control.
Revisar página 48-49 de la guía</t>
        </r>
      </text>
    </comment>
    <comment ref="M2" authorId="0" shapeId="0" xr:uid="{B302F585-CD07-41FB-B95B-8452EE2124BF}">
      <text>
        <r>
          <rPr>
            <sz val="9"/>
            <color indexed="81"/>
            <rFont val="Tahoma"/>
            <family val="2"/>
          </rPr>
          <t>Revisar pagina 66 de la guía</t>
        </r>
        <r>
          <rPr>
            <b/>
            <sz val="9"/>
            <color indexed="81"/>
            <rFont val="Tahoma"/>
            <family val="2"/>
          </rPr>
          <t xml:space="preserve">
</t>
        </r>
      </text>
    </comment>
    <comment ref="P2" authorId="0" shapeId="0" xr:uid="{3E5B0CC0-71E3-4795-95C3-816283A7414E}">
      <text>
        <r>
          <rPr>
            <sz val="9"/>
            <color indexed="81"/>
            <rFont val="Tahoma"/>
            <family val="2"/>
          </rPr>
          <t>El control debe iniciar con un cargo responsable, o un sistema o una aplicación.</t>
        </r>
      </text>
    </comment>
    <comment ref="Q2" authorId="0" shapeId="0" xr:uid="{86E9A39B-7EF7-4E1F-AC20-379F24D04C04}">
      <text>
        <r>
          <rPr>
            <sz val="9"/>
            <color indexed="81"/>
            <rFont val="Tahoma"/>
            <family val="2"/>
          </rPr>
          <t>El control debe tener una periodicidad específica para su realización: diario, mensual, trimestral, etc y su ejecución debe ser oportuna para la mitigación del riesgo.</t>
        </r>
      </text>
    </comment>
    <comment ref="R2" authorId="0" shapeId="0" xr:uid="{EA21A137-EB66-48F4-9AF6-061D9AA5956D}">
      <text>
        <r>
          <rPr>
            <sz val="9"/>
            <color indexed="81"/>
            <rFont val="Tahoma"/>
            <family val="2"/>
          </rPr>
          <t>El control debe tener un propósito (verificar, validar,</t>
        </r>
        <r>
          <rPr>
            <b/>
            <sz val="9"/>
            <color indexed="81"/>
            <rFont val="Tahoma"/>
            <family val="2"/>
          </rPr>
          <t xml:space="preserve"> </t>
        </r>
        <r>
          <rPr>
            <sz val="9"/>
            <color indexed="81"/>
            <rFont val="Tahoma"/>
            <family val="2"/>
          </rPr>
          <t>cotejar, comparar, revisar, etc.) para mitigar la causa de la materialización del riesgo</t>
        </r>
      </text>
    </comment>
    <comment ref="S2" authorId="0" shapeId="0" xr:uid="{6451CB31-02C2-4F1D-9D09-596D8109CECF}">
      <text>
        <r>
          <rPr>
            <sz val="9"/>
            <color indexed="81"/>
            <rFont val="Tahoma"/>
            <family val="2"/>
          </rPr>
          <t>El control debe indicar el cómo se realiza, de tal manera que se pueda evaluar si la fuente de la información que sirve para ejecutar el control, es confiable para mitigar el riesgo.</t>
        </r>
      </text>
    </comment>
    <comment ref="U2" authorId="0" shapeId="0" xr:uid="{F6C29C22-3026-4618-81D5-223A53D525AB}">
      <text>
        <r>
          <rPr>
            <sz val="9"/>
            <color indexed="81"/>
            <rFont val="Tahoma"/>
            <family val="2"/>
          </rPr>
          <t>El control fue realizado por el responsable que se definió, se realizó de acuerdo a la periodicidad definida, se cumplió con el propósito, se dejó la fuente de información, hay explicaciones u observaciones a las desviaciones resultantes de ejecutar el control.</t>
        </r>
      </text>
    </comment>
    <comment ref="H3" authorId="1" shapeId="0" xr:uid="{465AD562-82E1-4902-B2F7-8CF66FE7ADB9}">
      <text>
        <r>
          <rPr>
            <b/>
            <sz val="9"/>
            <color indexed="81"/>
            <rFont val="Tahoma"/>
            <family val="2"/>
          </rPr>
          <t>Rara vez</t>
        </r>
        <r>
          <rPr>
            <sz val="9"/>
            <color indexed="81"/>
            <rFont val="Tahoma"/>
            <family val="2"/>
          </rPr>
          <t>: No se ha presentado en los últimos cinco años -</t>
        </r>
        <r>
          <rPr>
            <b/>
            <sz val="9"/>
            <color indexed="81"/>
            <rFont val="Tahoma"/>
            <family val="2"/>
          </rPr>
          <t xml:space="preserve">1
Improbable: </t>
        </r>
        <r>
          <rPr>
            <sz val="9"/>
            <color indexed="81"/>
            <rFont val="Tahoma"/>
            <family val="2"/>
          </rPr>
          <t>Al menos una vez en los últimos cinco años -</t>
        </r>
        <r>
          <rPr>
            <b/>
            <sz val="9"/>
            <color indexed="81"/>
            <rFont val="Tahoma"/>
            <family val="2"/>
          </rPr>
          <t xml:space="preserve">2
Posible: </t>
        </r>
        <r>
          <rPr>
            <sz val="9"/>
            <color indexed="81"/>
            <rFont val="Tahoma"/>
            <family val="2"/>
          </rPr>
          <t>Al menos una vez en los últimos dos años -</t>
        </r>
        <r>
          <rPr>
            <b/>
            <sz val="9"/>
            <color indexed="81"/>
            <rFont val="Tahoma"/>
            <family val="2"/>
          </rPr>
          <t xml:space="preserve">3
Probable: </t>
        </r>
        <r>
          <rPr>
            <sz val="9"/>
            <color indexed="81"/>
            <rFont val="Tahoma"/>
            <family val="2"/>
          </rPr>
          <t>Al menos una vez en el último año -</t>
        </r>
        <r>
          <rPr>
            <b/>
            <sz val="9"/>
            <color indexed="81"/>
            <rFont val="Tahoma"/>
            <family val="2"/>
          </rPr>
          <t xml:space="preserve">4
Casi seguro: </t>
        </r>
        <r>
          <rPr>
            <sz val="9"/>
            <color indexed="81"/>
            <rFont val="Tahoma"/>
            <family val="2"/>
          </rPr>
          <t>Más de una vez al año -</t>
        </r>
        <r>
          <rPr>
            <b/>
            <sz val="9"/>
            <color indexed="81"/>
            <rFont val="Tahoma"/>
            <family val="2"/>
          </rPr>
          <t>5</t>
        </r>
      </text>
    </comment>
    <comment ref="I3" authorId="1" shapeId="0" xr:uid="{569B2065-73B0-47EF-82EB-78F0435F2FB9}">
      <text>
        <r>
          <rPr>
            <b/>
            <sz val="9"/>
            <color indexed="81"/>
            <rFont val="Tahoma"/>
            <family val="2"/>
          </rPr>
          <t>Moderado:    3
Mayor:          4
Catastrófico: 5</t>
        </r>
        <r>
          <rPr>
            <sz val="9"/>
            <color indexed="81"/>
            <rFont val="Tahoma"/>
            <family val="2"/>
          </rPr>
          <t xml:space="preserve">
</t>
        </r>
      </text>
    </comment>
    <comment ref="K3" authorId="0" shapeId="0" xr:uid="{CDBBB4EA-68DD-46B0-B672-619A082DE786}">
      <text>
        <r>
          <rPr>
            <b/>
            <sz val="9"/>
            <color indexed="81"/>
            <rFont val="Tahoma"/>
            <family val="2"/>
          </rPr>
          <t xml:space="preserve">Ningún riesgo de corrupcción podrá
 ser aceptado
</t>
        </r>
        <r>
          <rPr>
            <sz val="9"/>
            <color indexed="81"/>
            <rFont val="Tahoma"/>
            <family val="2"/>
          </rPr>
          <t xml:space="preserve">
</t>
        </r>
        <r>
          <rPr>
            <b/>
            <sz val="9"/>
            <color indexed="81"/>
            <rFont val="Tahoma"/>
            <family val="2"/>
          </rPr>
          <t>Reducir el riesgo</t>
        </r>
        <r>
          <rPr>
            <sz val="9"/>
            <color indexed="81"/>
            <rFont val="Tahoma"/>
            <family val="2"/>
          </rPr>
          <t xml:space="preserve">: Se adoptan medidas para reducir la probabilidad; por lo general conlleva a la implementación de controles.
</t>
        </r>
        <r>
          <rPr>
            <b/>
            <sz val="9"/>
            <color indexed="81"/>
            <rFont val="Tahoma"/>
            <family val="2"/>
          </rPr>
          <t>Evitar el riego:</t>
        </r>
        <r>
          <rPr>
            <sz val="9"/>
            <color indexed="81"/>
            <rFont val="Tahoma"/>
            <family val="2"/>
          </rPr>
          <t xml:space="preserve"> Se abandonan las actividades que dan lugar al riesgo, es decir, no iniciar o no continuar con la actividad que lo provoca.
</t>
        </r>
        <r>
          <rPr>
            <b/>
            <sz val="9"/>
            <color indexed="81"/>
            <rFont val="Tahoma"/>
            <family val="2"/>
          </rPr>
          <t>Compartir el riesgo:</t>
        </r>
        <r>
          <rPr>
            <sz val="9"/>
            <color indexed="81"/>
            <rFont val="Tahoma"/>
            <family val="2"/>
          </rPr>
          <t xml:space="preserve"> Se reduce la probabilidad compartiendo una parte de estos. Los riesgos de corrupción se pueden compartir pero no se puede transferir su responsabilidad.</t>
        </r>
      </text>
    </comment>
    <comment ref="M3" authorId="1" shapeId="0" xr:uid="{B863FFBB-BAB3-4B08-AD19-8B11581424C9}">
      <text>
        <r>
          <rPr>
            <sz val="9"/>
            <color indexed="81"/>
            <rFont val="Tahoma"/>
            <family val="2"/>
          </rPr>
          <t xml:space="preserve">
Rara vez           1
Improbable       2
Posible             3
Probable          4
Casi seguro       5
</t>
        </r>
      </text>
    </comment>
    <comment ref="N3" authorId="1" shapeId="0" xr:uid="{2CE12860-8181-41E2-AE4C-28ABAA51F12E}">
      <text>
        <r>
          <rPr>
            <b/>
            <sz val="9"/>
            <color indexed="81"/>
            <rFont val="Tahoma"/>
            <family val="2"/>
          </rPr>
          <t>Moderado        3
Mayor              4
Catastrófico    5</t>
        </r>
        <r>
          <rPr>
            <sz val="9"/>
            <color indexed="81"/>
            <rFont val="Tahoma"/>
            <family val="2"/>
          </rPr>
          <t xml:space="preserve">
Tratándose de riesgos de corrupcción, únicamenete hay disminución de probabilidad. Es decir, para el impacto no opera el desplazamiento.</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PLANEA_1NNW7T2</author>
    <author>ProBook</author>
  </authors>
  <commentList>
    <comment ref="L2" authorId="0" shapeId="0" xr:uid="{08E7E0FB-40E4-4686-9458-41A9DB3C7FF0}">
      <text>
        <r>
          <rPr>
            <sz val="9"/>
            <color indexed="81"/>
            <rFont val="Tahoma"/>
            <family val="2"/>
          </rPr>
          <t>Por cada causa debe existir un control.
Revisar página 48-49 de la guía</t>
        </r>
      </text>
    </comment>
    <comment ref="M2" authorId="0" shapeId="0" xr:uid="{9A8F5B56-C6F9-4AAF-95BD-06FB95A02675}">
      <text>
        <r>
          <rPr>
            <sz val="9"/>
            <color indexed="81"/>
            <rFont val="Tahoma"/>
            <family val="2"/>
          </rPr>
          <t>Revisar pagina 66 de la guía</t>
        </r>
        <r>
          <rPr>
            <b/>
            <sz val="9"/>
            <color indexed="81"/>
            <rFont val="Tahoma"/>
            <family val="2"/>
          </rPr>
          <t xml:space="preserve">
</t>
        </r>
      </text>
    </comment>
    <comment ref="P2" authorId="0" shapeId="0" xr:uid="{DB8B3670-A991-4BDA-AC60-385215A497BF}">
      <text>
        <r>
          <rPr>
            <sz val="9"/>
            <color indexed="81"/>
            <rFont val="Tahoma"/>
            <family val="2"/>
          </rPr>
          <t>El control debe iniciar con un cargo responsable, o un sistema o una aplicación.</t>
        </r>
      </text>
    </comment>
    <comment ref="Q2" authorId="0" shapeId="0" xr:uid="{91525ADA-E866-4623-A04A-BC72CE48A5A8}">
      <text>
        <r>
          <rPr>
            <sz val="9"/>
            <color indexed="81"/>
            <rFont val="Tahoma"/>
            <family val="2"/>
          </rPr>
          <t>El control debe tener una periodicidad específica para su realización: diario, mensual, trimestral, etc y su ejecución debe ser oportuna para la mitigación del riesgo.</t>
        </r>
      </text>
    </comment>
    <comment ref="R2" authorId="0" shapeId="0" xr:uid="{2BDE2633-6396-40B4-8F2D-B02A2D5CA3D8}">
      <text>
        <r>
          <rPr>
            <sz val="9"/>
            <color indexed="81"/>
            <rFont val="Tahoma"/>
            <family val="2"/>
          </rPr>
          <t>El control debe tener un propósito (verificar, validar,</t>
        </r>
        <r>
          <rPr>
            <b/>
            <sz val="9"/>
            <color indexed="81"/>
            <rFont val="Tahoma"/>
            <family val="2"/>
          </rPr>
          <t xml:space="preserve"> </t>
        </r>
        <r>
          <rPr>
            <sz val="9"/>
            <color indexed="81"/>
            <rFont val="Tahoma"/>
            <family val="2"/>
          </rPr>
          <t>cotejar, comparar, revisar, etc.) para mitigar la causa de la materialización del riesgo</t>
        </r>
      </text>
    </comment>
    <comment ref="S2" authorId="0" shapeId="0" xr:uid="{EF814D4E-0F2B-4B6D-99F5-AE3CF01BF9DB}">
      <text>
        <r>
          <rPr>
            <sz val="9"/>
            <color indexed="81"/>
            <rFont val="Tahoma"/>
            <family val="2"/>
          </rPr>
          <t>El control debe indicar el cómo se realiza, de tal manera que se pueda evaluar si la fuente de la información que sirve para ejecutar el control, es confiable para mitigar el riesgo.</t>
        </r>
      </text>
    </comment>
    <comment ref="U2" authorId="0" shapeId="0" xr:uid="{2A14A4D0-35E1-4875-BBCB-DA458FC40002}">
      <text>
        <r>
          <rPr>
            <sz val="9"/>
            <color indexed="81"/>
            <rFont val="Tahoma"/>
            <family val="2"/>
          </rPr>
          <t>El control fue realizado por el responsable que se definió, se realizó de acuerdo a la periodicidad definida, se cumplió con el propósito, se dejó la fuente de información, hay explicaciones u observaciones a las desviaciones resultantes de ejecutar el control.</t>
        </r>
      </text>
    </comment>
    <comment ref="H3" authorId="1" shapeId="0" xr:uid="{31B359C9-266A-43A1-B7E5-EFD7C9FCC741}">
      <text>
        <r>
          <rPr>
            <b/>
            <sz val="9"/>
            <color indexed="81"/>
            <rFont val="Tahoma"/>
            <family val="2"/>
          </rPr>
          <t>Rara vez</t>
        </r>
        <r>
          <rPr>
            <sz val="9"/>
            <color indexed="81"/>
            <rFont val="Tahoma"/>
            <family val="2"/>
          </rPr>
          <t>: No se ha presentado en los últimos cinco años -</t>
        </r>
        <r>
          <rPr>
            <b/>
            <sz val="9"/>
            <color indexed="81"/>
            <rFont val="Tahoma"/>
            <family val="2"/>
          </rPr>
          <t xml:space="preserve">1
Improbable: </t>
        </r>
        <r>
          <rPr>
            <sz val="9"/>
            <color indexed="81"/>
            <rFont val="Tahoma"/>
            <family val="2"/>
          </rPr>
          <t>Al menos una vez en los últimos cinco años -</t>
        </r>
        <r>
          <rPr>
            <b/>
            <sz val="9"/>
            <color indexed="81"/>
            <rFont val="Tahoma"/>
            <family val="2"/>
          </rPr>
          <t xml:space="preserve">2
Posible: </t>
        </r>
        <r>
          <rPr>
            <sz val="9"/>
            <color indexed="81"/>
            <rFont val="Tahoma"/>
            <family val="2"/>
          </rPr>
          <t>Al menos una vez en los últimos dos años -</t>
        </r>
        <r>
          <rPr>
            <b/>
            <sz val="9"/>
            <color indexed="81"/>
            <rFont val="Tahoma"/>
            <family val="2"/>
          </rPr>
          <t xml:space="preserve">3
Probable: </t>
        </r>
        <r>
          <rPr>
            <sz val="9"/>
            <color indexed="81"/>
            <rFont val="Tahoma"/>
            <family val="2"/>
          </rPr>
          <t>Al menos una vez en el último año -</t>
        </r>
        <r>
          <rPr>
            <b/>
            <sz val="9"/>
            <color indexed="81"/>
            <rFont val="Tahoma"/>
            <family val="2"/>
          </rPr>
          <t xml:space="preserve">4
Casi seguro: </t>
        </r>
        <r>
          <rPr>
            <sz val="9"/>
            <color indexed="81"/>
            <rFont val="Tahoma"/>
            <family val="2"/>
          </rPr>
          <t>Más de una vez al año -</t>
        </r>
        <r>
          <rPr>
            <b/>
            <sz val="9"/>
            <color indexed="81"/>
            <rFont val="Tahoma"/>
            <family val="2"/>
          </rPr>
          <t>5</t>
        </r>
      </text>
    </comment>
    <comment ref="I3" authorId="1" shapeId="0" xr:uid="{98C727BA-DF81-4A1D-BBC7-6D59C6DE4D05}">
      <text>
        <r>
          <rPr>
            <b/>
            <sz val="9"/>
            <color indexed="81"/>
            <rFont val="Tahoma"/>
            <family val="2"/>
          </rPr>
          <t>Moderado:    3
Mayor:          4
Catastrófico: 5</t>
        </r>
        <r>
          <rPr>
            <sz val="9"/>
            <color indexed="81"/>
            <rFont val="Tahoma"/>
            <family val="2"/>
          </rPr>
          <t xml:space="preserve">
</t>
        </r>
      </text>
    </comment>
    <comment ref="K3" authorId="0" shapeId="0" xr:uid="{42ED878E-FCE2-4384-872B-D8548C8BB3FC}">
      <text>
        <r>
          <rPr>
            <b/>
            <sz val="9"/>
            <color indexed="81"/>
            <rFont val="Tahoma"/>
            <family val="2"/>
          </rPr>
          <t xml:space="preserve">Ningún riesgo de corrupcción podrá
 ser aceptado
</t>
        </r>
        <r>
          <rPr>
            <sz val="9"/>
            <color indexed="81"/>
            <rFont val="Tahoma"/>
            <family val="2"/>
          </rPr>
          <t xml:space="preserve">
</t>
        </r>
        <r>
          <rPr>
            <b/>
            <sz val="9"/>
            <color indexed="81"/>
            <rFont val="Tahoma"/>
            <family val="2"/>
          </rPr>
          <t>Reducir el riesgo</t>
        </r>
        <r>
          <rPr>
            <sz val="9"/>
            <color indexed="81"/>
            <rFont val="Tahoma"/>
            <family val="2"/>
          </rPr>
          <t xml:space="preserve">: Se adoptan medidas para reducir la probabilidad; por lo general conlleva a la implementación de controles.
</t>
        </r>
        <r>
          <rPr>
            <b/>
            <sz val="9"/>
            <color indexed="81"/>
            <rFont val="Tahoma"/>
            <family val="2"/>
          </rPr>
          <t>Evitar el riego:</t>
        </r>
        <r>
          <rPr>
            <sz val="9"/>
            <color indexed="81"/>
            <rFont val="Tahoma"/>
            <family val="2"/>
          </rPr>
          <t xml:space="preserve"> Se abandonan las actividades que dan lugar al riesgo, es decir, no iniciar o no continuar con la actividad que lo provoca.
</t>
        </r>
        <r>
          <rPr>
            <b/>
            <sz val="9"/>
            <color indexed="81"/>
            <rFont val="Tahoma"/>
            <family val="2"/>
          </rPr>
          <t>Compartir el riesgo:</t>
        </r>
        <r>
          <rPr>
            <sz val="9"/>
            <color indexed="81"/>
            <rFont val="Tahoma"/>
            <family val="2"/>
          </rPr>
          <t xml:space="preserve"> Se reduce la probabilidad compartiendo una parte de estos. Los riesgos de corrupción se pueden compartir pero no se puede transferir su responsabilidad.</t>
        </r>
      </text>
    </comment>
    <comment ref="M3" authorId="1" shapeId="0" xr:uid="{6C04C053-FB7D-4DAD-9C12-3CD148521ED4}">
      <text>
        <r>
          <rPr>
            <sz val="9"/>
            <color indexed="81"/>
            <rFont val="Tahoma"/>
            <family val="2"/>
          </rPr>
          <t xml:space="preserve">
Rara vez           1
Improbable       2
Posible             3
Probable          4
Casi seguro       5
</t>
        </r>
      </text>
    </comment>
    <comment ref="N3" authorId="1" shapeId="0" xr:uid="{BB253D5E-06E4-4495-989F-45268F3F2440}">
      <text>
        <r>
          <rPr>
            <b/>
            <sz val="9"/>
            <color indexed="81"/>
            <rFont val="Tahoma"/>
            <family val="2"/>
          </rPr>
          <t>Moderado        3
Mayor              4
Catastrófico    5</t>
        </r>
        <r>
          <rPr>
            <sz val="9"/>
            <color indexed="81"/>
            <rFont val="Tahoma"/>
            <family val="2"/>
          </rPr>
          <t xml:space="preserve">
Tratándose de riesgos de corrupcción, únicamenete hay disminución de probabilidad. Es decir, para el impacto no opera el desplazamiento.</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PLANEA_1NNW7T2</author>
    <author>ProBook</author>
  </authors>
  <commentList>
    <comment ref="L2" authorId="0" shapeId="0" xr:uid="{D3F24B2F-82C4-4A56-A54F-A2A335E7D114}">
      <text>
        <r>
          <rPr>
            <sz val="9"/>
            <color indexed="81"/>
            <rFont val="Tahoma"/>
            <family val="2"/>
          </rPr>
          <t>Por cada causa debe existir un control.
Revisar página 48-49 de la guía</t>
        </r>
      </text>
    </comment>
    <comment ref="M2" authorId="0" shapeId="0" xr:uid="{8E1643E2-2B31-44D6-A046-BCD3FFDEB70A}">
      <text>
        <r>
          <rPr>
            <sz val="9"/>
            <color indexed="81"/>
            <rFont val="Tahoma"/>
            <family val="2"/>
          </rPr>
          <t>Revisar pagina 66 de la guía</t>
        </r>
        <r>
          <rPr>
            <b/>
            <sz val="9"/>
            <color indexed="81"/>
            <rFont val="Tahoma"/>
            <family val="2"/>
          </rPr>
          <t xml:space="preserve">
</t>
        </r>
      </text>
    </comment>
    <comment ref="P2" authorId="0" shapeId="0" xr:uid="{2EDB30B4-E493-4197-BF0A-E707D748C2CB}">
      <text>
        <r>
          <rPr>
            <sz val="9"/>
            <color indexed="81"/>
            <rFont val="Tahoma"/>
            <family val="2"/>
          </rPr>
          <t>El control debe iniciar con un cargo responsable, o un sistema o una aplicación.</t>
        </r>
      </text>
    </comment>
    <comment ref="Q2" authorId="0" shapeId="0" xr:uid="{660D9A7F-C451-4F0B-B9C5-50D591435706}">
      <text>
        <r>
          <rPr>
            <sz val="9"/>
            <color indexed="81"/>
            <rFont val="Tahoma"/>
            <family val="2"/>
          </rPr>
          <t>El control debe tener una periodicidad específica para su realización: diario, mensual, trimestral, etc y su ejecución debe ser oportuna para la mitigación del riesgo.</t>
        </r>
      </text>
    </comment>
    <comment ref="R2" authorId="0" shapeId="0" xr:uid="{EAF5F50B-9C80-4653-A054-86CB10A35029}">
      <text>
        <r>
          <rPr>
            <sz val="9"/>
            <color indexed="81"/>
            <rFont val="Tahoma"/>
            <family val="2"/>
          </rPr>
          <t>El control debe tener un propósito (verificar, validar,</t>
        </r>
        <r>
          <rPr>
            <b/>
            <sz val="9"/>
            <color indexed="81"/>
            <rFont val="Tahoma"/>
            <family val="2"/>
          </rPr>
          <t xml:space="preserve"> </t>
        </r>
        <r>
          <rPr>
            <sz val="9"/>
            <color indexed="81"/>
            <rFont val="Tahoma"/>
            <family val="2"/>
          </rPr>
          <t>cotejar, comparar, revisar, etc.) para mitigar la causa de la materialización del riesgo</t>
        </r>
      </text>
    </comment>
    <comment ref="S2" authorId="0" shapeId="0" xr:uid="{850D121E-4EA2-40E3-8CE9-CDA1A60700DB}">
      <text>
        <r>
          <rPr>
            <sz val="9"/>
            <color indexed="81"/>
            <rFont val="Tahoma"/>
            <family val="2"/>
          </rPr>
          <t>El control debe indicar el cómo se realiza, de tal manera que se pueda evaluar si la fuente de la información que sirve para ejecutar el control, es confiable para mitigar el riesgo.</t>
        </r>
      </text>
    </comment>
    <comment ref="U2" authorId="0" shapeId="0" xr:uid="{FE5E0C9F-57F4-4952-A93A-72DCD880575D}">
      <text>
        <r>
          <rPr>
            <sz val="9"/>
            <color indexed="81"/>
            <rFont val="Tahoma"/>
            <family val="2"/>
          </rPr>
          <t>El control fue realizado por el responsable que se definió, se realizó de acuerdo a la periodicidad definida, se cumplió con el propósito, se dejó la fuente de información, hay explicaciones u observaciones a las desviaciones resultantes de ejecutar el control.</t>
        </r>
      </text>
    </comment>
    <comment ref="H3" authorId="1" shapeId="0" xr:uid="{94F0A64F-E4A5-4013-BC07-6E54B57945FB}">
      <text>
        <r>
          <rPr>
            <b/>
            <sz val="9"/>
            <color indexed="81"/>
            <rFont val="Tahoma"/>
            <family val="2"/>
          </rPr>
          <t>Rara vez</t>
        </r>
        <r>
          <rPr>
            <sz val="9"/>
            <color indexed="81"/>
            <rFont val="Tahoma"/>
            <family val="2"/>
          </rPr>
          <t>: No se ha presentado en los últimos cinco años -</t>
        </r>
        <r>
          <rPr>
            <b/>
            <sz val="9"/>
            <color indexed="81"/>
            <rFont val="Tahoma"/>
            <family val="2"/>
          </rPr>
          <t xml:space="preserve">1
Improbable: </t>
        </r>
        <r>
          <rPr>
            <sz val="9"/>
            <color indexed="81"/>
            <rFont val="Tahoma"/>
            <family val="2"/>
          </rPr>
          <t>Al menos una vez en los últimos cinco años -</t>
        </r>
        <r>
          <rPr>
            <b/>
            <sz val="9"/>
            <color indexed="81"/>
            <rFont val="Tahoma"/>
            <family val="2"/>
          </rPr>
          <t xml:space="preserve">2
Posible: </t>
        </r>
        <r>
          <rPr>
            <sz val="9"/>
            <color indexed="81"/>
            <rFont val="Tahoma"/>
            <family val="2"/>
          </rPr>
          <t>Al menos una vez en los últimos dos años -</t>
        </r>
        <r>
          <rPr>
            <b/>
            <sz val="9"/>
            <color indexed="81"/>
            <rFont val="Tahoma"/>
            <family val="2"/>
          </rPr>
          <t xml:space="preserve">3
Probable: </t>
        </r>
        <r>
          <rPr>
            <sz val="9"/>
            <color indexed="81"/>
            <rFont val="Tahoma"/>
            <family val="2"/>
          </rPr>
          <t>Al menos una vez en el último año -</t>
        </r>
        <r>
          <rPr>
            <b/>
            <sz val="9"/>
            <color indexed="81"/>
            <rFont val="Tahoma"/>
            <family val="2"/>
          </rPr>
          <t xml:space="preserve">4
Casi seguro: </t>
        </r>
        <r>
          <rPr>
            <sz val="9"/>
            <color indexed="81"/>
            <rFont val="Tahoma"/>
            <family val="2"/>
          </rPr>
          <t>Más de una vez al año -</t>
        </r>
        <r>
          <rPr>
            <b/>
            <sz val="9"/>
            <color indexed="81"/>
            <rFont val="Tahoma"/>
            <family val="2"/>
          </rPr>
          <t>5</t>
        </r>
      </text>
    </comment>
    <comment ref="I3" authorId="1" shapeId="0" xr:uid="{F5F11F67-BB63-4661-9852-87B9731C6C06}">
      <text>
        <r>
          <rPr>
            <b/>
            <sz val="9"/>
            <color indexed="81"/>
            <rFont val="Tahoma"/>
            <family val="2"/>
          </rPr>
          <t>Moderado:    3
Mayor:          4
Catastrófico: 5</t>
        </r>
        <r>
          <rPr>
            <sz val="9"/>
            <color indexed="81"/>
            <rFont val="Tahoma"/>
            <family val="2"/>
          </rPr>
          <t xml:space="preserve">
</t>
        </r>
      </text>
    </comment>
    <comment ref="K3" authorId="0" shapeId="0" xr:uid="{2427ADAB-8025-4028-809D-3C70C2DB9B9C}">
      <text>
        <r>
          <rPr>
            <b/>
            <sz val="9"/>
            <color indexed="81"/>
            <rFont val="Tahoma"/>
            <family val="2"/>
          </rPr>
          <t xml:space="preserve">Ningún riesgo de corrupcción podrá
 ser aceptado
</t>
        </r>
        <r>
          <rPr>
            <sz val="9"/>
            <color indexed="81"/>
            <rFont val="Tahoma"/>
            <family val="2"/>
          </rPr>
          <t xml:space="preserve">
</t>
        </r>
        <r>
          <rPr>
            <b/>
            <sz val="9"/>
            <color indexed="81"/>
            <rFont val="Tahoma"/>
            <family val="2"/>
          </rPr>
          <t>Reducir el riesgo</t>
        </r>
        <r>
          <rPr>
            <sz val="9"/>
            <color indexed="81"/>
            <rFont val="Tahoma"/>
            <family val="2"/>
          </rPr>
          <t xml:space="preserve">: Se adoptan medidas para reducir la probabilidad; por lo general conlleva a la implementación de controles.
</t>
        </r>
        <r>
          <rPr>
            <b/>
            <sz val="9"/>
            <color indexed="81"/>
            <rFont val="Tahoma"/>
            <family val="2"/>
          </rPr>
          <t>Evitar el riego:</t>
        </r>
        <r>
          <rPr>
            <sz val="9"/>
            <color indexed="81"/>
            <rFont val="Tahoma"/>
            <family val="2"/>
          </rPr>
          <t xml:space="preserve"> Se abandonan las actividades que dan lugar al riesgo, es decir, no iniciar o no continuar con la actividad que lo provoca.
</t>
        </r>
        <r>
          <rPr>
            <b/>
            <sz val="9"/>
            <color indexed="81"/>
            <rFont val="Tahoma"/>
            <family val="2"/>
          </rPr>
          <t>Compartir el riesgo:</t>
        </r>
        <r>
          <rPr>
            <sz val="9"/>
            <color indexed="81"/>
            <rFont val="Tahoma"/>
            <family val="2"/>
          </rPr>
          <t xml:space="preserve"> Se reduce la probabilidad compartiendo una parte de estos. Los riesgos de corrupción se pueden compartir pero no se puede transferir su responsabilidad.</t>
        </r>
      </text>
    </comment>
    <comment ref="M3" authorId="1" shapeId="0" xr:uid="{A3F94B4C-38ED-4D96-99B9-2EE68444D3C8}">
      <text>
        <r>
          <rPr>
            <sz val="9"/>
            <color indexed="81"/>
            <rFont val="Tahoma"/>
            <family val="2"/>
          </rPr>
          <t xml:space="preserve">
Rara vez           1
Improbable       2
Posible             3
Probable          4
Casi seguro       5
</t>
        </r>
      </text>
    </comment>
    <comment ref="N3" authorId="1" shapeId="0" xr:uid="{2B740A49-7F9F-48C4-9193-5D6F7629925F}">
      <text>
        <r>
          <rPr>
            <b/>
            <sz val="9"/>
            <color indexed="81"/>
            <rFont val="Tahoma"/>
            <family val="2"/>
          </rPr>
          <t>Moderado        3
Mayor              4
Catastrófico    5</t>
        </r>
        <r>
          <rPr>
            <sz val="9"/>
            <color indexed="81"/>
            <rFont val="Tahoma"/>
            <family val="2"/>
          </rPr>
          <t xml:space="preserve">
Tratándose de riesgos de corrupcción, únicamenete hay disminución de probabilidad. Es decir, para el impacto no opera el desplazamiento.</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PLANEA_1NNW7T2</author>
    <author>ProBook</author>
  </authors>
  <commentList>
    <comment ref="L2" authorId="0" shapeId="0" xr:uid="{DC869703-00A1-4A57-8AF5-BCFD4DE34F20}">
      <text>
        <r>
          <rPr>
            <sz val="9"/>
            <color indexed="81"/>
            <rFont val="Tahoma"/>
            <family val="2"/>
          </rPr>
          <t>Por cada causa debe existir un control.
Revisar página 48-49 de la guía</t>
        </r>
      </text>
    </comment>
    <comment ref="M2" authorId="0" shapeId="0" xr:uid="{107373E5-97F4-49E4-9A8A-A155EE9E74AA}">
      <text>
        <r>
          <rPr>
            <sz val="9"/>
            <color indexed="81"/>
            <rFont val="Tahoma"/>
            <family val="2"/>
          </rPr>
          <t>Revisar pagina 66 de la guía</t>
        </r>
        <r>
          <rPr>
            <b/>
            <sz val="9"/>
            <color indexed="81"/>
            <rFont val="Tahoma"/>
            <family val="2"/>
          </rPr>
          <t xml:space="preserve">
</t>
        </r>
      </text>
    </comment>
    <comment ref="P2" authorId="0" shapeId="0" xr:uid="{32FA652E-6FD1-4A6F-9B6D-FE85E36FD6F0}">
      <text>
        <r>
          <rPr>
            <sz val="9"/>
            <color indexed="81"/>
            <rFont val="Tahoma"/>
            <family val="2"/>
          </rPr>
          <t>El control debe iniciar con un cargo responsable, o un sistema o una aplicación.</t>
        </r>
      </text>
    </comment>
    <comment ref="Q2" authorId="0" shapeId="0" xr:uid="{F951A4DF-08E4-466E-9AB0-5E60300F9980}">
      <text>
        <r>
          <rPr>
            <sz val="9"/>
            <color indexed="81"/>
            <rFont val="Tahoma"/>
            <family val="2"/>
          </rPr>
          <t>El control debe tener una periodicidad específica para su realización: diario, mensual, trimestral, etc y su ejecución debe ser oportuna para la mitigación del riesgo.</t>
        </r>
      </text>
    </comment>
    <comment ref="R2" authorId="0" shapeId="0" xr:uid="{65E6F563-650B-4518-8589-7EA7DD108511}">
      <text>
        <r>
          <rPr>
            <sz val="9"/>
            <color indexed="81"/>
            <rFont val="Tahoma"/>
            <family val="2"/>
          </rPr>
          <t>El control debe tener un propósito (verificar, validar,</t>
        </r>
        <r>
          <rPr>
            <b/>
            <sz val="9"/>
            <color indexed="81"/>
            <rFont val="Tahoma"/>
            <family val="2"/>
          </rPr>
          <t xml:space="preserve"> </t>
        </r>
        <r>
          <rPr>
            <sz val="9"/>
            <color indexed="81"/>
            <rFont val="Tahoma"/>
            <family val="2"/>
          </rPr>
          <t>cotejar, comparar, revisar, etc.) para mitigar la causa de la materialización del riesgo</t>
        </r>
      </text>
    </comment>
    <comment ref="S2" authorId="0" shapeId="0" xr:uid="{CDBE586F-0BFC-4E1D-BB0D-8A8D48A519D2}">
      <text>
        <r>
          <rPr>
            <sz val="9"/>
            <color indexed="81"/>
            <rFont val="Tahoma"/>
            <family val="2"/>
          </rPr>
          <t>El control debe indicar el cómo se realiza, de tal manera que se pueda evaluar si la fuente de la información que sirve para ejecutar el control, es confiable para mitigar el riesgo.</t>
        </r>
      </text>
    </comment>
    <comment ref="U2" authorId="0" shapeId="0" xr:uid="{0ED834C0-067F-4920-93FD-32D7BCDC91E9}">
      <text>
        <r>
          <rPr>
            <sz val="9"/>
            <color indexed="81"/>
            <rFont val="Tahoma"/>
            <family val="2"/>
          </rPr>
          <t>El control fue realizado por el responsable que se definió, se realizó de acuerdo a la periodicidad definida, se cumplió con el propósito, se dejó la fuente de información, hay explicaciones u observaciones a las desviaciones resultantes de ejecutar el control.</t>
        </r>
      </text>
    </comment>
    <comment ref="H3" authorId="1" shapeId="0" xr:uid="{939DBB43-F7C2-4F94-BED9-FE5EAD2198E3}">
      <text>
        <r>
          <rPr>
            <b/>
            <sz val="9"/>
            <color indexed="81"/>
            <rFont val="Tahoma"/>
            <family val="2"/>
          </rPr>
          <t>Rara vez</t>
        </r>
        <r>
          <rPr>
            <sz val="9"/>
            <color indexed="81"/>
            <rFont val="Tahoma"/>
            <family val="2"/>
          </rPr>
          <t>: No se ha presentado en los últimos cinco años -</t>
        </r>
        <r>
          <rPr>
            <b/>
            <sz val="9"/>
            <color indexed="81"/>
            <rFont val="Tahoma"/>
            <family val="2"/>
          </rPr>
          <t xml:space="preserve">1
Improbable: </t>
        </r>
        <r>
          <rPr>
            <sz val="9"/>
            <color indexed="81"/>
            <rFont val="Tahoma"/>
            <family val="2"/>
          </rPr>
          <t>Al menos una vez en los últimos cinco años -</t>
        </r>
        <r>
          <rPr>
            <b/>
            <sz val="9"/>
            <color indexed="81"/>
            <rFont val="Tahoma"/>
            <family val="2"/>
          </rPr>
          <t xml:space="preserve">2
Posible: </t>
        </r>
        <r>
          <rPr>
            <sz val="9"/>
            <color indexed="81"/>
            <rFont val="Tahoma"/>
            <family val="2"/>
          </rPr>
          <t>Al menos una vez en los últimos dos años -</t>
        </r>
        <r>
          <rPr>
            <b/>
            <sz val="9"/>
            <color indexed="81"/>
            <rFont val="Tahoma"/>
            <family val="2"/>
          </rPr>
          <t xml:space="preserve">3
Probable: </t>
        </r>
        <r>
          <rPr>
            <sz val="9"/>
            <color indexed="81"/>
            <rFont val="Tahoma"/>
            <family val="2"/>
          </rPr>
          <t>Al menos una vez en el último año -</t>
        </r>
        <r>
          <rPr>
            <b/>
            <sz val="9"/>
            <color indexed="81"/>
            <rFont val="Tahoma"/>
            <family val="2"/>
          </rPr>
          <t xml:space="preserve">4
Casi seguro: </t>
        </r>
        <r>
          <rPr>
            <sz val="9"/>
            <color indexed="81"/>
            <rFont val="Tahoma"/>
            <family val="2"/>
          </rPr>
          <t>Más de una vez al año -</t>
        </r>
        <r>
          <rPr>
            <b/>
            <sz val="9"/>
            <color indexed="81"/>
            <rFont val="Tahoma"/>
            <family val="2"/>
          </rPr>
          <t>5</t>
        </r>
      </text>
    </comment>
    <comment ref="I3" authorId="1" shapeId="0" xr:uid="{00D8F1D3-D9C3-41D1-A2A7-763CC41715FB}">
      <text>
        <r>
          <rPr>
            <b/>
            <sz val="9"/>
            <color indexed="81"/>
            <rFont val="Tahoma"/>
            <family val="2"/>
          </rPr>
          <t>Moderado:    3
Mayor:          4
Catastrófico: 5</t>
        </r>
        <r>
          <rPr>
            <sz val="9"/>
            <color indexed="81"/>
            <rFont val="Tahoma"/>
            <family val="2"/>
          </rPr>
          <t xml:space="preserve">
</t>
        </r>
      </text>
    </comment>
    <comment ref="K3" authorId="0" shapeId="0" xr:uid="{E1EA84E0-D160-4916-AE4D-A832F5EC86E3}">
      <text>
        <r>
          <rPr>
            <b/>
            <sz val="9"/>
            <color indexed="81"/>
            <rFont val="Tahoma"/>
            <family val="2"/>
          </rPr>
          <t xml:space="preserve">Ningún riesgo de corrupcción podrá
 ser aceptado
</t>
        </r>
        <r>
          <rPr>
            <sz val="9"/>
            <color indexed="81"/>
            <rFont val="Tahoma"/>
            <family val="2"/>
          </rPr>
          <t xml:space="preserve">
</t>
        </r>
        <r>
          <rPr>
            <b/>
            <sz val="9"/>
            <color indexed="81"/>
            <rFont val="Tahoma"/>
            <family val="2"/>
          </rPr>
          <t>Reducir el riesgo</t>
        </r>
        <r>
          <rPr>
            <sz val="9"/>
            <color indexed="81"/>
            <rFont val="Tahoma"/>
            <family val="2"/>
          </rPr>
          <t xml:space="preserve">: Se adoptan medidas para reducir la probabilidad; por lo general conlleva a la implementación de controles.
</t>
        </r>
        <r>
          <rPr>
            <b/>
            <sz val="9"/>
            <color indexed="81"/>
            <rFont val="Tahoma"/>
            <family val="2"/>
          </rPr>
          <t>Evitar el riego:</t>
        </r>
        <r>
          <rPr>
            <sz val="9"/>
            <color indexed="81"/>
            <rFont val="Tahoma"/>
            <family val="2"/>
          </rPr>
          <t xml:space="preserve"> Se abandonan las actividades que dan lugar al riesgo, es decir, no iniciar o no continuar con la actividad que lo provoca.
</t>
        </r>
        <r>
          <rPr>
            <b/>
            <sz val="9"/>
            <color indexed="81"/>
            <rFont val="Tahoma"/>
            <family val="2"/>
          </rPr>
          <t>Compartir el riesgo:</t>
        </r>
        <r>
          <rPr>
            <sz val="9"/>
            <color indexed="81"/>
            <rFont val="Tahoma"/>
            <family val="2"/>
          </rPr>
          <t xml:space="preserve"> Se reduce la probabilidad compartiendo una parte de estos. Los riesgos de corrupción se pueden compartir pero no se puede transferir su responsabilidad.</t>
        </r>
      </text>
    </comment>
    <comment ref="M3" authorId="1" shapeId="0" xr:uid="{8ADE1C40-6A9C-49E5-911C-A8106A6D032A}">
      <text>
        <r>
          <rPr>
            <sz val="9"/>
            <color indexed="81"/>
            <rFont val="Tahoma"/>
            <family val="2"/>
          </rPr>
          <t xml:space="preserve">
Rara vez           1
Improbable       2
Posible             3
Probable          4
Casi seguro       5
</t>
        </r>
      </text>
    </comment>
    <comment ref="N3" authorId="1" shapeId="0" xr:uid="{054A839C-1FAC-4A70-951D-BFC2AE194002}">
      <text>
        <r>
          <rPr>
            <b/>
            <sz val="9"/>
            <color indexed="81"/>
            <rFont val="Tahoma"/>
            <family val="2"/>
          </rPr>
          <t>Moderado        3
Mayor              4
Catastrófico    5</t>
        </r>
        <r>
          <rPr>
            <sz val="9"/>
            <color indexed="81"/>
            <rFont val="Tahoma"/>
            <family val="2"/>
          </rPr>
          <t xml:space="preserve">
Tratándose de riesgos de corrupcción, únicamenete hay disminución de probabilidad. Es decir, para el impacto no opera el desplazamiento.</t>
        </r>
      </text>
    </comment>
  </commentList>
</comments>
</file>

<file path=xl/sharedStrings.xml><?xml version="1.0" encoding="utf-8"?>
<sst xmlns="http://schemas.openxmlformats.org/spreadsheetml/2006/main" count="3121" uniqueCount="855">
  <si>
    <t>No.</t>
  </si>
  <si>
    <t>Proceso</t>
  </si>
  <si>
    <t>Objetivo del Proceso</t>
  </si>
  <si>
    <t>Procedimiento y/o Actividad</t>
  </si>
  <si>
    <t>Riesgos</t>
  </si>
  <si>
    <t xml:space="preserve">Causas </t>
  </si>
  <si>
    <t xml:space="preserve">Consecuencias </t>
  </si>
  <si>
    <t xml:space="preserve">Riesgo Inherente </t>
  </si>
  <si>
    <t>Actividad de Control</t>
  </si>
  <si>
    <t xml:space="preserve">Riesgo Residual </t>
  </si>
  <si>
    <t>Responsable de llevar a cabo la actividad de control</t>
  </si>
  <si>
    <t>Periodicidad definida para su ejecución</t>
  </si>
  <si>
    <t>Propósito del control</t>
  </si>
  <si>
    <t>Cómo se realiza la actividad de control</t>
  </si>
  <si>
    <t>Que pasa con las observaciones y desviaciones detectadas por el control</t>
  </si>
  <si>
    <t>Evidencias de la ejecución del control</t>
  </si>
  <si>
    <t>Probabilidad</t>
  </si>
  <si>
    <t>Impacto</t>
  </si>
  <si>
    <t xml:space="preserve">Nivel </t>
  </si>
  <si>
    <t>Tratamiento</t>
  </si>
  <si>
    <t>INSPECCIÓN, VIGILANCIA Y CONTROL</t>
  </si>
  <si>
    <t>Ejercer inspección, vigilancia y control de las actividades y/o servicios realizados directamente por las entidades estatales o particulares en el Departamento del Cesar, para garantizar el cumplimiento de las normas establecidas, sean de competencia del Departamento o por delegación de funciones</t>
  </si>
  <si>
    <t>HABILITACIÓN DE PRESTADORES DE SERVICIOS DE SALUD</t>
  </si>
  <si>
    <t xml:space="preserve">Habilitar y Certificar a los prestadores sin tener en cuenta los requisitos estipulados por norma                                    </t>
  </si>
  <si>
    <t>Desconocimiento de la Norma</t>
  </si>
  <si>
    <t xml:space="preserve">Pérdida de Imagen Institucional ,Ejercer de manera inadecuada las funciones,                         Sanciones, Prestación de servicios deficiente                                                                                                                         </t>
  </si>
  <si>
    <t>1. Reducir el riesgo: Se adoptan medidas para reducir la probabilidad; por lo general conlleva a la implementación de controles.</t>
  </si>
  <si>
    <t>Seleccionar el 50 % de los prestadores visitados mensualmente.</t>
  </si>
  <si>
    <t>LIDER DE INSPECCIÓN, VIGILANCIA Y CONTROL</t>
  </si>
  <si>
    <t>1 MES</t>
  </si>
  <si>
    <t>Evitar que se presente riesgo de Corrupción</t>
  </si>
  <si>
    <t>Se generan listados a través del Reps</t>
  </si>
  <si>
    <t>informar por medio de oficio o correo electrónico las inconsistencias detectadas</t>
  </si>
  <si>
    <t>Listados de Prestadores visitados mensualmente</t>
  </si>
  <si>
    <t xml:space="preserve">Falta de idoneidad del recurso humano  encargado de verificar el cumplimiento del Prestador                               
</t>
  </si>
  <si>
    <t>Revisión períodica de las visitas de verificación a los prestadores de servicios de salud programadas mensualmente</t>
  </si>
  <si>
    <t>Encuestas de Satisfacción</t>
  </si>
  <si>
    <t xml:space="preserve">Falta de controles en el Procedimiento
</t>
  </si>
  <si>
    <t>Informes de visitas</t>
  </si>
  <si>
    <t xml:space="preserve">Falta de compromiso
</t>
  </si>
  <si>
    <t xml:space="preserve">realizar una muestra aleatoria representativa, y aplicar encuensta, que permita identificar el riesgo </t>
  </si>
  <si>
    <t>Mensual</t>
  </si>
  <si>
    <t>Revisión de cronograma mensual de visitas</t>
  </si>
  <si>
    <t>Aceptar prevendas por parte de los prestadores para favorecerlos</t>
  </si>
  <si>
    <t>Revisar cronograma de visitas programadas mes a mes y revisar los informes de visita</t>
  </si>
  <si>
    <t>revisión de informes de visitas realizadas</t>
  </si>
  <si>
    <t>VIGILANCIA Y CONTROL</t>
  </si>
  <si>
    <t xml:space="preserve">Ejercer inspección, vigilancia y control de las actividades y/o servicios realizados directamente por las entidades estatales o particulares en el Departamento del Cesar, para garantizar el cumplimiento de las normas establecidas, sean de competencia del </t>
  </si>
  <si>
    <t>PLAN BIENAL DE INVERSIONES</t>
  </si>
  <si>
    <t>Aprobación de proyectos sin el lleno de requisitos</t>
  </si>
  <si>
    <t>Favorecimiento a terceros</t>
  </si>
  <si>
    <t>Revision y aprobación de  los proyectos a traves del Consejo Territorial de Seguridad Social</t>
  </si>
  <si>
    <t>De acuerdo a la programación de reuniones para aprobación de proyectos</t>
  </si>
  <si>
    <t>Revisión de listado de proyectos presentados ante el consejo</t>
  </si>
  <si>
    <t>Actas de consejo Territorial de Seguridad Social</t>
  </si>
  <si>
    <t xml:space="preserve">Visitas de Inspeccion, Vigilancia y Control de Medicamentos </t>
  </si>
  <si>
    <t>Emitir concepto favorable de cumplimiento de condiciones tecnico saniarias a los estableciminetos  farmaceuticos evaluados. Favorecer al investigado en los procesos sancionatorios en contra</t>
  </si>
  <si>
    <t xml:space="preserve"> Mala imagen institucional. Prevaricato. Cohecho/Soborno.                                                                                                                       </t>
  </si>
  <si>
    <t>invenstario de procesos administrativos sancionatorios</t>
  </si>
  <si>
    <t>Seguimiento a la continudiad de las etapas del proceso sancionatorio</t>
  </si>
  <si>
    <t>GESTION DE SALUD Y PROMOCION SOCIAL</t>
  </si>
  <si>
    <t>Acciones que sobre una población específica, con individuos identificables y caracterizables deben realizar las entidades públicas o privadas para disminuir la    ccccccc de ocurrencia de un evento no deseado, evitable y negativo para la salud del individuo.  De igual manera se debe  atender determinantes particulares que conllevan a la inequidad social y sanitaria por ciclo de vida, etnia, genero, victimas y discapacitados</t>
  </si>
  <si>
    <t>Análisis, depuración y seguimiento a las novedades reportadas en BDUA</t>
  </si>
  <si>
    <t>Ingreso de información errónea a la BDUA</t>
  </si>
  <si>
    <t>Registros inexistente en BDUA</t>
  </si>
  <si>
    <t>Pago de UPC indebida a las EAPB</t>
  </si>
  <si>
    <t>Alta</t>
  </si>
  <si>
    <t xml:space="preserve">Circulares informativas, asistencias técnicas, mesas de trabajo con funcionarios del régimen subsidiado municipales </t>
  </si>
  <si>
    <t>Líder Asuntos en Salud</t>
  </si>
  <si>
    <t>Verificar</t>
  </si>
  <si>
    <t>Verificación BDUA y reporte a los municipios de los posibles registros a verificar</t>
  </si>
  <si>
    <t>Notificación de incumplimientos al líder de la sectorial</t>
  </si>
  <si>
    <t>Correos electrónicos, actas asistencia técnica</t>
  </si>
  <si>
    <t>Radicación de cuentas médicas por parte de las IPS y EPS (recobros)</t>
  </si>
  <si>
    <t>Recepción de facturas entregadas por las EAPB/IPS al area de radicación, sin control de entrada, salida y pago de las mismas</t>
  </si>
  <si>
    <t>No existe funcionario de planta para la radicación de las cuentas
No existe un sofware integrado con tesoreria para realizar y ejercer un control del proceso</t>
  </si>
  <si>
    <t>Pago de facturas duplicadas, si no son detectadas en la auditoria de cuentas  médicas
Pérdida de facturas entregadas</t>
  </si>
  <si>
    <t>Extrema</t>
  </si>
  <si>
    <t>3. Compartir el riesgo: Se reduce la probabilidad compartiendo una parte de estos. Los riesgos de corrupción se pueden compartir pero no se puede transferir su responsabilidad: seguros o tercerización</t>
  </si>
  <si>
    <t>Diario</t>
  </si>
  <si>
    <t>Cumplimiento plan de mejoramiento Superintendencia Nacional de Salud</t>
  </si>
  <si>
    <t>Incumplimiento de procesos y procedimientos</t>
  </si>
  <si>
    <t>Carencia de controles en los procesos y procedimientos objeto de control de la SNS</t>
  </si>
  <si>
    <t>Pérdida de imagen institucional, Detrimento patrimonial, Investigaciones penales, disciplinarias y fiscales</t>
  </si>
  <si>
    <t>Auditoria de cuentas médicas</t>
  </si>
  <si>
    <t>Recibir por parte de radicación de cuentas facturas dobles radicadas en diferentes fechas</t>
  </si>
  <si>
    <t xml:space="preserve">Falta  de un sofware que integre  el area de radicación y auditoria de cuentas médicas, el cual identifique la duplicidad en las facturas </t>
  </si>
  <si>
    <t>Pago de facturas duplicadas</t>
  </si>
  <si>
    <t>Acciones que sobre una población específica, con individuos identificables y caracterizables deben realizar las entidades públicas o privadas para disminuir la probabilidad de ocurrencia de un evento no deseado, evitable y negativo para la salud del individuo.  De igual manera se debe  atender determinantes particulares que conllevan a la inequidad social y sanitaria por ciclo de vida, etnia, genero, victimas y discapacitados</t>
  </si>
  <si>
    <t>Verificación de los Procesos de Referencia y Contrareferencia</t>
  </si>
  <si>
    <t>Manipulación en Referencias y Contrareferencias para favorecimiento a Ips Privadas</t>
  </si>
  <si>
    <t>Falta de compromiso del recurso humano contratado.</t>
  </si>
  <si>
    <t>Pérdida de Imagen Institucional.  Ejercer de manera inadecuada las funciones.                         Sanciones.                     Disminucion de los ingresos economicos a la red publica al disminuir el flujo de pacientes.</t>
  </si>
  <si>
    <t>Coordinador CRUE</t>
  </si>
  <si>
    <t>Revision de actas de visitas de asistencias tenica.</t>
  </si>
  <si>
    <t>Actas de visitas de asitencia tecnica.</t>
  </si>
  <si>
    <t>Falta de idoneidad del recurso humano  asignado a este proceso.</t>
  </si>
  <si>
    <t>Auditorias aleatorias trimestrales a las remisiones recepcionadas en el Centro Regulador de Urgencias y Emergencias del Departamento.</t>
  </si>
  <si>
    <t>Trimestral</t>
  </si>
  <si>
    <t>Falta de seguimiento al proceso.</t>
  </si>
  <si>
    <t>Acciones que sobre una población específica, con individuos identificables y caracterizables deben realizar las entidades públicas o privadas para disminuir la ocurrencia de un evento no deseado, evitable y negativo para la salud del individuo.  De igual manera se debe  atender determinantes particulares que conllevan a la inequidad social y sanitaria por ciclo de vida, etnia, genero, victimas y discapacitados</t>
  </si>
  <si>
    <t>Evaluación de la capacidad de Gestión de los Municipios</t>
  </si>
  <si>
    <t>Permitir el no cumplimiento de los requisitos establecidos por norma</t>
  </si>
  <si>
    <t>Personal deshonesto</t>
  </si>
  <si>
    <t>Mala imagen de la Institución, Sanciones disciplinarias, penales y pecuniarias</t>
  </si>
  <si>
    <t>Acciones que sobre una población específica, con individuos identificables y caracterizables deben realizar las entidades públicas o privadas para disminuir la probabilidad de ocurrencia de un evento no deseado, evitable y negativo para la salud del individuo.  De igual manera se debe  atender determinantes particulares que conllevan a la inequidad social y sanitaria por ciclo de vida, etnia, genero, victimas y discapacitado</t>
  </si>
  <si>
    <t>Realizar asistencia técnica, asesoría y acompañamiento a los municipios del Departamento del Cesar, con el fin de fortalecer el desarrollo integral de capacidades</t>
  </si>
  <si>
    <t>No cumplimiento de las acciones misionales</t>
  </si>
  <si>
    <t>Carencia de recursos logísticos, Multiplicidad de funciones</t>
  </si>
  <si>
    <t>Afectar el cumplimiento de metas y objetivos</t>
  </si>
  <si>
    <t>Formulación, Ejecución, Monitoreo y Evaluación oportuna del PAS</t>
  </si>
  <si>
    <t>Planeación inoportuna de las dimensiones y componentes         Pocos recursos asignados por el nivel nacional</t>
  </si>
  <si>
    <t>Detrimento de la calidad de vida de la comunidad por pérdida o bien o servicio o los recursos públicos</t>
  </si>
  <si>
    <t>Incumplimiento de metas y objetivos</t>
  </si>
  <si>
    <t>Tratamineto riesgo</t>
  </si>
  <si>
    <r>
      <rPr>
        <b/>
        <sz val="8"/>
        <rFont val="Arial"/>
        <family val="2"/>
      </rPr>
      <t>1. Reducir el riesgo:</t>
    </r>
    <r>
      <rPr>
        <sz val="8"/>
        <rFont val="Arial"/>
        <family val="2"/>
      </rPr>
      <t xml:space="preserve"> Se adoptan medidas para reducir la probabilidad; por lo general conlleva a la implementación de controles.</t>
    </r>
  </si>
  <si>
    <r>
      <rPr>
        <b/>
        <sz val="8"/>
        <rFont val="Arial"/>
        <family val="2"/>
      </rPr>
      <t>2. Evitar el riego:</t>
    </r>
    <r>
      <rPr>
        <sz val="8"/>
        <rFont val="Arial"/>
        <family val="2"/>
      </rPr>
      <t xml:space="preserve"> Se abandonan las actividades que dan lugar al riesgo, es decir, no iniciar o no continuar con la actividad que lo provoca.</t>
    </r>
  </si>
  <si>
    <r>
      <rPr>
        <b/>
        <sz val="8"/>
        <rFont val="Arial"/>
        <family val="2"/>
      </rPr>
      <t>3. Compartir el riesgo:</t>
    </r>
    <r>
      <rPr>
        <sz val="8"/>
        <rFont val="Arial"/>
        <family val="2"/>
      </rPr>
      <t xml:space="preserve"> Se reduce la probabilidad compartiendo una parte de estos. Los riesgos de corrupción se pueden compartir pero no se puede transferir su responsabilidad: seguros o tercerización</t>
    </r>
  </si>
  <si>
    <t>CORRUPCION EN LA Supervisión en los convenios o contratos</t>
  </si>
  <si>
    <t xml:space="preserve">Extralimitación de funciones. </t>
  </si>
  <si>
    <t>Pérdida de imagen institucional,
Demandas contra el estado,
Pérdida de confianza en lo público,
Detrimento patrimonial,
Investigaciones penales, disciplinarias y fiscales,
Mala calidad de las obras,
Enriquecimiento ilicito de contratistas y/o servidores públicos.</t>
  </si>
  <si>
    <t>Hacer monitoreo y revision de los objetivos institucionales,para cumplir con los informes de seguimiento al plan anticorrupcion,  identificando los posibles casos de riesgos de corrupcion.</t>
  </si>
  <si>
    <t xml:space="preserve">Secretario de Minas y Energia </t>
  </si>
  <si>
    <t xml:space="preserve">Permanente </t>
  </si>
  <si>
    <t xml:space="preserve">Reducir riesgos </t>
  </si>
  <si>
    <t xml:space="preserve">Presentacion de informes trimestrales a la Oficina de Contol Interno </t>
  </si>
  <si>
    <t>Generar un reporte y  aplicar medidas
inmediatas dentro de
la legalidad</t>
  </si>
  <si>
    <t>Falta de idoneidad por parte del personal de la Supervision</t>
  </si>
  <si>
    <t>Mala calidad de las obras.</t>
  </si>
  <si>
    <t xml:space="preserve">aspectos jurídicos y financieros. Fallas en la comunicación entre el contratista y el supervisor </t>
  </si>
  <si>
    <t>Detrimento patrimonial</t>
  </si>
  <si>
    <t xml:space="preserve">Posibilidad de recibir dadivas o beneficio a nombre propio o de un tercero por parte del contratista. </t>
  </si>
  <si>
    <t>Pérdida de confianza en lo público,nvestigaciones penales, disciplinarias y fiscales,Enriquecimiento ilicito de contratistas y/o servidores públicos</t>
  </si>
  <si>
    <t xml:space="preserve">Deficiente nivel de seguimiento a la ejecución contractual. (ejercicio de la supervisión) </t>
  </si>
  <si>
    <t>Investigaciones penales, disciplinarias y fiscales,</t>
  </si>
  <si>
    <t>Coordinar y controlar las actividades específicas que afecten a la creación, la recepción, la ubicación, el acceso y la preservación de los documentos. Custodiar y recuperar la documentación que se genera de un modo eficaz.</t>
  </si>
  <si>
    <t xml:space="preserve">PROBABLE </t>
  </si>
  <si>
    <t xml:space="preserve">Seguimiento de la Oficina de Gestion documentoal </t>
  </si>
  <si>
    <t xml:space="preserve">Inventarios permanentes de la documentacion </t>
  </si>
  <si>
    <t xml:space="preserve">Generar un reporte y  aplicar medidas inmediatas dentro de la legalidad. </t>
  </si>
  <si>
    <t>Solicitud de informes</t>
  </si>
  <si>
    <t>Jefe Oficina Asesora Juridica</t>
  </si>
  <si>
    <t xml:space="preserve">Cada vez que se estudie una solicitud de conciliacion </t>
  </si>
  <si>
    <t xml:space="preserve">Prevenir y detectar </t>
  </si>
  <si>
    <t>Vigilancia interna, supervision permanente, solicitud y revision de informes y autorizacion de actuaciones</t>
  </si>
  <si>
    <t>Investigaciones nternas y compulsa de copias a las autoridades competentes</t>
  </si>
  <si>
    <t>Informes, documentos, cuadros de procesos</t>
  </si>
  <si>
    <t>Autorizacion de actuaciones</t>
  </si>
  <si>
    <t>Cada vez que se haga la supervision contractual</t>
  </si>
  <si>
    <t>Supervision permanente</t>
  </si>
  <si>
    <t>Vigilancia interna</t>
  </si>
  <si>
    <t>Cada vez que se suscriban las evaluaciones juridicas de contratistas</t>
  </si>
  <si>
    <t>Supervisión de los convenios y/o contratos</t>
  </si>
  <si>
    <t>Realizar un seguimiento pre-contractual, contractual y post-contractual de cada proyecto bajo supervision, verificando que se cumplan los lineamientos establecidos dentros de la secretaría de infraestructura para el buen manejo de los contratos, con el fin de llevar a cabo un proyecto de manera ejemplar y evitar retrasos y/o problemas legales.</t>
  </si>
  <si>
    <t>INFRAESTRUCTURA</t>
  </si>
  <si>
    <t>Posibilidad de realizar una debil gestión de supervisión que conlleve a dificultades técnicas, operativas y administrativas en el proceso del proyecto en cuestión, que puede conllevar detrimentos, modificatorias, adiciones, entre otros. Que pueden ser evitados.</t>
  </si>
  <si>
    <t>Debil labor de supervision frente a lo planeado desde la parte contractual.</t>
  </si>
  <si>
    <t xml:space="preserve">Mala calidad de las obras, Detrimento patrimonial, sanciones disciplinarias, penales y fiscales. </t>
  </si>
  <si>
    <t>Hcaer seguimiento y control de las actividades y responsabilidades adquiridas por el funcionario designado para la supervision de un contrato y/o convenio.</t>
  </si>
  <si>
    <t>CONTRATISTA DESIGNADO A LA LABOR DE GESTIÓN DEL MAPA ANTICORRUPCIÓN.</t>
  </si>
  <si>
    <t>TRIMESTRAL</t>
  </si>
  <si>
    <t>Verificar el grado de gestión realizada por el supervisor frente al contrato designado, junto con su interventoría y el contratista encargado de la obra, ya que el supervisor es la cabeza principal del seguimiento a la obra, por lo tanto debe llevar un control exhaustivo del mismo y verificable.</t>
  </si>
  <si>
    <t>Realizando reuniones periodicas para verificar que los procesos se están realizando de manera correcta, verificando los avances reales de las obras, su ejecución, avances en los items o capitulos dl presupuesto, entre otros, y de ser posible realizar acciones de mejora, con el fin de llevar las supervisiones con el menor número de erroes.</t>
  </si>
  <si>
    <t>En caso de presentarse una irregularidad en la gestión y/o  documentación del desarrollo del contrato y/o convenio, se debe reportar al supervisor encargado, posterior a la revisión de la información faltante o la falla presentada, se envía la notificación por correo electrónicio al contratista para la subsanación de la falla.</t>
  </si>
  <si>
    <t>PLANILLA DE REUNIÓN / NOTIFICACIÓN DE FALLAS Y SUBSANACIÓN DE LA MISMA.</t>
  </si>
  <si>
    <t>Adiciones y/o modificatorias que puedan ser vistos como mala gestión desde su planeación.</t>
  </si>
  <si>
    <t>Verificación de las justificaciones directas de la petición de adición y/o modificatoria a un contrato y/o convenio.</t>
  </si>
  <si>
    <t>SUPERVISOR ENCARGADO DEL CONTRATO Y/O CONVENIO</t>
  </si>
  <si>
    <t>SEMESTRAL</t>
  </si>
  <si>
    <t>Validar la información referente a un proceso importante como lo es una adición de cualquier tipo o una modificatoria del contrato y/o convenio, con esto se logra tener certeza y sustentabilidad del la razón principal de dicho proceso en cuestión.</t>
  </si>
  <si>
    <t>En caso de haber una modificatoria y/o adición de un contrato y/o convenio bajo la responsabilidad del supervisor, este deberá exigir y revisar la justificación de la adición y/o modificatoria. Dejando así evidencia del acto en cuestión.</t>
  </si>
  <si>
    <t>Dado el caso de encontrar falencias o inconsistencias en las justificaciones, presentar las mismas al contratista que la ha presentado para su correción.</t>
  </si>
  <si>
    <t>JUSTIFICACIONES DE LA MODIFICATORIA Y/O ADICIÓN / NOTIFICACIÓN DE FALLAS Y SUBSANACIÓN DE LA MISMA.</t>
  </si>
  <si>
    <t>Contratación</t>
  </si>
  <si>
    <t>Llevar a cabo la materialización de los planteamientos establecidos en el plan de gobierno y previa formulación de proyectos que beneficiaran a la población cesarence, por medio de la contratación como secretaría de infraestructura, con el fin de  marcar un progreso en pro de la comunidad.</t>
  </si>
  <si>
    <t xml:space="preserve">Posibiliadad de recibir o solicitar dinero a cambio de beneficiar a una persona en particular o tercero para la participación de la misma en cualquiera de los proyectos ofertados dentro de la administración departamental. </t>
  </si>
  <si>
    <t>Debilidad en los controles de del proceso de contratación departamental.</t>
  </si>
  <si>
    <t>Pérdida de imagen institucional,
Investigaciones penales, disciplinarias y fiscales,
Enriquecimiento ilicito de contratistas y/o servidores públicos.</t>
  </si>
  <si>
    <t>Hacer seguimiento y control de las actividades y responsabilidades adquiridas por el funcionario designado del proceso de contratación.</t>
  </si>
  <si>
    <t>Corroborar que el supervisor está realizando una buena  gestión del proceso dentro de lo contractual, ejerciendo de manera oportuna y responsable su rol de supervisor frente a los contratistas de obra e interventoría para evitar cualquier caso de corrupción o mal manejo de los recursos del estado.</t>
  </si>
  <si>
    <t>Reuniones con el equipo de trabajo pre-contractual, llevando a cabo una verificación de los controles que el equipo lleva en sus procesos y verificando la eficacia de los mismos.</t>
  </si>
  <si>
    <t>En caso de encontrar debilidades en los procesos contractuales se notificará al jefe de la secretaría para realizar una reunión con el equipo pre-contratcual para subsanar fallas y mejorar los fomatos para así evitar cualquier tipo de corrupción.</t>
  </si>
  <si>
    <t>PLANILLA DE REUNIÓN  / NOTIFICACIÓN DE FALLAS Y SUBSANACIÓN DE LA MISMA.</t>
  </si>
  <si>
    <t>Falta de integridad y moral</t>
  </si>
  <si>
    <t>Charlas a funcionarios de la secretaría en base a principios fundamentales éticos, basados en el código único disciplinario y el reglamento del sector de la función pública, en donde se busque la mejora continua en base a los buenos principios y así miitgar el caso de corrupción.</t>
  </si>
  <si>
    <t>ABOGADO ADJUNTO A LA SECRETARÍA DE INFRAESTRUCTURA O EN SU DEFECTO UN PROFESIONAL DEL ESPECIALIZADO EN EL AREA.</t>
  </si>
  <si>
    <t>Fomentar la ética dentro de la secretaría y dentro de cada proceso contractual, para ir creando y mejorando la cultura de la msima, evitando cualquier situación de corrupción.</t>
  </si>
  <si>
    <t>Reuniones virtuales o presenciales enfatizando la ley 734 Codigo Único disciplinario y el decreto 1083 del 2015, reglamentaio del sector de la función pública.</t>
  </si>
  <si>
    <t>Dado la situación de falta ética, se notifica a la persona en cuestión, en caso de ser una falta grave, se deben tomar medidas correctivas, sanciones si es el caso, para poder subsanar las faltas.</t>
  </si>
  <si>
    <t>Desconocimiento y/o inexperiencia, en los grupos designados para la labor.</t>
  </si>
  <si>
    <t>Se pondrá en marcha varias charlas para los funcionarios a quienes corresponda la responsabiliad del procedimiento, acerca de lo establecido en  el  Acuerdo 45 de 2016 de la comisión rectora, (Ley 80 articulo 25 numeral 7 - 12 y articulo 26 numeral 6  -( Decreto 1082 2015 articulo 2.2.1.1.2.1.1.); con finalidad de mejoramiento continuo en la aplicación de la normatividad seguido de su verifiación y control.</t>
  </si>
  <si>
    <t>Verificar que los procesos pre - contractuales lleven consigo un buen control y sean eficaces en la medida de evitar cualquier intento de favorecimientos a terceros.</t>
  </si>
  <si>
    <t>Reuniones virtuales o presenciales basadas en  lo establecido en  el  Acuerdo 45 de 2016 de la comisión rectora, (Ley 80 articulo 25 numeral 7 - 12 y articulo 26 numeral 6  -( Decreto 1082 2015 articulo 2.2.1.1.2.1.1.)</t>
  </si>
  <si>
    <t>Dada la situación de errores humanos por desconocimientos, se toman medidas correctivas en la gestión de la falla, luego se debe realizar un intensivo de capacitación para el personal del grupo encargado para evitar que se vuelva a repetir una situación de riesgo de corrupción.</t>
  </si>
  <si>
    <t>Monitoreo, Seguimiento, Control y Evaluación Proyectos financiados con recursos del SGR.</t>
  </si>
  <si>
    <t>Llevar un control estricto de todo el proceso del proyecto financiado con recursos SGR, llevando un control de los documentos generados a partir de los contratos, su evolución, y cargue de la información a las plataformas institucionales.</t>
  </si>
  <si>
    <t>Fallas en el segumiento y control de cada uno de los proyectos con recursos del SGR por parte de los funcionarios designados, Alteración en los avances reales de ejecución de los proyectos. Manejo indebido de las plataformas de seguimiento a proyectos financiados por SGR, retrasos en el cargue de la información.</t>
  </si>
  <si>
    <t>Debilidad en el grupo designado para la gestión de seguimiento SGR.</t>
  </si>
  <si>
    <t>Pérdida de imagen institucional, Demoras en los proyectos, investigaciones y sanciones disciplinarias, penales y fiscales</t>
  </si>
  <si>
    <t>Hacer seguimiento y control de las actividades y responsabilidades adquiridas por el funcionario designado.</t>
  </si>
  <si>
    <t>Controlar que el seguimiento realizado por parte del equipo encargado,  esté siendo eficaz y verificable en todo momento, ya que la manipulación de la información y cargue de la misma a la plataforma, una vez realizada no se puede modificar.</t>
  </si>
  <si>
    <t>Revisión de las actividades designadas a traves de reuniones en un periodo de tiempo establecido para conocer sus avances, verificando que se estén cumpliendo con las responsabilidades que conlleva cada proceso, verificando así su eficiencia y eficacia.</t>
  </si>
  <si>
    <t>Inexperiencia de los funcionarios encargados</t>
  </si>
  <si>
    <t>Realizar capacitaciones a los funcionarios que necesiten mejorar conocimientos en el seguimiento SGR.</t>
  </si>
  <si>
    <t>CONTRATISTA A CARGOR DEL GRUPO DE SEGUIMIENTO SGR</t>
  </si>
  <si>
    <t>Mejorar continuamente el equipo de trabajo para que su productividad y eficiencia mejore radicalmemte y no se generen errores por desconocimiento de los procesos y procedimientos establecidos para la realización de la actividad de seguimiento.</t>
  </si>
  <si>
    <t>Capacitaciones al personal que ingrese nuevo al grupo de seguimiento SGR o que tenga falencias en ciertas actividades relacionadas, con la finalidad de llevar un mejoramiento continuo en el grupo anteriorimente dicho. Además de cualquier capacitación referente con el sistema general de Regalías o que el ente oferte.</t>
  </si>
  <si>
    <t>Demora en la entrega de la información</t>
  </si>
  <si>
    <t>Ajustar fechas limites para las entregas de las actas, documentos, para cumplir con los tiempos establecidos en las plataformas institucionales.</t>
  </si>
  <si>
    <t>Manejar un control sobre la información y entrega de la misma, ya que la información entregada debe ser previamente verificada, sustentada y posteriormente cargada a las plataformas digitales institucionales y nacionales.</t>
  </si>
  <si>
    <t>Estipular, socializar e implementar unas fechas para entrega de información mediante lo que requiera cada proyecto y la plataforma, con la finalidad de tener la información a tiempo y poder verificarla antes de ingresarla a las plataformas.</t>
  </si>
  <si>
    <t>Se notifica al personal que esté fallando en la entrega de información en los tiempos establecidos, ya que no debe suceder, porque ocasiona un retraso en las acticvdades de los demás grupos de seguimiento SGR. Por lo tanto se gernera una falla grave en los plazos para montar en las plataformas institucionales y nacionales</t>
  </si>
  <si>
    <t>PLANILLA DE SOCIALIZACIÓN   / NOTIFICACIÓN DE FALLAS Y SUBSANACIÓN DE LA MISMA.</t>
  </si>
  <si>
    <t>Vigilancia y control de la documentación contractual de los proyectos por medio del cargue a plataformas institucionales.</t>
  </si>
  <si>
    <t>Hacer seguimiento paso a paso de los proyectos que hagan parte de la secretaría de infraestructura, llevando consigo un consolidado de la documentación saliente de cada proyecto, dejando constancia de ello en las plataformas institucionales con la finalidad de tener control de la información, además de cumplir con los lineamientos de orden nacional y de los entes de control.</t>
  </si>
  <si>
    <t>El NO cargue de la información en los tiempos establecidos por los entes de control - cargue de datos incorrectos de la información que pueden incurrir en sanciones graves - manipulación de información delicada y de entera disposición de la administración.</t>
  </si>
  <si>
    <t>Carencia de los controles establecidos para la recolección y cargue de información.</t>
  </si>
  <si>
    <t>Investigaciones y sanciones disciplinarias, penales y fiscales</t>
  </si>
  <si>
    <t>Poner en practica los formatos establecidos para la recolección de la información.</t>
  </si>
  <si>
    <t>CONTRATISTA ENCARGADO DEL MANEJO DE LAS PLATAFORMAS</t>
  </si>
  <si>
    <t>Verificar que todo el personal que tenga la obligación de usar estos formatos en su proceso de supervisión de contratos y/o convenios los tenga a la mano y sepan diligenciarlos, con esto ayudamos al mejoramiento continuo de la secretaría, se carga la documentación correcta a las plataformas y evitamos riesgos de corrupción en la entidad.</t>
  </si>
  <si>
    <t>Socializar con el personal de la secretaría que aplique, los formatos establecidos para la recolección de la información precisa.</t>
  </si>
  <si>
    <t>En caso de que halla falta de información con los formatos se debe notificar a l encargado de las plataformas y formatos, para realizar una capacitación má s a fondo para poder tener certeza de que los funcionarios de la entidad tengan pleno conocimiento de los formatos y de su buen uso.</t>
  </si>
  <si>
    <t>Debilidad en el grupo designado para la gestión</t>
  </si>
  <si>
    <t>Hacer un seguimiento del rendimiento del grupo de trabajo establecido para incentivar las mejoras en el proceso y aumentar la efectividad.</t>
  </si>
  <si>
    <t>Vigilar que la labor del grupo designado para el cargue de la información a las plataformas se esté realizando de manera correcta, eficaz y eficiente, donde se corrobore en el tiempo cuanta documentación se ha ingresado, de que contratos, convenios, etc. con esto se verifica si hace falta documentación y si hay que tomar medidas correctivas y/o preventivas dado el caso.</t>
  </si>
  <si>
    <t xml:space="preserve">PLANILLA DE REUNIÓN   / NOTIFICACIÓN DE FALLAS Y SUBSANACIÓN DE LA MISMA. </t>
  </si>
  <si>
    <t>Realizar capacitaciones a los funcionarios que necesiten mejorar conocimientos en el seguimiento.</t>
  </si>
  <si>
    <t>Apoyar al grupo encargado, en todo el mejoramiento continuo de los procesos dentro de la secretaría, con la finalidad de mejorar los conocimientos y actualizar cualquier tipo de información que las entidades realicen para ir a la vanguardia con la información y los procediminetos establecidos para su óptima operación y gestión.</t>
  </si>
  <si>
    <t xml:space="preserve">Capacitaciones al personal que ingrese nuevo al grupo de seguimiento  o que tenga falencias en ciertas actividades relacionadas, con la finalidad de llevar un mejoramiento continuo en el grupo anteriorimente dicho. </t>
  </si>
  <si>
    <t>Controlar que el seguimiento realizado por parte del equipo encargado,  esté siendo eficaz y verificable en todo momento, ya que la manipulación de la información y cargue de la misma a la plataforma, una vez realizada no se puede modificar, por tanto debe ser verificada con tiempo para poder realizar el cargue de la información sin errores.</t>
  </si>
  <si>
    <t>Se notifica al personal que esté fallando en la entrega de información en los tiempos establecidos, ya que no debe suceder, porque ocasiona un retraso en las acticvdades de los demás grupos de seguimiento. Por lo tanto se gernera una falla grave en los plazos para montar en las plataformas institucionales y nacionales</t>
  </si>
  <si>
    <t>Control de la documentación de proyectos por medio de la oficina de archivo.</t>
  </si>
  <si>
    <t>Llevar un control de la documentación de los proyectos, guardando la información bajo todas las normas técnicas de archivo, con eso se lleva un seguimiento eficaz y seguro de toda la información que se maneja en la secretaría, cumpliendo además con todos los lineamientos de los entes de control.</t>
  </si>
  <si>
    <t>Perdida de documentación en las carpetas establecidas por cada proyecto y/o contrato. Perdida de documentación de un proyecto y/o contrato determinado con predeterminación para favorecer a terceros.</t>
  </si>
  <si>
    <t>Fomentar el mejoramiento continuo dentro de los procesos de archivo en la secretaría ya que se debe brindar el apoyo a los gestores de la labor, evitando errores en las actividades, evitando cualquier caso de corrupción.</t>
  </si>
  <si>
    <t xml:space="preserve">Capacitaciones al personal que ingrese nuevo al grupo de gestión de archivo o que tenga falencias en ciertas actividades relacionadas, con la finalidad de llevar un mejoramiento continuo en el grupo anteriorimente dicho. </t>
  </si>
  <si>
    <t>PLANILLA DE REUNIÓN   / NOTIFICACIÓN DE FALLAS Y SUBSANACIÓN DE LA MISMA.</t>
  </si>
  <si>
    <t>Presión indebida a funcionarios</t>
  </si>
  <si>
    <t>Charlas a funcionarios de la secretaría en base a principios fundamentales éticos, basados en el código único disciplinario y el reglamento del sector de la función pública</t>
  </si>
  <si>
    <t>Perdida de documentación indiscrimida</t>
  </si>
  <si>
    <t xml:space="preserve">Capacitación con los funcionarios encargados sobre la ley 596 del 2000 que abarca la ley general de archivo </t>
  </si>
  <si>
    <t>Reuniones virtuales o presenciales enfatizando la ley 596 del 2000, que establece el procedimiento de archivo nacional, dando así refuerzos al personal encargado y capacitaciones de nuevas actualizaciones de la misma.</t>
  </si>
  <si>
    <t>Se notificará al personal involucrado, al jefe de la dependencia y demás autores que deban, instaurar una sanción si luego de una investigación se conoce que los implicados realmente son responsables por la perdida de documentación.</t>
  </si>
  <si>
    <t xml:space="preserve">PLANILLA DE REUNIÓN  / NOTIFICACIÓN DE FALLAS Y SUBSANACIÓN DE LA MISMA. </t>
  </si>
  <si>
    <t>Posibilidad de recibir o solicitar cualquier dádiva o beneficio a nombre propio o de terceros con el fin de celebrar o ejecutar un contrato</t>
  </si>
  <si>
    <t>MODERADO</t>
  </si>
  <si>
    <t>Los proyectos y/o programas deben elaborarse acorde a la necesidad de la sectorial y conforme al plan de accion elaborado para cada vigencia.  Realizar seguimiento a la ejecuciòn de proyectos, programas, contratos,, entre otros.</t>
  </si>
  <si>
    <t>ANDRES FELIPE MEZA ARAUJO</t>
  </si>
  <si>
    <t>11 MESES</t>
  </si>
  <si>
    <t>Preventivo</t>
  </si>
  <si>
    <t>Confiable</t>
  </si>
  <si>
    <t>Se investigan y se resuelven oportunamente</t>
  </si>
  <si>
    <t>Proyectos aprobados y priorizados. Certificado de priorizaciòn.  Plan de acción de la vigencia.</t>
  </si>
  <si>
    <t>Posibilidad de recibir o solicitar cualquier dadiva durante la asistencia técnica.</t>
  </si>
  <si>
    <t>Desconocimiento de quien recibe la asistencia técnica.</t>
  </si>
  <si>
    <t>1. Mala imagen institucional. 2. Demandas y sanciones. 3. Sobrecostos por reprocesos. 4. Insatisfacción del usuario. 5. Detrimento patrimonial. 6. Procesos disciplinarios</t>
  </si>
  <si>
    <t>Reducir el riesgo: Se adoptan medidas para reducir la probabilidad; por lo general conlleva a la implementación de controles.</t>
  </si>
  <si>
    <t>Realizar visitas tecnicas acorde a lo solicitado o para atendercualquier problemática ambiental.</t>
  </si>
  <si>
    <t>Actas de visita y/o informes de visita.</t>
  </si>
  <si>
    <t>Abuso del Poder</t>
  </si>
  <si>
    <t>Falta de competencias técnicas para el ejercicio de la labor</t>
  </si>
  <si>
    <t xml:space="preserve">  Omisión en el cumplimiento de ética 6. Falta denuncia ciudadana </t>
  </si>
  <si>
    <t>Otorgamiento     de     recursos     a proyectos, programas y planes sin el cumplimiento de requisitos</t>
  </si>
  <si>
    <t>Decisionesadministrativas y estratégicas     de     la     alta     dirección.</t>
  </si>
  <si>
    <t>Favorecimientoa terceros,  Uso indebido de recursos públicos,  Bajo  impacto  de  los  proyectos, Pérdida   de   credibilidad   en   la gestión de la entidad, Investigaciones   administrativas, disciplinarias, fiscales y penales</t>
  </si>
  <si>
    <t>BAJA</t>
  </si>
  <si>
    <t>Realizar proyectos, programas y planes acorde a lo establecido en el plan de desarrollo y cumplimiendo con la metodologia para la elaboracion de proyectos de la entidad.</t>
  </si>
  <si>
    <t xml:space="preserve">Viabilizacion de proyectos aprobados por el jefe inmediato. CDP y RP de proyectos. </t>
  </si>
  <si>
    <t>Desconocimiento de las competencias de la entidad</t>
  </si>
  <si>
    <t>Proyectos  ambientales  formulados con intereses particulares</t>
  </si>
  <si>
    <t>Intereses  particulares  y  clientelismo.</t>
  </si>
  <si>
    <t xml:space="preserve">Favorecimiento a terceros, Uso indebido de recursos públicos,   Incumplimiento  legal  y  misional, Procesos administrativos, disciplinarios,   legales   y   penales, Afectación        de    la    imagen </t>
  </si>
  <si>
    <t xml:space="preserve"> El funcionario encargado de elaborar el proyecto debe apoyarse con los estudios de mercado(diversas cotizaciones en dicho mercado), serios y congruentes para  planificar los bienes y servicios que se pretenden adquirir  </t>
  </si>
  <si>
    <t>Estudio de mercado (Cotizaciones) que se tuvieron en cuenta para la formulacion de los proyectos</t>
  </si>
  <si>
    <t>Influencias políticas</t>
  </si>
  <si>
    <t>Ocultamiento   parcial   o   total   a   la ciudadanía  de  información  considerada pública</t>
  </si>
  <si>
    <t>Suministro de información incompleta  o inexacta  que genera desviación   o   afectación   en   la implementación   de   políticas,  programas, proyectos  con beneficio a terceros e intereses particulares</t>
  </si>
  <si>
    <t xml:space="preserve"> Debilidad en  la divulgación del código de ética y valores institucionales por parte de  los servidores  públicos, vinculados  al proceso.   </t>
  </si>
  <si>
    <t>Procesos administrativos, disciplinarios,   legales   y   penales.2. Intervención por parte de los Entes de Control a la entidad3. Insatisfacción del cliente y/o partes interesadas4.     Afectación de la imagen institucional</t>
  </si>
  <si>
    <t>Atender oportunamente las solicitudes de informaciòn de la sectorial.</t>
  </si>
  <si>
    <t>Numero de solicitudes atendidas oportunamente</t>
  </si>
  <si>
    <t>Controles   insuficientes   para   hacer seguimiento     al     desarrollo     de     las actividades  de  capacitación  y  asistencia técnica por parte de los supervisores y o jefes de área</t>
  </si>
  <si>
    <t>Manipulación de la información, que se le  presenta  al  usuario  al  momento  de hacer  la  solicitud  de  acompañamiento  o asistencia técnica.</t>
  </si>
  <si>
    <t>Pérdida,daño o alteración
de la información en el Archivo
de la SA</t>
  </si>
  <si>
    <t>Falta de planeación en la cadena de custodia de las unidades documentales</t>
  </si>
  <si>
    <t>Pérdida de memoria
documental institucional
Desgaste administrativo y
pérdida de recursos para la
reconstrucción
Inicio de procesos disciplinarios y/o sancionatorios
Pronunciamiento inadecuado
Pérdida de la trazabilidad de
la información
Deterioro de imagen
institucional</t>
  </si>
  <si>
    <t>Realizar inventario de expedientes y ser manejados por una sola persona.</t>
  </si>
  <si>
    <t>Numero de expedientes en la sectorial</t>
  </si>
  <si>
    <t>Manipulación deliberada de la
información debido a intereses particulares</t>
  </si>
  <si>
    <t xml:space="preserve">
Debilidades en los lineamientos y políticas de seguridad de la información y gestión
documental</t>
  </si>
  <si>
    <t>Exposición al hurto por inseguridad
pública</t>
  </si>
  <si>
    <t>Respuestas de los derechos de petición emitidas a los ciudadanos que no contemplen los criterios de calidad, calidez, oportunidad y coherencia, siendo la información no efectiva para resolver la solicitud del peticionario</t>
  </si>
  <si>
    <t>Inadecuado control a los criterios de calidad</t>
  </si>
  <si>
    <t>Pérdida de Imagen de la entidad
Acciones legales contra la entidad
Bajo nivel de satisfacción de la ciudadanía Requerimientos de entes de control.</t>
  </si>
  <si>
    <t xml:space="preserve">Dar respuesta oportuna a los derechos de peticion allegados a la sectorial. </t>
  </si>
  <si>
    <t>Numero de derechos de peticion atendidos.</t>
  </si>
  <si>
    <t>calidez oportunidad y coherencia de las respuestas emitidas.</t>
  </si>
  <si>
    <t>, 
Desconocimiento o aplicación indebida de la normatividad aplicable por parte del equipo juridico encargado de dar trámite a las solicitudes ciudadana</t>
  </si>
  <si>
    <t>Entrega de ayudas humanitarias a población que no fue afectada y/o damnificada por el Covid - 19 y fenomenos naturales ocurridos en el departamento</t>
  </si>
  <si>
    <t>Falta de verificacion de la población afecta y control y seguimiento a los protocolos de entregas de ayudas.</t>
  </si>
  <si>
    <t>Sanción disciplinaria</t>
  </si>
  <si>
    <t>Manual de estandarización de ayudas humanitarias de emergencias, ley 1523 del 2012.
Aplicación de los procedimientos.</t>
  </si>
  <si>
    <t>Cada vez que se presente el evento</t>
  </si>
  <si>
    <t xml:space="preserve">Entrega de ayudas humanitarias a población afectada y/o damnificada por el Covid - 19 y fenomenos naturales ocurridos en el departamento </t>
  </si>
  <si>
    <t>Supervisando en campo la entrega de las ayudas humanitarias y verificar el Censo elaborado por el municipio</t>
  </si>
  <si>
    <t>Las personas que no se encuentren dentro del Censo no reciben ayuda</t>
  </si>
  <si>
    <t>Se cumplio con el proposito</t>
  </si>
  <si>
    <t>Entrega de ayudas humanitarias sin las especificaciones técnicas mínimas establecidas por la Unidad Nacional de Gestion de Riesgos de Desastres.</t>
  </si>
  <si>
    <t>Desconocimiento de las normas técnicas en donde se encuentran las especificaciones establecidas por la Unidad Nacional de Gestion del Riesgo de Desastres.</t>
  </si>
  <si>
    <t>Sanción disciplinaria, fiscal y detrimento patrimonial</t>
  </si>
  <si>
    <t>Manual de estandarización de ayudas humanitarias, ley 1523 del 2012</t>
  </si>
  <si>
    <t>Entrega de ayudas humanitarias con las especificaciones técnicas mínimas establecidas por la Unidad Nacional de Gestion de Riesgos de Desastres.</t>
  </si>
  <si>
    <t>Supervisando que las ayudas cumpla con lo establecido por la norma 1523 de 2012</t>
  </si>
  <si>
    <t>Se suspende la entrega de ayudas hasta que se cumpla con las especificaciones establecidas por la ley 1523 de 2012</t>
  </si>
  <si>
    <t>Falta de verificación del estado, calidad, cantidad y fecha de expiración de los productos.</t>
  </si>
  <si>
    <t>Elaboracion y aplicación de un procedimiento de control.</t>
  </si>
  <si>
    <t>Especificaciones técnicas desactualizadas según la Ley 1523 del 2012.</t>
  </si>
  <si>
    <t>Realización de obras de mitigacion y acciones en beneficio particular y no beneficio común.</t>
  </si>
  <si>
    <t>Falta de control y supervision sitios y beneficiarios de los diseños y obras a ejecutar .</t>
  </si>
  <si>
    <t>Sanción disciplinaria y fiscales</t>
  </si>
  <si>
    <t>realizar visitas periodicas de supervision a las zonas afectadas por la problemática para garantizar que los diseños y obras sean en beneficio comun y no particular.</t>
  </si>
  <si>
    <t>Según el plazo del contrato</t>
  </si>
  <si>
    <t>Realización de obras de mitigacion y acciones en beneficio común.</t>
  </si>
  <si>
    <t>Supervisando en campo de manera periodica las actividades establecidas en el cronograma del contrato de obra</t>
  </si>
  <si>
    <t>Se suspende el contrato hasta encontrar la solucion al problema</t>
  </si>
  <si>
    <t>el contro fue realizado por el resposable que se definio</t>
  </si>
  <si>
    <t>Utilización de carrotanques y camioneta para intereses particulares.</t>
  </si>
  <si>
    <t>Falta de control y seguimiento al cronograma de actividades estipulado.</t>
  </si>
  <si>
    <t>Supervision del cronograma de actividades estipulado con base a la solicitud de la comunidad afectada. Control en la firma de los documentos de recibido por parte de los corregidores y de la comunidad.</t>
  </si>
  <si>
    <t>Diariamente</t>
  </si>
  <si>
    <t>Utilización de carrotanques y camioneta para intereses comunes.</t>
  </si>
  <si>
    <t>Se realizan los correctivos necesarios para poder seguir con el suministro de agua potable</t>
  </si>
  <si>
    <t>El profesional universitario designado, verifica y realiza seguimiento a la documentacion que deben presentar ligas y clubes para el respectivo concepto favorable.</t>
  </si>
  <si>
    <t>El líder del programa y el profesional universitario designado</t>
  </si>
  <si>
    <t>Cada vez que se desarrolle la actividad se ejecute el control.</t>
  </si>
  <si>
    <t>Verificar y realizar seguimiento a la documentacion que deben presentar ligas y clubes para el respectivo concepto favorable.</t>
  </si>
  <si>
    <t>Al momento que el Club o Liga deportiva presente la documnetacion requerida se realiza la verificacion y revision de acuerdo a la lista de chequeo, verificando que la informacion entregada este acorde a la ley a los estatutos y cumpla los requerientos.</t>
  </si>
  <si>
    <t>Como evidencia se tiene lista de chequeo y verficacion - documentacion solicitud de concepto favorable.</t>
  </si>
  <si>
    <t>El profesional universitario designado,crea indicadores en los subprocesos que pueden alimentar la evaluacion de los contratistas</t>
  </si>
  <si>
    <t>Crear indicadores en los subprocesos que pueden alimentar la evaluacion de los contratistas</t>
  </si>
  <si>
    <t>Un supervisor designado de acuerdo a la periodicidad realiza la evaluacion y seguimento al contratista designado para el proceso, con el fin de alimentar los indicadores y verificar el trabajo realizado.</t>
  </si>
  <si>
    <t>Como evidencia se tiene el Informe del supervisor del contratista para el proceso.</t>
  </si>
  <si>
    <t>El profesional universitario designado,realiza seguimiento a la presentacion de la documentacion requerida, verificando que cumpla con lo estipulado.</t>
  </si>
  <si>
    <t>Realizar seguimiento a la presentacion de la documentacion requerida, verificando que cumpla con lo estipulado.</t>
  </si>
  <si>
    <t>Al momento que el Club o Liga deportiva oresente la odcumnetacion requerida se realiza la verificacion y revision de acuerdo a la lista de chequeo, verificando que la informacion entregada este acorde a la ley a los estatutos y cumpla los requerientos.</t>
  </si>
  <si>
    <t>Como evidencia se tiene la Documentacion presentada por el Club o Liga Deportiva</t>
  </si>
  <si>
    <t>El profesional universitario designado, realizara estudios de necesidad con obligaciones claras respecto a los servicios contratados y Acta de seguimiento a los contratistas por parte de supervisores de apoyo.</t>
  </si>
  <si>
    <t>Realizar estudios de necesidad con obligaciones claras respecto a los servicios contratados y Acta de seguimiento a los contratistas por parte de supervisores de apoyo.</t>
  </si>
  <si>
    <t>Un supervisor designado  que el Club o Liga deportiva presente la documnetacion requerida se realiza la verificacion y revision de acuerdo a la lista de chequeo e informe del personal designado, verificando que la informacion entregada este acorde a la ley a los estatutos y cumpla los requerientos.</t>
  </si>
  <si>
    <t>Como evidencia se tiene las Acta de seguimiento a los contratistas por parte de supervisores de apoyo.</t>
  </si>
  <si>
    <t>El profesional universitario designado, revisa y realiza seguimiento a las actuaciones del servidor a cargo del proceso  o caso.</t>
  </si>
  <si>
    <t>Revisar y realizar seguimiento a las actuaciones del servidor a cargo del proceso  o caso.</t>
  </si>
  <si>
    <t>El profesional universitario designado, verifica que los trámites y servicios de la secretaria de recreacion y Deportes cuenten con los requisitos de cada uno a través del chequeo del esquema, la matriz de transparencia y acceso a la información pública. En caso de encontrar errores o fallas en el proceso se informará a los encargados de los procesos misionales.</t>
  </si>
  <si>
    <t>Verificar que los trámites y servicios de la secretaria de recreacion y Deportes cuenten con los requisitos de cada uno a través del chequeo del esquema, la matriz de transparencia y acceso a la información pública. En caso de encontrar errores o fallas en el proceso se informará a los encargados de los procesos misionales.</t>
  </si>
  <si>
    <t>Como evidencia se tienelos informes de chequeo al desarrollo del proceso por parte de supervisores de apoyo.</t>
  </si>
  <si>
    <t>El profesional universitario designado, realiza supervision a la ejecucion, mediante actas de supervision con el fin de determinar el cumplimiento del mismo.</t>
  </si>
  <si>
    <t>Realizar supervision a la ejecucion, mediante actas de supervision con el fin de determinar el cumplimiento del mismo.</t>
  </si>
  <si>
    <t>Como evidencia se tiene las Acta de Supervision a los contratistas por parte de supervisores de apoyo.</t>
  </si>
  <si>
    <t>GESTION FINANCIERA</t>
  </si>
  <si>
    <t>Administrar  con efectividad los recursos económicos del departamento del Cesar con el propósito de distribuirlos con equidad, legalidad y progresividad en los planes, programas y proyectos establecidos por la Administración</t>
  </si>
  <si>
    <t>RENTAS</t>
  </si>
  <si>
    <t>Posibilidad de que los productos aprehendidos por el Grupo Operativo puedan ser cambiados por los vigilantes de la bodega de Rentas, antes de ser entregado al Subgrupo de Auditoría y Fiscalización Tributaria.</t>
  </si>
  <si>
    <t>No existe lugar seguro para la custodia de los productos aprehendidos antes de ser entregados al subgrupo auditorìa y fiscalización tributaria. No existe un sistema de seguridad con cámaras que permitan vigilar la actividad dentro de la bodega.</t>
  </si>
  <si>
    <t>Pérdida de imagen institucional, enriquecimiento ilicito de terceros,  investigaciones disciplinarias.</t>
  </si>
  <si>
    <t>Moderado</t>
  </si>
  <si>
    <t>Solicitar a Secretaria General y a la Secretaría de Infraestructura la remodelación de la bodega de rentas y la instalación de cámaras de seguridad, para la  revisión períodica de las cámaras de seguridad, cuando se detecte alguna anomalìa.</t>
  </si>
  <si>
    <t>LíDER PROGRAMA GESTIÓN DE RENTAS</t>
  </si>
  <si>
    <t xml:space="preserve"> Revisar las cámaras de seguridad, en caso que se presente la duda de productos cambiados </t>
  </si>
  <si>
    <t>Secretaría General, deberá enviar mensualmente copia de las cámaras de seguridad, para revisar cuando se requiera el material de seguridad de la bodega de rentas.</t>
  </si>
  <si>
    <t>Fotografìas de la bodega remodelada y las cámaras de seguridad instaladas, copias de seguridad entregadas mensualmente por la Secretaría General a la Oficina de Rentas.</t>
  </si>
  <si>
    <t>Posibilidad de preescripción de los acuerdos de pagos que los contribuyentes hacen por los impuestos adeudados en el Departamebto del Cesar.</t>
  </si>
  <si>
    <t>Debiidad en las etapas de seguimiento, revocatoria y notificación de los acuerdos de pagos suscritos, toda vez que esta función recae sobre una sola persona, y adicionalmente, debe suscribir los acuerdos y  atender al público.</t>
  </si>
  <si>
    <t>Detrimento patrimonial, apertura de procesos sancionatorios, disciplinarios, fiscales y penales.</t>
  </si>
  <si>
    <t>Mayor</t>
  </si>
  <si>
    <t>Revisión semanal del estado de los acuerdos de pagos suscritos, verificar pagos, revocar y notificar al contribuyente, pero para ello, se requiere la contratación de mínimo dos personas de apoyo que se dediquen exclusivamente a esta labor.</t>
  </si>
  <si>
    <t>COORDINADOR SUBGRUPO DE EJECUCIONES FISCALES</t>
  </si>
  <si>
    <t>Semanal</t>
  </si>
  <si>
    <t>Verificar el estado de los acuerdos de pagos suscritos en la Oficina de Rentas,  para evitar la posible preescripción</t>
  </si>
  <si>
    <t>Semanalmente, las personas que sean contratadas como apoyo a  la labor de seguimiento del estado de los acuerdos de pagos, deberá verificar el pago de las cuotas, revocar acuerdos cuando estén vencidos y notificar a los contribuyentes.</t>
  </si>
  <si>
    <t>Infome mensual al Líder de Rentas de los acuerdos de pagos revisados, revocados y notificados, además de las resoluciones que revocan los mencionados acuerdos.</t>
  </si>
  <si>
    <t>Posibilidad de corrupción al momento de resolver los recursos de reconsideración contra los actos administrativos que ordena decomiso y cierre temporal de establecimientos de comercio por evasión fiscal (contrabando).</t>
  </si>
  <si>
    <t>Presiones indebidas, carencia de controles al momento de resolver los recursos de reconsideración.</t>
  </si>
  <si>
    <t>Pérdida de imagen institucional,
Demandas contra el estado,
Pérdida de confianza en lo público,
Detrimento patrimonial,
Investigaciones penales, disciplinarias y fiscales, aumento de la actividad delictiva del contrabando de licores, cervezas y cigarrillos.</t>
  </si>
  <si>
    <t>Revisión detenida de cada procedimiento (acta que ordena decomiso y cierre temporal de establecimiento de comercio), con el fin de no dar espacio a vicios de procedimiento que den lugar a revocar los actos administrativos.</t>
  </si>
  <si>
    <t>Moderada</t>
  </si>
  <si>
    <t>No dar espacio a vicios de procedimiento que den lugar a revocar los actos administrativos.</t>
  </si>
  <si>
    <t>Con las actas que ordenan el decomiso de productos gravados con el impuesto al consumo, el acto administrativo que ordena el cierre temporal del estabelecimiento de comercio, y llevando un check list de cada procedimiento, para verificar que todo esté correctamente.</t>
  </si>
  <si>
    <t>Check list de la revisión de cada procedimiento.</t>
  </si>
  <si>
    <t>Posibilidad de extraer expedientes (pérdidas) de los procesos que lleva la Oficina de Rentas, para favorecer a terceros.</t>
  </si>
  <si>
    <t>La puerta principal de la Oficina de Rentas y del subgrupo de ejecuciones fiscales, no tiene llave, cualquier persona puede entrar por la noche o al mediodìa y extraer los expedientes. Además, las cámaras de seguridad de la Oficina de Rentas no son confiables, porque solo guardan el material por los últimos 5 días, entonces no se puede revisar con exactitud el material de las cámaras.</t>
  </si>
  <si>
    <t>Pérdida de imagen institucional,
Demandas contra el estado,
Pérdida de confianza en lo público,
Detrimento patrimonial,
Investigaciones penales, disciplinarias y fiscales, preescripción de procesos.</t>
  </si>
  <si>
    <t>Solicitar a Secretaría General, poner llave a la puerta principal de la Oficina de Rentas y a la Oficina del Subgrupo de Ejecuciones fiscales. Además solicitar a  Secretaría General, enviar a Rentas de manera semanal, las copias de seguridad de las cámaras instaladas en la Oficina, para hacer las revisiones, cuando fuere el caso.</t>
  </si>
  <si>
    <t>Tener seguridad en la Oficina de Rentas, al tener una llave que no permita el acceso a extraños y funcionarios por fuera del horario laboral. También verificar cuando se requiera el material de seguridad de las cámaras instaladas en la Oficina de Rentas.</t>
  </si>
  <si>
    <t>Secretaría General, deberá enviar semanalmente copia de las cámaras de seguridad, para revisar cuando se requiera el material de seguridad de la oficina de rentas y mantener con llave la Oficina, cuando no estén los funcionarios.</t>
  </si>
  <si>
    <t>Llaves para la puerta principal de rentas y el subgrupo de ejecuciones fiscales, además copias de seguridad entregadas semanalmente por la Secretaría General a la Oficina de Rentas.</t>
  </si>
  <si>
    <t xml:space="preserve"> Posibilidad de realizar de manera improcedente el cobro a través de tarjetas débito/crédito de una liquidación de impuesto.</t>
  </si>
  <si>
    <t xml:space="preserve">La persona que realiza los cobros por medios electrónicos, también cumple funciones de liquidación de impuestos y atención al contribuyente. Volúmenes de contribuyentes liquidando y pagando con tarjetas los impuestos. </t>
  </si>
  <si>
    <t>Pérdida de imagen institucional,
Demandas contra el estado,
Pérdida de confianza en lo público,
Detrimento patrimonial,
Investigaciones penales, disciplinarias y fiscales, cobros inequívocos.</t>
  </si>
  <si>
    <t xml:space="preserve">Designar un solo funcionario para el cobro de los impuestos a través de pagos electrónicos o con tarjetas débito/crédito, que no se dedique a otra función, solo exclusivamente para eso, además de conciliar diariamente lo liquidado vs pagado por trajetas dèbitos/crédito, y reportar el recaudo a la Oficina de Tesroería </t>
  </si>
  <si>
    <t>LíDER PROGRAMA GESTIÓN DE RENTAS y COORDINADOR DEL SUBGRUPO DE ATENCIÓN AL CONTRIBUYENTE</t>
  </si>
  <si>
    <t>Diaria</t>
  </si>
  <si>
    <t>Concentración  en una sola actiividad por parte del funcionario que realiza el cobro de los pagos electrónicos con tarjetas débito/crédito; además de minimizar el riesgo de hacer cobros inequívocos.</t>
  </si>
  <si>
    <t>Asignando a una persona exclussivamente para recibir los pagos electrónicos, la cual deberá hacer finalizando el día una conciliación de los impuestos liquidados vs impuestos pagados por medios electrónicos, y enviar el reporte a la Oficina de Tesorería.</t>
  </si>
  <si>
    <t>Conciliación diaria de los pagos recibidos con tarjetas y reporte enviado a la Oficina de Tesorería.</t>
  </si>
  <si>
    <t>Posibilidad de preescripción del impuesto al vehículo</t>
  </si>
  <si>
    <t>La base de datos de vehículos está desactualizada, además no existe capacidad operativa en los subgrupos para abarcar todos los procesos que surjan.</t>
  </si>
  <si>
    <t>Depurar y mantener actualizada la base de datos de vehículos y contrastarla con la base de datos del SIIFIN y la DIAN. Además de contratar más personas de apoyo a los subgrupos de la Oficina de Rentas, para iniciar y hacer seguimientos a los procesos persuasivos y coactivos, de tal manera que no se de la preescripción del impuesto vehicular.</t>
  </si>
  <si>
    <t>LÍDER PROGRAMA GESTIÓN DE RENTAS, COORDINADORES DE SUBGRUPOS.</t>
  </si>
  <si>
    <t>No permitir la preescripción del impuesto vehícular.</t>
  </si>
  <si>
    <t>Iniciando los procesos de apertura y seguimiento del mismo, verificando con la base de datos del SIIF y la DIAN, minizando errores, así mismo y llevando un control de alertas, por parte de los subgrupos,  para no dejar vencer los tiempos y no dar pie a la preescripción de impuestos.</t>
  </si>
  <si>
    <t>Informe mensual donde se evidencien las actualizaciones de la base de datos e informe mensual de los procesos aperturados vs placas omisas.</t>
  </si>
  <si>
    <t>GESTION DE EVALUACION INDEPENDIENTE</t>
  </si>
  <si>
    <t>Verificar y evaluar el esquema de organización y el conjunto de planes, programas , normas, procedimientos con el fin de procurar que todas las actividades, operaciones y actuaciones, así como la administración de la información. Se realicen de acuerdo con las normas constitucionales y legales vigentes dentro de las políticas trazadas por la dirección y en atención a las metas u objetivos previstos</t>
  </si>
  <si>
    <t>Auditoria Interna</t>
  </si>
  <si>
    <t>Posibilidad de recibir o solicitar cualquier dádiva o beneficio a nombre propio o de terceros con el fin de manipular  los informes  de auditorias</t>
  </si>
  <si>
    <t>Carencia de controles en la supervisión de la auditoria.</t>
  </si>
  <si>
    <t>Negligencia profesional de las auditorias                                                                                              Perdida de imagen institucional</t>
  </si>
  <si>
    <t>Se efectuan mesas de trabajo con todos los auditores, para observar el desarrollo de sus observaciones y las evidencias que tengan.</t>
  </si>
  <si>
    <t>Jefe oficina de Control Interno</t>
  </si>
  <si>
    <t>Mesa de trabajo en cada proceso de auditoria que se inicie</t>
  </si>
  <si>
    <t>Tener mas control con el personal auditor, observar sus avances y analizar sus evidencias , frente a los riesgos detectados.</t>
  </si>
  <si>
    <t>Se invita por parte del jefe de control interno, a todos los auditores oficiosamente para realizar la reuníón</t>
  </si>
  <si>
    <t>Se fortalecen con más evidencias para dejarlas como hallazgos dentro del proceso de auditoria o se desvirtuan con el visto bueno del jefe de control interno.</t>
  </si>
  <si>
    <t>Acta firmada por los participantes en las mesas de trabajo.</t>
  </si>
  <si>
    <t>Excesiva discrecionalidad por parte de los auditores</t>
  </si>
  <si>
    <t>Generar toda comunicación oficial en los sistemas de GDEA adoptados por la entidad</t>
  </si>
  <si>
    <t>Usuarios del Ssistema de SGDEA (Control Doc)</t>
  </si>
  <si>
    <t>Validar</t>
  </si>
  <si>
    <t>Proyectar, revisar, firmar y radicar toda comunicación a tarves del SGDEA</t>
  </si>
  <si>
    <t>Notificar al jefe de área donde se detecto la desviación</t>
  </si>
  <si>
    <t>Documentos generados a traves del SGDEA</t>
  </si>
  <si>
    <t>Falsedad de documentos generados bajo usuarios sin autorización o haciendo uso de claves personales que son intransferibles</t>
  </si>
  <si>
    <t>Asignar claves de usuarios personales en el SGDEA y que sean intransferibles</t>
  </si>
  <si>
    <t>Administradores del SGDEA</t>
  </si>
  <si>
    <t>Crear usuarios que soliciten las oficinas y asignar claves con instrucción de cambiar y su uso sea personal e intransferible</t>
  </si>
  <si>
    <t>Notificar al usuario del SGDEA</t>
  </si>
  <si>
    <t>Usuarios creados en el SGDEA</t>
  </si>
  <si>
    <t>Pérdida, alteración, modificación o falsedad en la información pública generada, ya que no se generan los documentos en los sistemas de información ni bajo los usuarios autorizados</t>
  </si>
  <si>
    <t>Exigir en todas las sectoriales, que todo documento que se reciba para trámite debe estar radicado en SGDEA</t>
  </si>
  <si>
    <t>Funcionarios de la Administración Dptal</t>
  </si>
  <si>
    <t>Comprar</t>
  </si>
  <si>
    <t>Verificar que toda comunicación recibida o enviada en la entidad, tenga el radicado del SGDEA</t>
  </si>
  <si>
    <t>Notificar a Control Interno Discplinario de la inobservancia del control</t>
  </si>
  <si>
    <t>No atender las peticiones de los usuarios, entregar información reservada o clasificada, o sin la debida autorización y control</t>
  </si>
  <si>
    <t>Socializar el dirccionamiento de toda PQRSD que ingrese a la entidad por cualquier canal, debe ser radicado inicialmente en el SGDEA antes de continuar su trámite</t>
  </si>
  <si>
    <t>Líder de Gestión Documental y Funcionario de PQRSD</t>
  </si>
  <si>
    <t>Jornadas de capacitación y sensibilización</t>
  </si>
  <si>
    <t>Planillas de asistencia, circulares</t>
  </si>
  <si>
    <t>GESTIÓN DOCUMENTAL</t>
  </si>
  <si>
    <t>Gestionar el manejo de la información recibida y producida por la entidad, mediante la planeación, gestión, organización y conservación de acuerdo con los lineamientos archivísticos de ley e independiente del soporte o medio de registro en el que se encuentre o produzca la información</t>
  </si>
  <si>
    <t>Pérdida, alteración o modificación de la información pública generada en la entidad</t>
  </si>
  <si>
    <t>La no designación de personal en los archivos de gestión como responsables del proceso de Gestión Documental</t>
  </si>
  <si>
    <t>Información pública desorganizada, con riesgo de pérdida, destrucción o alteración</t>
  </si>
  <si>
    <t>Designar en cada archivo de gestión un funcionario responsable de la organización y custodia del archivo de cada dependencia</t>
  </si>
  <si>
    <t>Líder de Gestión Humana y Jefe de cada sectorial</t>
  </si>
  <si>
    <t>Revisar</t>
  </si>
  <si>
    <t>Designando a un funcionario y/o contratista si no hay personal de planta para que lleve la cutodia y organización de cada archivo d egestión</t>
  </si>
  <si>
    <t>Notfiicar al Jefe del área de la necesidad del control</t>
  </si>
  <si>
    <t>Nombre y delegación de funcionario</t>
  </si>
  <si>
    <t>Fala de inventarios documentales en los archivos de gestión</t>
  </si>
  <si>
    <t>Pérdida de información, por la falta de controles para préstamo o salida de información</t>
  </si>
  <si>
    <t>Elaborar inventarios documentales en cada archivo de gestión, de acuerdo con la Tabla de retención documental de la oficina</t>
  </si>
  <si>
    <t>Funcionario responsable de la Gestión Documental en cada sectorial</t>
  </si>
  <si>
    <t>Validar / Comparar</t>
  </si>
  <si>
    <t>Organizando los archivos de cada oficina, de acuerdo con la TRD y Procedimiento de organización documental y elaborando y manteniendo los inventarios actualizados</t>
  </si>
  <si>
    <t>Notfiicar al Jefe del área de la necesidad del control, reportar a control interno del incumplimiento del proceso</t>
  </si>
  <si>
    <t>Inventarios documentales elaborados de acuerdo con la TRD</t>
  </si>
  <si>
    <t>No realizar las transferencias documentales de acuerdo con el cronograma que establece el Archivo General del Departamento</t>
  </si>
  <si>
    <t>Acumulación de archivos en las oficinas, generando deterioro, pérdida o sustración de información</t>
  </si>
  <si>
    <t>Realizar las tranferencias documentales en cada oficina, de acuerdo con la Tabla de retención y cronograma de transferencias que se haya expedido por parte del Archivo General del Departamento</t>
  </si>
  <si>
    <t>Verificar / validar</t>
  </si>
  <si>
    <t>Realizando las transferencias de los archivos de cada sectorial, de acuerdo con el cronograma de transferencia y aplicando el proceso de organziación</t>
  </si>
  <si>
    <t>Actas de Trnsferencias aprobadas, circular y cronograma de transferencia 2021</t>
  </si>
  <si>
    <t>Gestión del Desarrollo</t>
  </si>
  <si>
    <t>Generar condiciones y estrategias que permitan el desarrollo económico, social, de infraestructura y servicios públicos, y la participación ciudadana en el ejercicio de los derechos políticos, con el fin de lograr el bienestar de la comunidad Cesarense</t>
  </si>
  <si>
    <t>GOBIERNO</t>
  </si>
  <si>
    <t xml:space="preserve">Favorecimiento a terceros en la los temas contractuales en beneficio propio </t>
  </si>
  <si>
    <t>LISTA DE CHEQUEO DE REQUISITOS ACTUALIZADA Y SEGUIMIENTO A LOS PROYECTOS</t>
  </si>
  <si>
    <t>PROFESIONAL ESPECIALIZADO</t>
  </si>
  <si>
    <t xml:space="preserve">PERMANENTEMENTE </t>
  </si>
  <si>
    <t>VERIFICAR EL CUMPLIMIENTO DE LOS REQUISITOS DE LEY</t>
  </si>
  <si>
    <t>EL PROFESIONAL DEBE DE REVISAR LA LISTA DE CHEQUEO Y OBSERVAR EL CUMPLIMIENTO DE LOS REQUISITOS EXIGIDOS POR LEY DEL CONTRATO</t>
  </si>
  <si>
    <t>INFROMAR AL TERCERO SOBRE EL INCUMPLIMIENTO POR OFICIO</t>
  </si>
  <si>
    <t xml:space="preserve">CORREO O DOCUMENTO DONDE INFORMAN LA FALTA DE REQUISITO; LISTA DE CHEQUEO </t>
  </si>
  <si>
    <t>Cobros asociados al trámite</t>
  </si>
  <si>
    <t xml:space="preserve">Falta de sistema en la información </t>
  </si>
  <si>
    <t>perdida de imagen Institucinal; Demanda contra el Estado; Pedida de confianza; investigaciones penales</t>
  </si>
  <si>
    <t>MANTENER UN REGISTRO DE SOLICITUDES DE TRÁMITE</t>
  </si>
  <si>
    <t>SECRETARIO DE GOBIERNO</t>
  </si>
  <si>
    <t>VERIFICAR EL CUMPLIMIENTO DE LOS CERTIFICADOS OTORGADOS A LOS SOLICITANTES</t>
  </si>
  <si>
    <t>EL SECRETARIO VERIFICA  Y VALIDA LA CERTIFICACIÓN SOLICITADA</t>
  </si>
  <si>
    <t>SE OFICIA AL FUNCIONARIO Y SE INFORMA A CONTROL INTERNO DISCIPLINARIOS</t>
  </si>
  <si>
    <t>REGISTRO DE CERTIFICADOS</t>
  </si>
  <si>
    <t>VERIFICAR QUE LOS PROYECTOS FORMULADOS; VIABILIZADOS, Y EJECUTADOS POR LA SECRETARIA DE EDUCACIÓN  CUMPLAN CON LOS REQUISITOS  CONTEMPLADOS EN EL DECRETO 1082 DE 2015 Y DEMÁS NORMAS RELACIONADAS CON LA FORMULACIÖN, EJECUCIÓN Y CONTROL DE PROYECTOS; GARANTIZAR EL DILIGENCIAMIENTO DE LAS PLATAFORMAS DISPUESTAS PARA EL SEGUIMIENTO Y EVALUACIÓN DE PROYECTOS DE INVERSIÓN DISPUESTAS POR EL DNP (GESPROY) Y POR LA CONTRALORIA GENERAL DE LA NACION (SPI)</t>
  </si>
  <si>
    <t>Formuladores de proyectos, Supervisores de Contratos</t>
  </si>
  <si>
    <t>mensual</t>
  </si>
  <si>
    <t>Prevenir</t>
  </si>
  <si>
    <t>Se investigan y resuelven oportunamente</t>
  </si>
  <si>
    <t>Se mitigan</t>
  </si>
  <si>
    <t>Certificados de priorización emitidos por la Oficina asesora de planeación-Plantillas de seguimiento mensual en los Aplicativos Gesproy del DNP y SPI de la Contraloria</t>
  </si>
  <si>
    <t>EXIGIR QUE LOS INFORMES DE SUPERVISIÓN SE SUJETEN  A LO CONTEMPLADO EN EL DECRETO 1082 DE 2015; GARANTIZAR EL DILIGENCIAMIENTO POR PARTE DE LOS SUPERVISORES DE CONTRATOS DE LAS PLATAFORMAS DISPUESTAS PARA EL SEGUIMIENTO Y EVALUACIÓN DE PROYECTOS DE INVERSIÓN DISPUESTAS POR EL DNP (GESPROY) Y POR LA CONTRALORIA GENERAL DE LA NACION (SPI)</t>
  </si>
  <si>
    <t>Supervisores de contratos</t>
  </si>
  <si>
    <t>EJECUTAR EL PLAN DE AUDITORIAS, REVISIONES Y AJUSTE DE MATRICULA EN LOS ESTABLECIMIENTOS EDUCATIVOS OFICIALES OFICIALES</t>
  </si>
  <si>
    <t>COBERTURA EDUCATIVA</t>
  </si>
  <si>
    <t>ANUAL</t>
  </si>
  <si>
    <t>INFORME PLAN DE AUDITORIA</t>
  </si>
  <si>
    <t>CONSTITUIR PARA LAS  EVALUACIONES DE DESEMPEÑO COMITES EVALUADORES PARA DISMINUIR LA DISCRECIONALIDAD ABSOLUTA DEL EVALUADOR</t>
  </si>
  <si>
    <t>EVALUADORES DEL DESEMPEÑO</t>
  </si>
  <si>
    <t>Semestral</t>
  </si>
  <si>
    <t>Evaluaciones del diligenciadas y firmados por el Comité evaluador</t>
  </si>
  <si>
    <t>Generar un Plan de comunicaciones al interior de las Instituciones públicas para capacitar a los estudiantes frente a las rutas que deben seguir si son expuestos a esto y persuadir a los docentes frente a las responsabilidades que implica la materialización de este tipo de actos</t>
  </si>
  <si>
    <t>Profesional area de Inspección y Vigilancia</t>
  </si>
  <si>
    <t>Informe de ejecución del Plan de comunicaciones</t>
  </si>
  <si>
    <t>Emitir directrices claras por parte de la Oficina de Inspección y Vigilancia para que los procesos contractuales se adelanten por la plataforma digital Colombia, compra, Eficiente, mitigando de esta forma la discrecionalidad del rector para determinar al contratista.</t>
  </si>
  <si>
    <t>Profesional Oficina de Inspección y Vigilancia / Administrativa y Financiera</t>
  </si>
  <si>
    <t>Circulares emitidas a los rectores de los establecimientos educativos, informes de auditoria a las Instituciones educativas</t>
  </si>
  <si>
    <t>Conformar un comité para la habilitación de Instituciones Educativas en el departamento del Cesar, el cual mitigará la discrecionalidad del personal encargado de realizar las revisiones y efectuará revisiones objetivas.</t>
  </si>
  <si>
    <t>Profesional Oficina de Inspección y Vigilancia / Administrativa y Financiera / Calidad Educativa</t>
  </si>
  <si>
    <t>Cada vez que se solicite la aprobación de creación de una Institución educativa o renovación de la licencia</t>
  </si>
  <si>
    <t xml:space="preserve">Actas de reunión del Comité de aprobación </t>
  </si>
  <si>
    <t>Conformar un comite verificador de los requisitos que debe acreditar el personal vinculado a la Secretaria de Educación Departamental</t>
  </si>
  <si>
    <t>Profesional de recursos humanos</t>
  </si>
  <si>
    <t>Cada vez que se realice un nombramiento de personal</t>
  </si>
  <si>
    <t>Actas del Comité verificador</t>
  </si>
  <si>
    <t>AUDITAR LOS INFORMES Y REPORTES DE LAS AUSENCIAS, PLANTA Y HORAS EXTRA  POR PARTE DE LOS RECTORES</t>
  </si>
  <si>
    <t>MENSUAL</t>
  </si>
  <si>
    <t>Informes de Auditoria de informes de ausencias, planta y horas extra</t>
  </si>
  <si>
    <r>
      <rPr>
        <b/>
        <sz val="11"/>
        <rFont val="Arial"/>
        <family val="2"/>
      </rPr>
      <t>1. Reducir el riesgo:</t>
    </r>
    <r>
      <rPr>
        <sz val="11"/>
        <rFont val="Arial"/>
        <family val="2"/>
      </rPr>
      <t xml:space="preserve"> Se adoptan medidas para reducir la probabilidad; por lo general conlleva a la implementación de controles.</t>
    </r>
  </si>
  <si>
    <r>
      <rPr>
        <b/>
        <sz val="11"/>
        <rFont val="Arial"/>
        <family val="2"/>
      </rPr>
      <t>2. Evitar el riego:</t>
    </r>
    <r>
      <rPr>
        <sz val="11"/>
        <rFont val="Arial"/>
        <family val="2"/>
      </rPr>
      <t xml:space="preserve"> Se abandonan las actividades que dan lugar al riesgo, es decir, no iniciar o no continuar con la actividad que lo provoca.</t>
    </r>
  </si>
  <si>
    <r>
      <rPr>
        <b/>
        <sz val="11"/>
        <rFont val="Arial"/>
        <family val="2"/>
      </rPr>
      <t>3. Compartir el riesgo:</t>
    </r>
    <r>
      <rPr>
        <sz val="11"/>
        <rFont val="Arial"/>
        <family val="2"/>
      </rPr>
      <t xml:space="preserve"> Se reduce la probabilidad compartiendo una parte de estos. Los riesgos de corrupción se pueden compartir pero no se puede transferir su responsabilidad: seguros o tercerización</t>
    </r>
  </si>
  <si>
    <t xml:space="preserve">No seguir el consecutivo en las horas establecidas para revisción </t>
  </si>
  <si>
    <t>Investigaciones disciplinarias, fiscales y penales. 
Deterioro de la imagen de la entidad y pérdida de la confianza de la institución</t>
  </si>
  <si>
    <t>Verificación del cumpliento de los documentos de acuerdo con el manual de pagos a terceros</t>
  </si>
  <si>
    <t>Profesional Especializado</t>
  </si>
  <si>
    <t>Permanente</t>
  </si>
  <si>
    <t>Validar que los cuentas contengan todos sus soportes de acuerdo al amnual de pagos a terceros</t>
  </si>
  <si>
    <t>El funcionario atravez de la plataforma SIRCEC II, se  verifica que los documentos de acuerdo al manual de pagos a terceros</t>
  </si>
  <si>
    <t>Se informa al supervisor, notificando el motivo de la devolucion para que notifique al tercero</t>
  </si>
  <si>
    <t xml:space="preserve">En la plataforma SIRCEC II, se registra el estado de la cuenta, con todas sus anotaciones </t>
  </si>
  <si>
    <t>Administrar  con efectividad los recursos económicos del Departamento del Cesar con el propósito de distribuirlos con equidad, legalidad y progresividad en los planes, programas y proyectos establecidos por la Administración.</t>
  </si>
  <si>
    <t>Presupuesto</t>
  </si>
  <si>
    <t>Aplicación indebida de la Normatividad Presupuestal Vigente.</t>
  </si>
  <si>
    <t>Desconocimiento y actuar de manera premeditada para la aplicación indebida de las normas presupuestales.</t>
  </si>
  <si>
    <t>Fiscal, Disciplinaria, penal, detrimento en la imagen</t>
  </si>
  <si>
    <t>Disminuir el riesgo.</t>
  </si>
  <si>
    <t>Revisar los soportes y los  actos administrativos que permitan detectar las irregularidades en la aplicación de las normas presupuestales.</t>
  </si>
  <si>
    <t>Lider de Presupuesto</t>
  </si>
  <si>
    <t>Dar cumplimiento estricto a la normatividad presupuestal vigente.</t>
  </si>
  <si>
    <t>Verificaciòn diaria de los actos administrativos expedidos.</t>
  </si>
  <si>
    <t>1. Se notifica a la Sectorial que tiene la necesidad para que realice las correciones necesarias. 2. Si el error es de la oficina de presupuesto se informa al funcionario responsable para los ajustes correspondientes.</t>
  </si>
  <si>
    <t>Los Actos Administrativos Reposan en las carpetas de cada vigencia fiscal de los archivos de la Oficina de Pesupuesto.</t>
  </si>
  <si>
    <t>Creación de condiciones que propicien espacios para el trafico de influencia y ofertas de dadivas.</t>
  </si>
  <si>
    <t>Demora en la   expedición del Certificado de Disponibiidad (CDP) y Registro Presupuestal (RP)</t>
  </si>
  <si>
    <t>Verificar las fechas de entradas de las solicitudes para evitar el represamiento indebido en la expediciòn de los certificados de disponiblidad y registros presupuestales.</t>
  </si>
  <si>
    <t>Evitar que se produzcan demoras premeditadas en la expediciòn de los certificados dedisponibilidad y Registros Presupuestales.</t>
  </si>
  <si>
    <t>Verificaciòn diaria de las solicitudes de certificados que llegan a la dependencia.</t>
  </si>
  <si>
    <t>Llamado de atenciòn interno al funcionario y si es del caso se informa a la oficina de Control Interno Disciplinario.</t>
  </si>
  <si>
    <t>Se lleva libro de control de entrada y salida de los certificados de disponiblidad  y registros presupuestales  de la oficina y en el sistema PCT.</t>
  </si>
  <si>
    <t>Contabilidad</t>
  </si>
  <si>
    <t>Soborno o aceptación dedádivas en favorecimiento propio o de un tercero</t>
  </si>
  <si>
    <t>Existencia de intereses personales</t>
  </si>
  <si>
    <t>Audencia de sanciones</t>
  </si>
  <si>
    <t>Rentas</t>
  </si>
  <si>
    <t xml:space="preserve">El CONTUBERNIO EN LAS ALTAS ESFERAS DEL PODER ADMINISTRATIVO POSIBILITARIA LA RECECPCIÓN O SOLICITUD DE DADIVAS POR LA ELABORACIÓN DE PROYECTOS DIRECCIONADOS A UN TERCERO PREESTABLECIDO O SIN NINGUN IMPACTO REAL AL PLAN DE DESARROLLO DEPARTAMENTAL </t>
  </si>
  <si>
    <t>Excesiva discresionalidad</t>
  </si>
  <si>
    <t>La excesiva discrecionalidad de los supervisores de contratos sin interventoría posibilitan que estos puedan exiguir o solicitar dadivas a los ejecutores de contratos para pagar las cuentas de cobro  omitiendo incumplimientos en terminos de calidad y cantidad de los bienes que deben proveer al ente territorial</t>
  </si>
  <si>
    <t>Lo rectores de las Instituciones educativas del Departamentos tienen las claves de acceso al SIMAT y son los responsables de incluir en este registro a todos los alumnos matriculados en sus Instituciones educativas, esta información es tomada por el Ministerio de educación Nacional para hacer los giros por concepto de Prestación del Servicio, Calidad y gratuidad a las Instituciones educativas, luego Incluir alumnos en el sistema educativo (SIMAT), que no esten siendo atendidos para incrementar los recursos girados por parte de la nación se convierte en un riesgo de corrupcion ya que con esto se busca incrementar los recursos asignados para incrementar las contrataciónes en beneficio personal o de un tercero</t>
  </si>
  <si>
    <t>Sanciones administrativas por parte del MEN, perdida de autonomia administrativa, intervención por parte del MEN</t>
  </si>
  <si>
    <t>La evaluaciíón del desempeño sobresaliente es un requisito para permanecer y ascender en la carrera administrativa, luego acceder al sistema para autoevaluarse u ofrecer dadivas al evaluador para recibir una evaluación sobresaliente para ganar un ascenso o permanecer en el cargo o el evaluador exijir dadivas para evaluar al funcionario, es un riesgo de corrupción</t>
  </si>
  <si>
    <t>Falta de conocimiento de los evaluadores para manejar la plataforma dispuesta por la CNSC para la elaboración de la evaluación del desempeño, excesiva discrecionalidad del evaluador.</t>
  </si>
  <si>
    <t>Permanecia y ascensos al personal docente, directivo docente y administrativo sin la idoneidad y los meritos requeridos lo cual se traduce en una disminución de la calidad educativa del Departamento.</t>
  </si>
  <si>
    <t>Los estudiantes para poder ser promovidos al siguiente grado deben aprobar todas las asignaturas del pemsum academico, esto se certifica mediante las notas o calificaciones obtenidas durante el periodo lectivo, es por esta razón que docentes pueden aprovechar su posición dominante frente a los estudiantes para exigir dadivas para promoverlos o se pueden dejar sobornar por los estudiantes para promoverlos, esta actividad ilicita se configura como un riesgo de corrupción</t>
  </si>
  <si>
    <t>Excesiva discrecionalidad, desconocimiento por parte alumnos de los canales para interponer quejas frente a este tipo de situaciones</t>
  </si>
  <si>
    <t>Baja calidad educativa</t>
  </si>
  <si>
    <t xml:space="preserve">Los rectores son los ordenadores del gasto en las Instituciones educativas, luego tienen autoridad para suscribir contratos con total independencia, esto posibilita que  puedan recibir o solicitar dadivas para adjudicar los contratos que se suscriben con los recursos de gratuidad de las instituciones educativas que dirigen, lo que constitituye un riesgo de corrupción </t>
  </si>
  <si>
    <t>Excesiva discrecionalidad por parte de los rectores</t>
  </si>
  <si>
    <t>Detrimento patrimonial.</t>
  </si>
  <si>
    <t>La Secretaria de Educación Departamental es la encargada de otorgar las licencias para el funcionamiento de las Instutuciones educativas que funcionan dentro del margen de su competencia, luego existe la posibilidad de que los funcionarios encargados de otorgar estas licencias de funcionamiento reciban o soliciten dadivas para legalizar estos establecimientos Educativos que no cuentan con docentes idóneos, dictan programas no certificados por la SED y presentan documentos falsos</t>
  </si>
  <si>
    <t>Excesiva discrecionalidad del personal encargado de verificar el cumplimiento de requisitos, ausencia de filtros que permitan verificar la autenticidad de la información</t>
  </si>
  <si>
    <t>La oficia de Recursos humanos de la Secretaria de educación Departamental es la encargada de verificar la idoneidad y el cumplimiento de los requisitos del personal docente, directivo docente y administrativo que va a ingresar a prestar sus labores en la secretaria, es por esta razón que los funcionarios de esta dependencia tienen la posibilidad de recibir o solicitar dadivas para vincular docentes, directivos docentes y administrativos que no cumplan con los requisitos y presenten documentos falsos, lo que constituye un riesgo de corrupción</t>
  </si>
  <si>
    <t>Los directivos docentes encargados de certificar las horas extras laboradas y todas las novedades de nómina tienen la posibilidad de recibir o solicitar dadivas por el pago de salarios a docentes y administrativos que no estén laborando o prestando el servicio, lo cual constituye un riesgo de corrupción</t>
  </si>
  <si>
    <t>Gestión y Trámite de comunicaciones Oficiales</t>
  </si>
  <si>
    <t xml:space="preserve">Modificar, alterar, eliminar o suplantar firma en  información pública generada por fuera de los sistemas de información (SGDEA) adoptados por la entidad </t>
  </si>
  <si>
    <t>Fala de ontroles por parte de los jefes de oficinas, para la firma de documentos gestionados por fuera de los sistemas de información</t>
  </si>
  <si>
    <t>Uso indebido de los usuarios de los sistemas de información</t>
  </si>
  <si>
    <t>La no exigencia en las diferentes sectoriales del radicado de los documentos en el SGDEA para los diferentes trámites</t>
  </si>
  <si>
    <t>Recepción de documentos por canales distintos a los establecidos en el manual de gestión y trámite de documentos y acto administrativo de adopción del SGDEA</t>
  </si>
  <si>
    <t>Organización Documental</t>
  </si>
  <si>
    <t>GESTIÓN DE LA COBERTURA DEL SERVICIO EDUCATIVO-C04. Registrar matrículas de cupos oficiales</t>
  </si>
  <si>
    <t>GESTIÓN DE LA CALIDAD DEL SERVICIO EDUCATIVO-D01.Gestión de la evaluación educativa</t>
  </si>
  <si>
    <t xml:space="preserve">GESTIÓN DE PROGRAMAS Y PROYECTOS-B02. Ejecución, control y seguimiento de programas y proyectos </t>
  </si>
  <si>
    <t>GESTION EDUCATIVA</t>
  </si>
  <si>
    <t>GESTIÓN DE LA INSPECCIÓN Y VIGILANCIA DEL SERVICIO EDUCATIVO-F02.Legalización de establecimientos educaivos</t>
  </si>
  <si>
    <t>GESTION DEL TALENTO HUMANO-H02. Selección e inducción de personal</t>
  </si>
  <si>
    <t>GESTION DEL TALENTO HUMANO-H06. Administración de la nómina</t>
  </si>
  <si>
    <t>GESTIÓN DE LA CALIDAD DEL SERVICIO EDUCATIVO-D02. Garantizar el mejoramiento continuo de los Establecimientos Educativos</t>
  </si>
  <si>
    <t>GESTIÓN DE LA INSPECCIÓN Y VIGILANCIA DEL SERVICIO EDUCATIVO-F02. Inspección y vigilancia a la gestión de establecimientos educativos</t>
  </si>
  <si>
    <t xml:space="preserve">GESTIÓN DE PROGRAMAS Y PROYECTOS-B01. Análisis, formulación e inscripción de programas y proyectos </t>
  </si>
  <si>
    <t>Definir y desarrollar la organización y la prestación de la Educación formal y Educación para el trabajo y desarrollo humano en los Establecimientos educativos Oficiales de los 24 municipios no certificados del departamento del Cesar.</t>
  </si>
  <si>
    <t xml:space="preserve">MINAS-GESTION DOCUMENTAL </t>
  </si>
  <si>
    <t>MINAS-Supervisión en los convenios o contratos</t>
  </si>
  <si>
    <t>GESTION JURIDICA</t>
  </si>
  <si>
    <t>Asesorar y representar efectivamente a la Gobernación del Cesar  en los asuntos jurídicos de interés de la Entidad para garantizar que los mismos se encuentren dentro de los parámetros legales y constitucionales vigentes</t>
  </si>
  <si>
    <t>OFICINA ASESORA JURIDICA</t>
  </si>
  <si>
    <t>Posibilidad de recibir o solicitar cualquier dádiva o beneficio a nombre propio o de terceros con el fin de conciliar en solicitudes de conciliacion judicial y extrajudicial de conocimiento del comité de conciliacion del departamento. 
Con el fin de no presentar recursos en contra de providencias desfavorables hacia el departamento que lo afecten patrimonialmente. 
Con el fin de no contestar demandas u omitir actos procesales en contra del resultado final esperado en el proceso.
Con el fin de evaluar juridicamente de forma positiva a los contratistas en los procesos de selección</t>
  </si>
  <si>
    <t>Conceptos infundados que proponen conciliar pretensiones y sentencias condenatorias</t>
  </si>
  <si>
    <t>Pérdida de imagen institucional,
Demandas contra el estado,
Pérdida de confianza en lo público,
Detrimento patrimonial,
Investigaciones penales, disciplinarias y fiscales,
deficiente defensa judicial, defciente deliberacion del comite de conciliacion, adjudicacion de contrato a quien no cumpla los requisitos exigidos.
Enriquecimiento ilicito de contratistas y/o servidores públicos.</t>
  </si>
  <si>
    <t>Omisiones procesales no justificadas o no presentacion oportuna de recursos sin autorizacion del comité de conciliacion del Departamento.</t>
  </si>
  <si>
    <t xml:space="preserve">Omisiones en la contestaciones de las demandas que conllevan como consecuencia la no proposicion de excepciones y recursos contra auto admisorio de la demanda. </t>
  </si>
  <si>
    <t>Evaluar juridicamente a contratistas que no cumplan con los requisitos exigidos en los pliegos de condiciones o terminos de referencia</t>
  </si>
  <si>
    <t>GESTION DEL DESARROLLO</t>
  </si>
  <si>
    <t>Generar mecanismos de protección y apoyo enfocados en la mujer, posibilitando su desarrollo económico y social en favor de su inclusión y participación; buscando lograr un importante impacto individual, familiar y comunitario.</t>
  </si>
  <si>
    <t>OFICINA DE LA MUJER</t>
  </si>
  <si>
    <t>Posibilidad de recibir o solicitar cualquier dádiva o beneficio a nombre propio o de terceros con el fin de asignar cupos formativos dirigido a mujeres vulnerables cambiando su razón de ser</t>
  </si>
  <si>
    <t>Poca organización en el proceso de selección</t>
  </si>
  <si>
    <t>Pérdida de imagen institucional,
Pérdida de confianza en lo público,
Detrimento patrimonial,
Modificación de los lineamientos institucionales, entre otras.</t>
  </si>
  <si>
    <t>Presiones indebidas</t>
  </si>
  <si>
    <t>Bajo Cumplimiento de los lineamientos institucionales</t>
  </si>
  <si>
    <t>Injerencia en las desiciones políticas e institucionales</t>
  </si>
  <si>
    <t>AMBIENTE</t>
  </si>
  <si>
    <t>Debilidades en la etapa de planeación, que faciliten la inclusión en los restudios previos, y/o en los pliegos de condiciones de requisitos orientados a favorecer a un proponente</t>
  </si>
  <si>
    <t>Carencia de controles en el procedimiento de contratación</t>
  </si>
  <si>
    <t>Adendas que modifican las condiciones generales del proceso de contratación para favorecer a un proponenente</t>
  </si>
  <si>
    <t>Posibilidad de recibir o solicitar cualquier dadiva para favorecer al contratista en la ejecución contractual</t>
  </si>
  <si>
    <t>Motivación indebida de suscripción de prórrogas, modificaciones o adiciones</t>
  </si>
  <si>
    <t>1. Sanciones legales 2. Recibir bienes o servicios de mala calidad que no cumplan con el objetivo. 3. Incumplimiento de las objetivos y metas del plan de desarrollo. 4. Incremento de los costos en las adquisiciones de la entidad 5. Imagen institucional negativa. 6. Dtrimento patrimonial</t>
  </si>
  <si>
    <t xml:space="preserve"> Recibo y/o pago de objeto contractual no ejecutado</t>
  </si>
  <si>
    <t>No exigir la calidad de los bienes o servicios exigidos por la entidad estatal.</t>
  </si>
  <si>
    <t xml:space="preserve">Permitir el incumplimiento de las cláusulas contractuales durante la ejecución y seguimiento del bien o servicio favoreciendo al contratista o proveedor 6. Ocultar información respecto del incumplimiento del contratista. </t>
  </si>
  <si>
    <t xml:space="preserve">. Otras causas: omisión del servidor público para exigir el objeto contractual y Falta de competencias específica en los servidores públicos para el desempeño de esa labor. </t>
  </si>
  <si>
    <t>GESTION DEL RIESGO</t>
  </si>
  <si>
    <t>RECREACION Y DEPORTES</t>
  </si>
  <si>
    <t>Cuando el servidor público, valiéndose de su cargo o de sus funciones, condiciona la realizacion eficiente de sus funciones a la obtención de dádivas para beneficio propio o de un tercero.</t>
  </si>
  <si>
    <t>Uso indebido del poder.</t>
  </si>
  <si>
    <t>Investigaciones Disciplinarias, fiscales y penales.
Deterioro de la imagen de la entidad y pérdida de la confianza de la institución</t>
  </si>
  <si>
    <t>Falta de integridad del funcionario encargado de la etapa precontractual.</t>
  </si>
  <si>
    <t>Existencia de intereses personales.</t>
  </si>
  <si>
    <t>Ofrecimiento de dadivas y/o Beneficios para el servidor público o un tercero</t>
  </si>
  <si>
    <t>Pago de favores y compromisos políticos (clientelismo)</t>
  </si>
  <si>
    <t>Trafico de Influencias.</t>
  </si>
  <si>
    <t xml:space="preserve">Ausencia de sanciones ejemplarizantes y de mecanismos efectivos para realizar denuncias. </t>
  </si>
  <si>
    <t>Falta de conocimiento y/o experiencia de los funcionarios,  adscritos a la dependencia, en el manejo del derecho Disciplinario.</t>
  </si>
  <si>
    <t>Pérdida de imagen institucional,
Demandas contra el Estado,
Pérdida de confianza en lo público,
Detrimento patrimonial,
Investigaciones penales, disciplinarias y fiscales, para los funcionarios de la depencencia.</t>
  </si>
  <si>
    <t>Inventario de procesos , a cargo de cada uno de los funcionarios de la dependencia, para el seguimiento de términos procesales, y actuaciones de conformidad con la ley 734 de 2002. y demas normas aplicables al proceso disciplinario.</t>
  </si>
  <si>
    <t>Directora de la Oficina de Control Interno Disciplinario.</t>
  </si>
  <si>
    <t xml:space="preserve">Hacer seguimiento de lo términos y etapas procesales. Evitar  prescripción y vencimiento de terminos. </t>
  </si>
  <si>
    <t>Se entrega un informe mensual a la Directora, por parte de cada uno de los funcionarios,  verificando el cumplimiento de las actividades con los expedientes y las actuciones producidas en cada etapa procesal.</t>
  </si>
  <si>
    <t>Se corrigen de manera inmediata,  de lo cual queda constancia en cada uno de los expendientes o carpetas respectivas.</t>
  </si>
  <si>
    <t>Expedientes físicos, inventario personal de cada funcionario, e inventario general de las actuaciones  producidas por el Despacho  mes a mes, asi como las carpetas individuales de dichas actuaciones, Ej. Carpeta de Audiencias, Autos de Apertura de Investigacio, Tutelas, Derechos de Petcion, Fallos etc.</t>
  </si>
  <si>
    <t>Revision de los casos con transcencia e impacto, en mesas de trabajo, dirigidos por la Directora,  con los profesionales adscritos a la Oficina y se toman las decisiones que en derecho corresponden a cada caso particular.</t>
  </si>
  <si>
    <t>Directora de la Oficina de Control Interno Disciplinario. Y abogados asdcritos  a la dependencia.</t>
  </si>
  <si>
    <t>Evitar, errores por la mala aplicación de la norma</t>
  </si>
  <si>
    <t>Através  de mesas de trabajo, con la participacion de los funcionarios y la directora de la Oficina, donde se expone cada caso y la posible solucion al mismo , con argumentos juridicos</t>
  </si>
  <si>
    <t>Las observaciones o decision que se toma respeto al caso llevado a estudio o consulta, debe ser adoptada por el funcionario responsable del caso, y quedara registrado fisicamente en el expediente.</t>
  </si>
  <si>
    <t>Carencia de controles  y  seguimiento en el procedimiento juridico - disciplinario  aplicado por Oficina de  Control Disciplinario.</t>
  </si>
  <si>
    <t>Actualizacion del Inventario General de Actuaciones procesales, producidas mensualmente por la oficina de Control Interno Disciplinario.</t>
  </si>
  <si>
    <t>Secretaria Judicial de la Oficina de  Control Disciplinario y profesional asignado</t>
  </si>
  <si>
    <t>Llevar una estadistica de las actuaciones procesales de la Oficina de Control Disciplianrio, y medir la produccion de la misma.</t>
  </si>
  <si>
    <t>Se elabora un informe mensual, basada en la informacion que se registra en cada una de las carpetas individuales de las actuaciones procesales y actividades administrativas  realizadas por la Oficina de Control Disciplinario.</t>
  </si>
  <si>
    <t>Son corregidas o subsanadas en el menor tiempo posible</t>
  </si>
  <si>
    <t>Informe mensual de la Oficina. Ver carpeta e informes, que reposa en el archivo de la dependencia.</t>
  </si>
  <si>
    <t>CADA VEZ QUE SUCEDA</t>
  </si>
  <si>
    <t xml:space="preserve">Detrimento patrimonial. </t>
  </si>
  <si>
    <t xml:space="preserve">Pocas medidas de seguridad y control de acceso a la bodega de Almacén </t>
  </si>
  <si>
    <t xml:space="preserve">sustraccion por parte de terceros de estos elementos </t>
  </si>
  <si>
    <t xml:space="preserve">Falta de claridad en la descripción  de las careacteristicas tecnicas de los de bienes  a contratar </t>
  </si>
  <si>
    <t xml:space="preserve">Adquisicion de bienes de mala calidad por parte de la admiistracion </t>
  </si>
  <si>
    <t>Almacén</t>
  </si>
  <si>
    <t>Dotar con herramientas necesarias a las diferentes sectoriales de la Gobernación del Cesar, mantener la infraestructura y los archivos y liderar la transformación tecnológica  e informática, gestionando y desarrollando estrategias que garanticen la permanente disponibilidad de la plataforma existente en la Entidad,  para lograr su óptima operación</t>
  </si>
  <si>
    <t>ADMINISTRACION DE LOS RECURSOS FISICOS</t>
  </si>
  <si>
    <t xml:space="preserve">Posibilidad de recibir o solicitar cualquier dádiva o beneficio  a nombre propio o terceros con el fin de tomar decisiones, no ajustadas  o contrarias a  derecho. </t>
  </si>
  <si>
    <t>CONTROL INTERNO DISCIPLINARIO</t>
  </si>
  <si>
    <t>Potenciales, destrezas y habildades de talento humano de la Gobernacion del Cesar,  y evaluar su conducta de tal manera que se favorezca el desarrollo integral de los funcionarios, con el fin de optimizar la prestacion del servicio público y lograr que se desempeñen dinamizadores de la gestion  adminsitrativa departamental</t>
  </si>
  <si>
    <t>GESTION DEL TALENTO HUMANO</t>
  </si>
  <si>
    <t>SECRETARÍA DE AGRICULTURA Y DESARROLLO EMPRESARIAL</t>
  </si>
  <si>
    <t>Debilidades en los lineamientos y políticas de seguridad de la información y gestión
documental</t>
  </si>
  <si>
    <t>MINAS</t>
  </si>
  <si>
    <t>Aprobación de proyectos del Plan Bienal sin el lleno de requisitos</t>
  </si>
  <si>
    <t>GESTIÓN EN SALUD Y PROMOCIÓN SOCIAL</t>
  </si>
  <si>
    <t xml:space="preserve">El proveedor debera facturar, los elementos tal cual como se encuentra en la descripcion de la ficha tecnica </t>
  </si>
  <si>
    <t>Jefe de Almacén</t>
  </si>
  <si>
    <t>Control en el acceso a bodega y restringir el paso de personal no autorizado y dotar de herramientas tecnologicas al funcionario a cargo de bodega para la consulta de inventarios</t>
  </si>
  <si>
    <t>PLANEACION DEL DESARROLLO</t>
  </si>
  <si>
    <t>Organizar las necesidades y requerimientos de los diferentes grupos de interés  de la comunidad, en el corto, mediano y largo plazo mediante la formulación, seguimiento y evaluación de los planes estratégicos, basados en la normatividad vigente</t>
  </si>
  <si>
    <t>Banco de Programas y Proyectos de Inversion</t>
  </si>
  <si>
    <t>Debilidades en la etapa de revisión que faciliten la inclusión de proyectos  orientados a favorecer al que presenta el proyecto</t>
  </si>
  <si>
    <t>Jefe de Planeacion</t>
  </si>
  <si>
    <t>Profesionales encargados de revisar proyectos</t>
  </si>
  <si>
    <t>Incumplimiento de los requisitos en la contratación</t>
  </si>
  <si>
    <t xml:space="preserve">                                                                                                          Mapa Institucional de Riesgos de Corrupción 2022</t>
  </si>
  <si>
    <t xml:space="preserve">                                                                                                          Mapa Institucional de Riesgos de Corrupción 2022 - OFICINA DE PRESUPUESTO</t>
  </si>
  <si>
    <t>Posibilidad de recibir o solicitar cualquier dádiva o beneficio a nombre propio o de terceros con el fin de registrar, viabilizar, priorizar o aprobar un proyecto.</t>
  </si>
  <si>
    <t>Pérdida de imagen institucional,
Insatisfacción en las comunidades,
mala calidad de las obras.</t>
  </si>
  <si>
    <t>Brindar orientación sobre los requisitos generales y el uso de formatos y listas de chequeo</t>
  </si>
  <si>
    <t>Revisar, socializar la información de los procedimientos, formatos y plataforma.</t>
  </si>
  <si>
    <t>Se socializa a través de circulares y capacitaciones presenciales a las sectoriales y funcionarios</t>
  </si>
  <si>
    <t>Se informan a la sectorial responsable para que subsane</t>
  </si>
  <si>
    <t>circulares a las sectoriales y actas de capacitación y asistencia técnica funcionarios  de OAPD</t>
  </si>
  <si>
    <t>Presiones indebidas (influencia de terceros)</t>
  </si>
  <si>
    <t>Aprobación de proyectos en reunión  con el comité</t>
  </si>
  <si>
    <t>Cada vez</t>
  </si>
  <si>
    <t>Validar el cumplimiento de los requisitos</t>
  </si>
  <si>
    <t>El comité de Aprobación se reune, valida la información del proyecto (conceptos de viabilidad, priorización y filtros)</t>
  </si>
  <si>
    <t>Se informa al funcionario responsable de la verificación.
Se informan a la sectorial responsable para que subsane</t>
  </si>
  <si>
    <t>Actas de prioriación o resolución de aprobación, conceptos de viabilidad.</t>
  </si>
  <si>
    <t>Utilizar las listas de chequeo diseñadas para verificar el cumplimiento de requisitos</t>
  </si>
  <si>
    <t>El profesional cada vez que se le asigne un proyecto</t>
  </si>
  <si>
    <t>Verificar cumplimiento de requisitos señalados para cada una de las fases del proyeceto</t>
  </si>
  <si>
    <t>El profesional que revisa el proyecto registra a través de una lista de chequeo en la plataforma SUIFT</t>
  </si>
  <si>
    <t>Lista de chequeo diligenciada (filtros) para cada proyecto en la plataforma SUIFT</t>
  </si>
  <si>
    <t>Revisar que la informacion cargada por</t>
  </si>
  <si>
    <t>la Secretaría Técnica del OCAD, este</t>
  </si>
  <si>
    <t>acorde al proyecto</t>
  </si>
  <si>
    <t>Validar el cumplimineto de los requisitos</t>
  </si>
  <si>
    <t>de ejecución conforme a los tiempos y</t>
  </si>
  <si>
    <t>términos estipulados por el</t>
  </si>
  <si>
    <t>Verificar los requisitos señalados para</t>
  </si>
  <si>
    <t>cada una de las fases de aprobación de</t>
  </si>
  <si>
    <t>los proyectos financiados por el SGR</t>
  </si>
  <si>
    <t>Carencia de controles y seguimiento en la agenda.</t>
  </si>
  <si>
    <t>Pérdida de imagen institucional, Investigaciones y sanciones disciplinarias</t>
  </si>
  <si>
    <r>
      <t xml:space="preserve">Posibilidad de recibir o solicitar cualquier dádiva o beneficio a nombre propio o de terceros con el fin de </t>
    </r>
    <r>
      <rPr>
        <b/>
        <sz val="9"/>
        <color theme="1"/>
        <rFont val="Calibri"/>
        <family val="2"/>
        <scheme val="minor"/>
      </rPr>
      <t>expedir un pasaporte</t>
    </r>
    <r>
      <rPr>
        <sz val="9"/>
        <color theme="1"/>
        <rFont val="Calibri"/>
        <family val="2"/>
        <scheme val="minor"/>
      </rPr>
      <t xml:space="preserve"> con base en documentos falsos o adulterados.</t>
    </r>
  </si>
  <si>
    <t>Carencia de controles y seguimiento en el proceso de expedición,
excesiva discresionalidad.</t>
  </si>
  <si>
    <r>
      <t xml:space="preserve">Posibilidad de recibir o solicitar cualquier dádiva o beneficio a nombre propio o de terceros con el fin de </t>
    </r>
    <r>
      <rPr>
        <b/>
        <sz val="9"/>
        <color theme="1"/>
        <rFont val="Calibri"/>
        <family val="2"/>
        <scheme val="minor"/>
      </rPr>
      <t>agendar</t>
    </r>
    <r>
      <rPr>
        <sz val="9"/>
        <color theme="1"/>
        <rFont val="Calibri"/>
        <family val="2"/>
        <scheme val="minor"/>
      </rPr>
      <t xml:space="preserve"> el trámite del pasaporte.</t>
    </r>
  </si>
  <si>
    <t>Pérdida de imagen Institucional; Demanda contra el Estado; Pedida de confianza; investigaciones penales</t>
  </si>
  <si>
    <t>Agendamieneto de citas a través del aplicativo web</t>
  </si>
  <si>
    <t>Lista de chequeo de requisitos y documentación validada</t>
  </si>
  <si>
    <t>Profesional de Area</t>
  </si>
  <si>
    <t>Evitar actividades fraudulentas en la asignación de citas</t>
  </si>
  <si>
    <t>Los usuarios solicitarán las citas por el aplicataivo web</t>
  </si>
  <si>
    <t>Agendas de Pasaporte</t>
  </si>
  <si>
    <t xml:space="preserve">Completar </t>
  </si>
  <si>
    <t>Posibilidad de recibir cualquier dádiva o beneficio a nombre propio o de terceros con el fin de Ingresar información errónea a la BDUA</t>
  </si>
  <si>
    <t>Radicación de cuentas médicas por parte de las IPS y EPS (migrantes)</t>
  </si>
  <si>
    <t>Posibilidad de recibir cualquier dádiva o beneficio a nombre propio o de terceros para recepcionar facturas entregadas por las EAPB/IPS al area de radicación, sin verificar el cumplimiento de requisitos</t>
  </si>
  <si>
    <t>Pago de facturas duplicadas, si no son detectadas en la auditoria de cuentas  médicas
Pérdida de facturas entregadas
ingreso de facturas sin el cumplimiento de los requisitos</t>
  </si>
  <si>
    <t>Reducir el riesgo</t>
  </si>
  <si>
    <t>Utilizar las lista de chequeo para el cumlimiento de requisistos de las facturas</t>
  </si>
  <si>
    <t>Registro de ingreso en libro de excel</t>
  </si>
  <si>
    <t>Notificación de incumplimientos al líder de la sectorial y/o se devuelve la factura</t>
  </si>
  <si>
    <t>El funcionario encargado de recepcionar las facturas verifica que cumpla cada punto de la lista de chequeo</t>
  </si>
  <si>
    <t>Posibilidad de recibir cualquier dádiva o beneficio a nombre propio o de terceros para recibir por parte de radicación de cuentas facturas dobles radicadas en diferentes fechas</t>
  </si>
  <si>
    <t>Carencia de controles en los procesos y procedimientos</t>
  </si>
  <si>
    <t>Integración de maya validadora entre el área de radicación y auditoría</t>
  </si>
  <si>
    <t>Validar la información</t>
  </si>
  <si>
    <t>Se realizan cruces de información: ingreso a radicación e ingreso a auditoría, en la maya validadora</t>
  </si>
  <si>
    <t>Notificación de incumplimientos a la Eps o Ips, devolución de cuentas</t>
  </si>
  <si>
    <t>Actas de auditorías y consolidados en excel</t>
  </si>
  <si>
    <t>Posibilidad de recibir cualquier dádiva o beneficio a nombre propio o de terceros para manipular  el proceso de Referencias y Contrareferencias en favorecimiento a Ips Privadas</t>
  </si>
  <si>
    <t>Pérdida de Imagen Institucional. Sanciones.</t>
  </si>
  <si>
    <t>Garantizar que las referencias y contrareferencias sean tramitadas a través del sistema SEM</t>
  </si>
  <si>
    <t>Comparar consistencia de la información</t>
  </si>
  <si>
    <t>Se revisan las remisiones reibidas y tramitadas para identificar hallazgos de no adhearencia a la política interna</t>
  </si>
  <si>
    <t>Se informa al jefe de oficina y profesionales del proceso</t>
  </si>
  <si>
    <t>Informe de auditoría</t>
  </si>
  <si>
    <t>Se cruza el reporte generado por el software vs remisiones reportadas al CRUED via correo</t>
  </si>
  <si>
    <t>validar la visita</t>
  </si>
  <si>
    <t>Verificar cumplimiento de requisitos</t>
  </si>
  <si>
    <t>Garantizar el debido proceso</t>
  </si>
  <si>
    <t>Toamar el listado de visitas realizadas mensualmente y realizar las encuestas</t>
  </si>
  <si>
    <t>Tomar una muestra de 10% de las visitas y efectuar verificacion</t>
  </si>
  <si>
    <t>Asignar diferentes etapas a los profesionales en cada caso</t>
  </si>
  <si>
    <t>Informa al jefe de área y a los prestadores de servicios</t>
  </si>
  <si>
    <t>Informes de visitas de validacion</t>
  </si>
  <si>
    <t>Informa al jefe de área y/o  a los prestadores de servicios</t>
  </si>
  <si>
    <t xml:space="preserve">                                                                                                          Mapa Institucional de Riesgos de Corrupción 2023</t>
  </si>
  <si>
    <t>GESTIÓN CONTRACTUAL E INTERVENTORÍA</t>
  </si>
  <si>
    <t>Gestionar las necesidades contractuales de la Gobernación mediante la adquisición de bienes y servicios para alcanzar las metas contempladas en el Plan Anual de Adquisiciones y en el Plan de Desarrollo Departamental.</t>
  </si>
  <si>
    <t>Posibilidad de pérdida económica y reputacional por recibir o solicitar cualquier dádiva o beneficio a nombre propio o de terceros con el fin de celebrar un contrato.</t>
  </si>
  <si>
    <t>Debilidad en la etapa de planeación  reflejada en los estudios previos o pliegos de condiciones.</t>
  </si>
  <si>
    <t>1. Demandas y sanciones legales. 
2. apertura de procesos sancionatorios, disciplinarios, fiscales y penales.
3. Recibir bienes o servicios de mala calidad que no cumplan con el objeto contractual. 
4. Incumplimiento de los objetivos y metas del plan de desarrollo. 
5. Detrimento patrimonial</t>
  </si>
  <si>
    <t>En la etapa precontractual, el Secretaria General, en el marco del Comité de Contratación, valida los estudios previos presentados por los líderes del proceso o sectoriales. Las decisiones tomadas son registradas en las actas del comité</t>
  </si>
  <si>
    <t>Líder del Proceso o Profesional Asignado
Comité de contratos</t>
  </si>
  <si>
    <t xml:space="preserve">Soportar estudios previos para las contrataciones con las especificaciones tecnicas requeridas de acuerdo a la necesidad del servicio. </t>
  </si>
  <si>
    <t xml:space="preserve">Estudió y corrección de las observaciones pertinentes, para la aprobación del proceso contractual, de acuerdo a la normatividad vigente.   </t>
  </si>
  <si>
    <r>
      <t>En el comite de contratación cuando se detecta inconsistencias, se informa a la sectorial responsable para que subsane las observaciones pertinente</t>
    </r>
    <r>
      <rPr>
        <sz val="8"/>
        <rFont val="Arial"/>
        <family val="2"/>
      </rPr>
      <t>s,, buscando que no existan riesgos para la realizacion del proceso contractual.</t>
    </r>
  </si>
  <si>
    <r>
      <t>Por medio de correos electronicos enviados a las sectoriales informando</t>
    </r>
    <r>
      <rPr>
        <sz val="8"/>
        <rFont val="Arial"/>
        <family val="2"/>
      </rPr>
      <t xml:space="preserve"> las observaciones para ser corregidas y presentadas al comité de contratacion.</t>
    </r>
  </si>
  <si>
    <t>Inadecuada aplicación de las normas vigentes, procesos y procedimientos aplicables con el fin de favorecer un tercero</t>
  </si>
  <si>
    <t>Para la etapa precontractual, el
profesional asignado verifica en el sistema de contratación la informacion (SECOP II) registrada y aprueba
el proceso para la firma del ordenador de gasto (Secretaría General). En caso de encontrar inconsistencias, devuelve el proceso al área responsable.</t>
  </si>
  <si>
    <t>Modificaciones, adiciones y prórrogas sin justificación suficiente para favorecer a terceros.</t>
  </si>
  <si>
    <t>Presiones indebidas y/o Excesiva discrecionalidad</t>
  </si>
  <si>
    <t xml:space="preserve">Líder del Proceso o Profesional Asignado
Estructurador de contrato.
</t>
  </si>
  <si>
    <t>Verificación de especificaciones técnicas y demás requisitos acordes con las necesidades y cumplimiento de los principios administrativos y contractuales. 
Fortalecimiento de la etapa de evaluación y adjudicación de todos los procesos contractuales.</t>
  </si>
  <si>
    <t>Verifica la aplicación de los procedimientos de contratación, a través de la plataforma Colombia Compra Eficiente (SECOP II) comprobando que la información se encuentre completa en el respectivo expediente contractual, cumpliendo con todos los requisitos habilitantes e idoneidad que exige la normatividad vigente.</t>
  </si>
  <si>
    <t xml:space="preserve">Informar a la sectorial responsable de la elaboración del proceso contractual para que subsane o corrija las observaciones presentadas </t>
  </si>
  <si>
    <t>Por medio de correos electrónicos enviados a las sectoriales para sus correcciones.
Sistema de gestión de procesos contractuales de Colombia Compra Eficiente SECOP II y el sistema interno de radicación y control de contratos  SIRCC</t>
  </si>
  <si>
    <t>Incumplimiento en normatividad y procedimientos</t>
  </si>
  <si>
    <t>Falta de publicidad de los procesos de contratación.</t>
  </si>
  <si>
    <t xml:space="preserve">Permitir el incumplimiento de las cláusulas contractuales durante la ejecución y seguimiento del proceso para adquisición de bienes y servicios favoreciendo al contratista o proveedor. </t>
  </si>
  <si>
    <t>Controlar</t>
  </si>
  <si>
    <t>se registra en camaras de seguridad DVR</t>
  </si>
  <si>
    <t>Diario - cada vez que se requiera hacer una entrada al almacén</t>
  </si>
  <si>
    <t>Verficar</t>
  </si>
  <si>
    <t>el supervisor aporta la documentacion factura electronica, acta de inicio y contrato. Se verifica con los elementos entrados al almacén</t>
  </si>
  <si>
    <t>Si las cantidades no concuerdan, no se hace ingreso. Las especificaciones técnicas las verifica el supervisor</t>
  </si>
  <si>
    <t>Documento de entrada, contrato, factura electrónica, acta de inicio</t>
  </si>
  <si>
    <t>Revisión de control a los estudios previos realizados para los diferentes proyectos de inversión.</t>
  </si>
  <si>
    <t xml:space="preserve">Secretario de agricultura y desarrollo empresarial </t>
  </si>
  <si>
    <t>Debido a que el proceso que genera el riesgo no es permanente, cada
vez que se desarrolla la actividad se ejecuta el control.</t>
  </si>
  <si>
    <t>Verificar que los estudio previos, se hayan efectuado de acuerdo a los requisitos establecidos en el manual de contratación, supervisión e interventoria adoptado por el departamento.</t>
  </si>
  <si>
    <t xml:space="preserve">Los funcionarios encargados de elaborar  los  estudios previos deben aplicar el manual de contratción, supervisión e intereventoria adoptado por el departamento.   </t>
  </si>
  <si>
    <t>Al encontrarse observaciones y desviaciones al realizar el control, se debe informar al secretario de agricultura y desarrollo empresarial y al funcionario encargado</t>
  </si>
  <si>
    <t>Validar actas de mesas de trabajo y de informes que dan cuenta del seguimiento al proceso.</t>
  </si>
  <si>
    <t>Lineamientos Metodología General Agustada para la Formulación de Proyectos de Inversión Pública - MGA.</t>
  </si>
  <si>
    <t>Verificar que la información suministrada por el proponente, corresponda con los precios de mercado de la región.</t>
  </si>
  <si>
    <t xml:space="preserve"> Los funcionarios encargados de elaborar  los  proyectos deben apoyarse con los estudios de mercado (diversas cotizaciones en dicho mercado), serios y congruentes para  planificar los bienes y servicios que se pretenden adquirir.</t>
  </si>
  <si>
    <t>Al encontrarse observaciones y desviaciones al realizar el control, se debe informar al secretario de agricultura y desarrollo empresarial, al funcionario encargado del proceso y a control interno disciplinario.</t>
  </si>
  <si>
    <t xml:space="preserve">Verificar lista de chequeo y registro de seguimiento a proyecto con estudios de mercados. </t>
  </si>
  <si>
    <t>Seguimiento a las obligaciones contractuales de los diferentes proyectos a través de mesas de trabajo con los supervisores asignados.</t>
  </si>
  <si>
    <t xml:space="preserve">Evitar falencias en las supervisiones de los contratos o convenios aplicando el manual de contración, supervición e interventoria adoptado por el departamento. </t>
  </si>
  <si>
    <t>Informes parciales y/o  finales  de supervision acorde a las obligaciones establecidas en el contrato con las  observaciones a que haya lugar y aplicando el manual de contración, supervisión e interventoría adoptado por el departamento.</t>
  </si>
  <si>
    <t>Al encontrarse observaciones y desviaciones al realizar el control, se debe informar al secretario de agricultura y desarrollo empresarial, al funcionario encargado del proceso y al contratista.</t>
  </si>
  <si>
    <t>Revisión de los informes de supervisores mensuales.</t>
  </si>
  <si>
    <t>Fortalecer los sectores agroindustrial, el comercial y de servicios para brindar los instrumentos necesarios que conduzcan a su transformación integral, dirigidos a la provisión de bienes públicos de infraestructura que permitan superar los retos y dificultades para seguir consolidando el aparato productivo, promoviendo la asociatividad y alianzas público-privadas, para el apoyo a los diferentes sectores económicos, en la adaptación de tecnologías para la tecnificación y la agregación de valor a sus procesos, apostándole a la transformación productiva para el aprovechamiento de las ventajas comparativas y así, mejorar los indicadores de competitividad de este renglón económico.</t>
  </si>
  <si>
    <t>AGRICULTURA Y DESARROLLO EMPRESARIAL</t>
  </si>
  <si>
    <t>Posibilidad de recibir o solicitar cualquier dádiva o beneficio a nombre propio o de terceros con el fin de elaborar estudios previos tendientes a favorecer a un proponente en particular.</t>
  </si>
  <si>
    <t>Posibilidad de recibir o solicitar cualquier dádiva o beneficio a nombre propio o de terceros con el fin de sobrestimar los recursos de las actividades o bienes a contratar durante la formulación del proyecto.</t>
  </si>
  <si>
    <t>Posibilidad de recibir o solicitar cualquier dádiva o beneficio a nombre propio o de terceros con el fin de efectuar supervisión irregular sobre las obligaciones o especificaciones técnicas de los contratos y convenios.</t>
  </si>
  <si>
    <t>Falencias en la etapa de planeación, que permiten la inclusión en los estudios previos de requisitos orientados a favorecer a un proponente.</t>
  </si>
  <si>
    <t>Pérdida de imagen institucional y de confianza en lo público, demandas en contra de la entidad, detrimento patrimonial, investigaciones penales, disciplinarias y fiscales, baja calidad de los bienes y servicos, enriquecimiento ilícito de contratistas y servidores públicos.</t>
  </si>
  <si>
    <t>Carencia de controles en el proceso de contratación.</t>
  </si>
  <si>
    <t>Presiones provenientes de cargos superiores.</t>
  </si>
  <si>
    <t>se informa al jefe de oficina</t>
  </si>
  <si>
    <t>Un supervisor designado da a conocer el manual de contratacion al personal designado para que conozca las sanciones de sus cargo.</t>
  </si>
  <si>
    <t>Mapa Institucional de Riesgos de Corrupción 2023</t>
  </si>
  <si>
    <r>
      <t>En el comite de contratación cuando se detecta inconsistencias, se informa a la sectorial responsable para que subsane las observaciones pertinente</t>
    </r>
    <r>
      <rPr>
        <sz val="9"/>
        <rFont val="Calibri"/>
        <family val="2"/>
        <scheme val="minor"/>
      </rPr>
      <t>s,, buscando que no existan riesgos para la realizacion del proceso contractual.</t>
    </r>
  </si>
  <si>
    <r>
      <t>Por medio de correos electronicos enviados a las sectoriales informando</t>
    </r>
    <r>
      <rPr>
        <sz val="9"/>
        <rFont val="Calibri"/>
        <family val="2"/>
        <scheme val="minor"/>
      </rPr>
      <t xml:space="preserve"> las observaciones para ser corregidas y presentadas al comité de contratacion.</t>
    </r>
  </si>
  <si>
    <t>Se realiza monitoreo a través de cámaras de seguridad</t>
  </si>
  <si>
    <t>Se informa al jefe de almacén</t>
  </si>
  <si>
    <t>GESTIÓN DE EVALUACION INDEPENDIENTE</t>
  </si>
  <si>
    <t>Verificar y evaluar el esquema de organización y el conjunto de planes, programas , normas, procedimientos con el fin de procurar que todas las actividades, operaciones y actuaciones, así como la administración de la información y los recursos, se realicen de acuerdo con las normas constitucionales y legales vigentes dentro de las políticas trazadas por la dirección y en atención a las metas u objetivos.</t>
  </si>
  <si>
    <t>Rol de evaluación y seguimiento</t>
  </si>
  <si>
    <t>Emitir informes de auditoria con inexactitud, por debilidades en la verificación de los controles de procedimientos, que puedan generar informes amañados.</t>
  </si>
  <si>
    <t>Desconocimiento en la ejecución de auditorías por  falta de capacitación del procedimiento Interno de auditorías.</t>
  </si>
  <si>
    <t xml:space="preserve">Pérdida de imagen de la oficina 
Mala calidad de los informes de auditorias 
                                                                                                                                                                                                                                                                                                         Carencia en procesos de mejoramiento por debilidades en la oficina de Control Interno.                                                                                                                                                                                                                                                                                                                                                                   </t>
  </si>
  <si>
    <t>Socializar el Manual de Auditoría de la oficina de Control Interno</t>
  </si>
  <si>
    <t>Jefe oficina Asesora de Control Interno</t>
  </si>
  <si>
    <t>Una sola vez</t>
  </si>
  <si>
    <t>Dar a conocer al equipo auditor personal de planta y contratista , las diferentes etapas y los documentos que tiene el proceso de auditoría.</t>
  </si>
  <si>
    <t>Se socializa el manual o procedimiento de auditorias a través del correo institucional , enviándoselo a todo el equipo auditor, y confirmando su recibo</t>
  </si>
  <si>
    <t>Se aclaran dudas y se explican a la persona que tenga dificultades.</t>
  </si>
  <si>
    <t>Listado con la firma del equipo de auditores, que recibieron por vía correo electrónico el manual de auditorias.</t>
  </si>
  <si>
    <t>Efectuar mesas de trabajo en cada auditoría, verificando entre el equipo auditor las observaciones, para el informe preliminar</t>
  </si>
  <si>
    <t>Jefe y Equipo de auditores</t>
  </si>
  <si>
    <t>En cada auditoría contemplada en el plan anual de auditorías 2023</t>
  </si>
  <si>
    <t>Analizar las diferentes observaciones planteadas, confrontándolas con los criterios para cada una, y ajustándolas para el informe preliminar.</t>
  </si>
  <si>
    <t>El jefe de Control Interno, una vez se establezca el informe preliminar para entregar, realiza una mesa de trabajo con todo el equipo, efectuando las aclaraciones y ajustes a que haya lugar.</t>
  </si>
  <si>
    <t>Se hace la reunión respectiva, explicando los ajustes finales a las observaciones planteadas por el equipo auditor, con el visto bueno del jefe inmediato.</t>
  </si>
  <si>
    <t>Acta de mesa de trabajo en cada auditoría, antes del envío del informe preliminar.</t>
  </si>
  <si>
    <t>Excesiva discrecionalidad del personal que tiene  su cargo la revisión de la información de nómina, ausencia de filtros que permitan corroborar la calidad y veracidad de la información</t>
  </si>
  <si>
    <t>Excesiva discrecionalidad</t>
  </si>
  <si>
    <t>Carencia de controles y seguimiento en el proceso de expedición,
excesiva discrecionalidad.</t>
  </si>
  <si>
    <t>Ausencia de controles en el registro y Excesiva discrecionalidad de los rectores</t>
  </si>
  <si>
    <t>Excesiva discrecionalidad del personal que tiene a su cargo la revisión de las hojas de vida, ausencia de filtros que permitan corroborar la calidad y veracidad de la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</si>
</sst>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Calibri"/>
      <family val="2"/>
      <scheme val="minor"/>
    </font>
    <font>
      <b/>
      <sz val="11"/>
      <color theme="1"/>
      <name val="Calibri"/>
      <family val="2"/>
      <scheme val="minor"/>
    </font>
    <font>
      <b/>
      <sz val="14"/>
      <name val="Arial"/>
      <family val="2"/>
    </font>
    <font>
      <sz val="8"/>
      <name val="Arial"/>
      <family val="2"/>
    </font>
    <font>
      <b/>
      <sz val="8"/>
      <name val="Arial"/>
      <family val="2"/>
    </font>
    <font>
      <b/>
      <sz val="8"/>
      <color theme="1"/>
      <name val="Arial"/>
      <family val="2"/>
    </font>
    <font>
      <sz val="8"/>
      <color theme="1"/>
      <name val="Arial"/>
      <family val="2"/>
    </font>
    <font>
      <sz val="8"/>
      <color rgb="FF000000"/>
      <name val="Arial"/>
      <family val="2"/>
    </font>
    <font>
      <b/>
      <sz val="10"/>
      <color theme="1"/>
      <name val="Arial"/>
      <family val="2"/>
    </font>
    <font>
      <sz val="10"/>
      <color rgb="FF000000"/>
      <name val="Arial"/>
      <family val="2"/>
    </font>
    <font>
      <sz val="10"/>
      <name val="Arial"/>
      <family val="2"/>
    </font>
    <font>
      <sz val="10"/>
      <color theme="1"/>
      <name val="Arial"/>
      <family val="2"/>
    </font>
    <font>
      <b/>
      <sz val="8"/>
      <color rgb="FFFF0000"/>
      <name val="Arial"/>
      <family val="2"/>
    </font>
    <font>
      <sz val="9"/>
      <color indexed="81"/>
      <name val="Tahoma"/>
      <family val="2"/>
    </font>
    <font>
      <b/>
      <sz val="9"/>
      <color indexed="81"/>
      <name val="Tahoma"/>
      <family val="2"/>
    </font>
    <font>
      <sz val="9"/>
      <color indexed="8"/>
      <name val="Arial"/>
      <family val="2"/>
    </font>
    <font>
      <sz val="9"/>
      <color theme="1"/>
      <name val="Calibri"/>
      <family val="2"/>
      <scheme val="minor"/>
    </font>
    <font>
      <b/>
      <sz val="9"/>
      <name val="Calibri"/>
      <family val="2"/>
      <scheme val="minor"/>
    </font>
    <font>
      <sz val="9"/>
      <color theme="1"/>
      <name val="Arial"/>
      <family val="2"/>
    </font>
    <font>
      <sz val="9"/>
      <color rgb="FF000000"/>
      <name val="Calibri"/>
      <family val="2"/>
      <scheme val="minor"/>
    </font>
    <font>
      <sz val="8"/>
      <color theme="1"/>
      <name val="Calibri"/>
      <family val="2"/>
      <scheme val="minor"/>
    </font>
    <font>
      <sz val="9"/>
      <color indexed="8"/>
      <name val="Tahoma"/>
      <family val="2"/>
    </font>
    <font>
      <b/>
      <sz val="9"/>
      <color indexed="8"/>
      <name val="Tahoma"/>
      <family val="2"/>
    </font>
    <font>
      <b/>
      <sz val="9"/>
      <color theme="1"/>
      <name val="Calibri"/>
      <family val="2"/>
      <scheme val="minor"/>
    </font>
    <font>
      <b/>
      <sz val="11"/>
      <name val="Arial"/>
      <family val="2"/>
    </font>
    <font>
      <sz val="11"/>
      <name val="Arial"/>
      <family val="2"/>
    </font>
    <font>
      <b/>
      <sz val="11"/>
      <color theme="1"/>
      <name val="Arial"/>
      <family val="2"/>
    </font>
    <font>
      <sz val="11"/>
      <color theme="1"/>
      <name val="Arial"/>
      <family val="2"/>
    </font>
    <font>
      <sz val="11"/>
      <color rgb="FF000000"/>
      <name val="Arial"/>
      <family val="2"/>
    </font>
    <font>
      <b/>
      <sz val="11"/>
      <color rgb="FFFF0000"/>
      <name val="Arial"/>
      <family val="2"/>
    </font>
    <font>
      <b/>
      <sz val="10"/>
      <name val="Arial"/>
      <family val="2"/>
    </font>
    <font>
      <sz val="10"/>
      <color theme="1"/>
      <name val="Calibri"/>
      <family val="2"/>
      <scheme val="minor"/>
    </font>
    <font>
      <b/>
      <sz val="10"/>
      <color theme="1"/>
      <name val="Calibri"/>
      <family val="2"/>
      <scheme val="minor"/>
    </font>
    <font>
      <b/>
      <sz val="8"/>
      <color theme="1"/>
      <name val="Calibri"/>
      <family val="2"/>
      <scheme val="minor"/>
    </font>
    <font>
      <b/>
      <sz val="10"/>
      <name val="Calibri"/>
      <family val="2"/>
      <scheme val="minor"/>
    </font>
    <font>
      <sz val="9"/>
      <name val="Arial"/>
      <family val="2"/>
    </font>
    <font>
      <sz val="9"/>
      <color rgb="FF000000"/>
      <name val="Arial"/>
      <family val="2"/>
    </font>
    <font>
      <b/>
      <sz val="9"/>
      <color theme="1"/>
      <name val="Arial"/>
      <family val="2"/>
    </font>
    <font>
      <sz val="9"/>
      <name val="Calibri"/>
      <family val="2"/>
      <scheme val="minor"/>
    </font>
    <font>
      <b/>
      <sz val="12"/>
      <name val="Calibri"/>
      <family val="2"/>
      <scheme val="minor"/>
    </font>
    <font>
      <sz val="10"/>
      <color rgb="FFFF0000"/>
      <name val="Arial"/>
      <family val="2"/>
    </font>
    <font>
      <sz val="8"/>
      <color rgb="FFFF0000"/>
      <name val="Arial"/>
      <family val="2"/>
    </font>
    <font>
      <b/>
      <sz val="9"/>
      <name val="Arial"/>
      <family val="2"/>
    </font>
    <font>
      <sz val="9"/>
      <color indexed="8"/>
      <name val="Calibri"/>
      <family val="2"/>
      <scheme val="minor"/>
    </font>
    <font>
      <sz val="9"/>
      <color rgb="FFFF0000"/>
      <name val="Calibri"/>
      <family val="2"/>
      <scheme val="minor"/>
    </font>
  </fonts>
  <fills count="20">
    <fill>
      <patternFill patternType="none"/>
    </fill>
    <fill>
      <patternFill patternType="gray125"/>
    </fill>
    <fill>
      <patternFill patternType="solid">
        <fgColor theme="3" tint="0.79998168889431442"/>
        <bgColor indexed="64"/>
      </patternFill>
    </fill>
    <fill>
      <patternFill patternType="solid">
        <fgColor indexed="9"/>
        <bgColor indexed="64"/>
      </patternFill>
    </fill>
    <fill>
      <patternFill patternType="solid">
        <fgColor theme="9" tint="0.59999389629810485"/>
        <bgColor indexed="64"/>
      </patternFill>
    </fill>
    <fill>
      <patternFill patternType="solid">
        <fgColor rgb="FFFFFF00"/>
        <bgColor indexed="64"/>
      </patternFill>
    </fill>
    <fill>
      <patternFill patternType="solid">
        <fgColor theme="5" tint="0.59999389629810485"/>
        <bgColor indexed="64"/>
      </patternFill>
    </fill>
    <fill>
      <patternFill patternType="solid">
        <fgColor theme="0"/>
        <bgColor indexed="64"/>
      </patternFill>
    </fill>
    <fill>
      <patternFill patternType="solid">
        <fgColor theme="9" tint="0.39997558519241921"/>
        <bgColor indexed="64"/>
      </patternFill>
    </fill>
    <fill>
      <patternFill patternType="solid">
        <fgColor rgb="FFFFFFFF"/>
        <bgColor indexed="64"/>
      </patternFill>
    </fill>
    <fill>
      <patternFill patternType="solid">
        <fgColor theme="7" tint="-0.249977111117893"/>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3" tint="0.59999389629810485"/>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theme="8" tint="0.59999389629810485"/>
        <bgColor indexed="64"/>
      </patternFill>
    </fill>
    <fill>
      <patternFill patternType="solid">
        <fgColor theme="6" tint="0.39997558519241921"/>
        <bgColor indexed="64"/>
      </patternFill>
    </fill>
  </fills>
  <borders count="31">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s>
  <cellStyleXfs count="1">
    <xf numFmtId="0" fontId="0" fillId="0" borderId="0"/>
  </cellStyleXfs>
  <cellXfs count="610">
    <xf numFmtId="0" fontId="0" fillId="0" borderId="0" xfId="0"/>
    <xf numFmtId="0" fontId="3" fillId="3" borderId="0" xfId="0" applyFont="1" applyFill="1"/>
    <xf numFmtId="0" fontId="4" fillId="4" borderId="6" xfId="0" applyFont="1" applyFill="1" applyBorder="1" applyAlignment="1">
      <alignment horizontal="center" vertical="center" textRotation="90" wrapText="1"/>
    </xf>
    <xf numFmtId="0" fontId="3" fillId="5" borderId="6"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6" xfId="0" applyFont="1" applyFill="1" applyBorder="1" applyAlignment="1">
      <alignment horizontal="center" vertical="center" textRotation="90"/>
    </xf>
    <xf numFmtId="0" fontId="6" fillId="6" borderId="6"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7" fillId="0" borderId="9" xfId="0" applyFont="1" applyBorder="1" applyAlignment="1">
      <alignment horizontal="justify" vertical="top" wrapText="1"/>
    </xf>
    <xf numFmtId="0" fontId="3" fillId="7" borderId="6" xfId="0" applyFont="1" applyFill="1" applyBorder="1" applyAlignment="1">
      <alignment horizontal="justify" vertical="top" wrapText="1"/>
    </xf>
    <xf numFmtId="14" fontId="3" fillId="7" borderId="6" xfId="0" applyNumberFormat="1" applyFont="1" applyFill="1" applyBorder="1" applyAlignment="1">
      <alignment horizontal="center" vertical="top" wrapText="1"/>
    </xf>
    <xf numFmtId="0" fontId="7" fillId="0" borderId="6" xfId="0" applyFont="1" applyBorder="1" applyAlignment="1">
      <alignment horizontal="justify" vertical="top" wrapText="1"/>
    </xf>
    <xf numFmtId="0" fontId="3" fillId="7" borderId="0" xfId="0" applyFont="1" applyFill="1"/>
    <xf numFmtId="0" fontId="3" fillId="3" borderId="6" xfId="0" applyFont="1" applyFill="1" applyBorder="1" applyAlignment="1">
      <alignment vertical="top"/>
    </xf>
    <xf numFmtId="0" fontId="3" fillId="3" borderId="6" xfId="0" applyFont="1" applyFill="1" applyBorder="1" applyAlignment="1">
      <alignment vertical="top" wrapText="1"/>
    </xf>
    <xf numFmtId="0" fontId="10" fillId="0" borderId="6" xfId="0" applyFont="1" applyBorder="1" applyAlignment="1">
      <alignment horizontal="left" vertical="center" wrapText="1"/>
    </xf>
    <xf numFmtId="0" fontId="10" fillId="7" borderId="6" xfId="0" applyFont="1" applyFill="1" applyBorder="1" applyAlignment="1">
      <alignment horizontal="left" vertical="center" wrapText="1"/>
    </xf>
    <xf numFmtId="0" fontId="10" fillId="3" borderId="6" xfId="0" applyFont="1" applyFill="1" applyBorder="1" applyAlignment="1">
      <alignment horizontal="center" vertical="center" wrapText="1"/>
    </xf>
    <xf numFmtId="0" fontId="10" fillId="5" borderId="6" xfId="0" applyFont="1" applyFill="1" applyBorder="1" applyAlignment="1">
      <alignment vertical="center" wrapText="1"/>
    </xf>
    <xf numFmtId="0" fontId="10" fillId="7" borderId="6" xfId="0" applyFont="1" applyFill="1" applyBorder="1" applyAlignment="1">
      <alignment vertical="center" wrapText="1"/>
    </xf>
    <xf numFmtId="0" fontId="10" fillId="3" borderId="6" xfId="0" applyFont="1" applyFill="1" applyBorder="1" applyAlignment="1">
      <alignment vertical="center" wrapText="1"/>
    </xf>
    <xf numFmtId="0" fontId="3" fillId="0" borderId="8" xfId="0" applyFont="1" applyBorder="1" applyAlignment="1">
      <alignment vertical="center" wrapText="1"/>
    </xf>
    <xf numFmtId="0" fontId="10" fillId="7" borderId="6" xfId="0" applyFont="1" applyFill="1" applyBorder="1" applyAlignment="1">
      <alignment horizontal="center" vertical="center" wrapText="1"/>
    </xf>
    <xf numFmtId="0" fontId="9" fillId="0" borderId="6" xfId="0" applyFont="1" applyBorder="1" applyAlignment="1">
      <alignment horizontal="left" vertical="center" wrapText="1"/>
    </xf>
    <xf numFmtId="0" fontId="11" fillId="0" borderId="6" xfId="0" applyFont="1" applyBorder="1" applyAlignment="1">
      <alignment horizontal="left" vertical="center" wrapText="1"/>
    </xf>
    <xf numFmtId="0" fontId="3" fillId="0" borderId="6" xfId="0" applyFont="1" applyBorder="1" applyAlignment="1">
      <alignment vertical="center" wrapText="1"/>
    </xf>
    <xf numFmtId="0" fontId="7" fillId="0" borderId="9" xfId="0" applyFont="1" applyBorder="1" applyAlignment="1">
      <alignment horizontal="center" vertical="top" wrapText="1"/>
    </xf>
    <xf numFmtId="0" fontId="7" fillId="0" borderId="6" xfId="0" applyFont="1" applyBorder="1" applyAlignment="1">
      <alignment horizontal="center" vertical="top" wrapText="1"/>
    </xf>
    <xf numFmtId="0" fontId="3" fillId="3" borderId="0" xfId="0" applyFont="1" applyFill="1" applyAlignment="1">
      <alignment vertical="top"/>
    </xf>
    <xf numFmtId="0" fontId="3" fillId="3" borderId="6" xfId="0" applyFont="1" applyFill="1" applyBorder="1" applyAlignment="1">
      <alignment horizontal="center" vertical="top"/>
    </xf>
    <xf numFmtId="0" fontId="3" fillId="3" borderId="6" xfId="0" applyFont="1" applyFill="1" applyBorder="1" applyAlignment="1">
      <alignment horizontal="center" vertical="justify"/>
    </xf>
    <xf numFmtId="0" fontId="3" fillId="6" borderId="6" xfId="0" applyFont="1" applyFill="1" applyBorder="1"/>
    <xf numFmtId="0" fontId="5" fillId="6" borderId="6"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6" fillId="6" borderId="10" xfId="0" applyFont="1" applyFill="1" applyBorder="1" applyAlignment="1">
      <alignment horizontal="center" vertical="center" wrapText="1"/>
    </xf>
    <xf numFmtId="0" fontId="3" fillId="7" borderId="10"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3" borderId="9" xfId="0" applyFont="1" applyFill="1" applyBorder="1" applyAlignment="1">
      <alignment vertical="top" wrapText="1"/>
    </xf>
    <xf numFmtId="0" fontId="3" fillId="3" borderId="0" xfId="0" applyFont="1" applyFill="1" applyAlignment="1">
      <alignment horizontal="center" vertical="top" wrapText="1"/>
    </xf>
    <xf numFmtId="0" fontId="12" fillId="3" borderId="0" xfId="0" applyFont="1" applyFill="1"/>
    <xf numFmtId="0" fontId="6" fillId="6" borderId="8"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3" fillId="5" borderId="6" xfId="0" applyFont="1" applyFill="1" applyBorder="1" applyAlignment="1">
      <alignment vertical="top" wrapText="1"/>
    </xf>
    <xf numFmtId="0" fontId="3" fillId="7" borderId="6" xfId="0" applyFont="1" applyFill="1" applyBorder="1" applyAlignment="1">
      <alignment horizontal="justify" vertical="justify" wrapText="1"/>
    </xf>
    <xf numFmtId="0" fontId="3" fillId="3" borderId="6" xfId="0" applyFont="1" applyFill="1" applyBorder="1" applyAlignment="1">
      <alignment horizontal="justify" vertical="justify"/>
    </xf>
    <xf numFmtId="0" fontId="16" fillId="0" borderId="6" xfId="0" applyFont="1" applyBorder="1" applyAlignment="1">
      <alignment horizontal="center" vertical="center" wrapText="1"/>
    </xf>
    <xf numFmtId="0" fontId="7" fillId="7" borderId="9" xfId="0" applyFont="1" applyFill="1" applyBorder="1" applyAlignment="1">
      <alignment horizontal="center" vertical="center" wrapText="1"/>
    </xf>
    <xf numFmtId="14" fontId="3" fillId="7" borderId="6" xfId="0" applyNumberFormat="1"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9" xfId="0" applyFont="1" applyBorder="1" applyAlignment="1">
      <alignment horizontal="center" vertical="center" wrapText="1"/>
    </xf>
    <xf numFmtId="0" fontId="3" fillId="3" borderId="6" xfId="0" applyFont="1" applyFill="1" applyBorder="1" applyAlignment="1">
      <alignment horizontal="center" vertical="center" wrapText="1"/>
    </xf>
    <xf numFmtId="0" fontId="3" fillId="3" borderId="6" xfId="0" applyFont="1" applyFill="1" applyBorder="1" applyAlignment="1">
      <alignment horizontal="center" vertical="center"/>
    </xf>
    <xf numFmtId="0" fontId="3" fillId="3" borderId="0" xfId="0" applyFont="1" applyFill="1" applyAlignment="1">
      <alignment horizontal="center" vertical="center" wrapText="1"/>
    </xf>
    <xf numFmtId="0" fontId="3" fillId="3" borderId="0" xfId="0" applyFont="1" applyFill="1" applyAlignment="1">
      <alignment horizontal="center" vertical="center"/>
    </xf>
    <xf numFmtId="0" fontId="6" fillId="0" borderId="6" xfId="0" applyFont="1" applyBorder="1" applyAlignment="1">
      <alignment horizontal="center" vertical="center" wrapText="1"/>
    </xf>
    <xf numFmtId="0" fontId="16" fillId="0" borderId="6" xfId="0" applyFont="1" applyBorder="1" applyAlignment="1">
      <alignment vertical="center" wrapText="1"/>
    </xf>
    <xf numFmtId="0" fontId="16" fillId="0" borderId="6" xfId="0" quotePrefix="1" applyFont="1" applyBorder="1" applyAlignment="1">
      <alignment vertical="center" wrapText="1"/>
    </xf>
    <xf numFmtId="0" fontId="20" fillId="0" borderId="6" xfId="0" applyFont="1" applyBorder="1" applyAlignment="1">
      <alignment wrapText="1"/>
    </xf>
    <xf numFmtId="0" fontId="20" fillId="0" borderId="6" xfId="0" applyFont="1" applyBorder="1"/>
    <xf numFmtId="0" fontId="20" fillId="0" borderId="6" xfId="0" applyFont="1" applyBorder="1" applyAlignment="1">
      <alignment horizontal="center" vertical="center" wrapText="1"/>
    </xf>
    <xf numFmtId="0" fontId="3" fillId="6" borderId="6" xfId="0" applyFont="1" applyFill="1" applyBorder="1" applyAlignment="1">
      <alignment vertical="center" wrapText="1"/>
    </xf>
    <xf numFmtId="0" fontId="3" fillId="6" borderId="6"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3" fillId="6" borderId="6" xfId="0" applyFont="1" applyFill="1" applyBorder="1" applyAlignment="1">
      <alignment horizontal="justify" vertical="top" wrapText="1"/>
    </xf>
    <xf numFmtId="14" fontId="3" fillId="6" borderId="6" xfId="0" applyNumberFormat="1" applyFont="1" applyFill="1" applyBorder="1" applyAlignment="1">
      <alignment horizontal="center" vertical="center" wrapText="1"/>
    </xf>
    <xf numFmtId="0" fontId="7" fillId="6" borderId="6" xfId="0" applyFont="1" applyFill="1" applyBorder="1" applyAlignment="1">
      <alignment horizontal="center" vertical="center" wrapText="1"/>
    </xf>
    <xf numFmtId="0" fontId="3" fillId="6" borderId="6" xfId="0" applyFont="1" applyFill="1" applyBorder="1" applyAlignment="1">
      <alignment vertical="top" wrapText="1"/>
    </xf>
    <xf numFmtId="0" fontId="3" fillId="6" borderId="6" xfId="0" applyFont="1" applyFill="1" applyBorder="1" applyAlignment="1">
      <alignment vertical="top"/>
    </xf>
    <xf numFmtId="0" fontId="6" fillId="6" borderId="6" xfId="0" applyFont="1" applyFill="1" applyBorder="1" applyAlignment="1">
      <alignment horizontal="justify" vertical="center" wrapText="1"/>
    </xf>
    <xf numFmtId="0" fontId="7" fillId="0" borderId="6" xfId="0" applyFont="1" applyBorder="1" applyAlignment="1">
      <alignment horizontal="justify" vertical="center"/>
    </xf>
    <xf numFmtId="0" fontId="7" fillId="0" borderId="6" xfId="0" applyFont="1" applyBorder="1" applyAlignment="1">
      <alignment horizontal="justify" vertical="center" wrapText="1"/>
    </xf>
    <xf numFmtId="0" fontId="3" fillId="3" borderId="6" xfId="0" applyFont="1" applyFill="1" applyBorder="1" applyAlignment="1">
      <alignment vertical="center" wrapText="1"/>
    </xf>
    <xf numFmtId="0" fontId="3" fillId="3" borderId="6" xfId="0" applyFont="1" applyFill="1" applyBorder="1" applyAlignment="1">
      <alignment horizontal="justify" vertical="center" wrapText="1"/>
    </xf>
    <xf numFmtId="0" fontId="3" fillId="3" borderId="0" xfId="0" applyFont="1" applyFill="1" applyAlignment="1">
      <alignment vertical="center"/>
    </xf>
    <xf numFmtId="0" fontId="3" fillId="10" borderId="6" xfId="0" applyFont="1" applyFill="1" applyBorder="1" applyAlignment="1">
      <alignment horizontal="center" vertical="center" wrapText="1"/>
    </xf>
    <xf numFmtId="0" fontId="3" fillId="5" borderId="6" xfId="0" applyFont="1" applyFill="1" applyBorder="1" applyAlignment="1">
      <alignment horizontal="center" vertical="center"/>
    </xf>
    <xf numFmtId="0" fontId="3" fillId="3" borderId="6" xfId="0" applyFont="1" applyFill="1" applyBorder="1" applyAlignment="1">
      <alignment horizontal="center" vertical="top" wrapText="1"/>
    </xf>
    <xf numFmtId="0" fontId="3" fillId="0" borderId="0" xfId="0" applyFont="1"/>
    <xf numFmtId="0" fontId="6" fillId="6" borderId="11" xfId="0" applyFont="1" applyFill="1" applyBorder="1" applyAlignment="1">
      <alignment vertical="center" wrapText="1"/>
    </xf>
    <xf numFmtId="0" fontId="6" fillId="6" borderId="8" xfId="0" applyFont="1" applyFill="1" applyBorder="1" applyAlignment="1">
      <alignment vertical="center" wrapText="1"/>
    </xf>
    <xf numFmtId="0" fontId="5" fillId="0" borderId="0" xfId="0" applyFont="1" applyAlignment="1">
      <alignment horizontal="center" vertical="center" wrapText="1"/>
    </xf>
    <xf numFmtId="0" fontId="25" fillId="3" borderId="0" xfId="0" applyFont="1" applyFill="1" applyAlignment="1">
      <alignment horizontal="center" vertical="center"/>
    </xf>
    <xf numFmtId="0" fontId="24" fillId="4" borderId="6" xfId="0" applyFont="1" applyFill="1" applyBorder="1" applyAlignment="1">
      <alignment horizontal="center" vertical="center" textRotation="90" wrapText="1"/>
    </xf>
    <xf numFmtId="0" fontId="25" fillId="5" borderId="6" xfId="0" applyFont="1" applyFill="1" applyBorder="1" applyAlignment="1">
      <alignment horizontal="center" vertical="center" wrapText="1"/>
    </xf>
    <xf numFmtId="0" fontId="24" fillId="4" borderId="6" xfId="0" applyFont="1" applyFill="1" applyBorder="1" applyAlignment="1">
      <alignment horizontal="center" vertical="center" wrapText="1"/>
    </xf>
    <xf numFmtId="0" fontId="24" fillId="4" borderId="6" xfId="0" applyFont="1" applyFill="1" applyBorder="1" applyAlignment="1">
      <alignment horizontal="center" vertical="center" textRotation="90"/>
    </xf>
    <xf numFmtId="0" fontId="24" fillId="6" borderId="6" xfId="0" applyFont="1" applyFill="1" applyBorder="1" applyAlignment="1">
      <alignment horizontal="center" vertical="center" wrapText="1"/>
    </xf>
    <xf numFmtId="0" fontId="26" fillId="6" borderId="6" xfId="0" applyFont="1" applyFill="1" applyBorder="1" applyAlignment="1">
      <alignment horizontal="center" vertical="center" wrapText="1"/>
    </xf>
    <xf numFmtId="0" fontId="27" fillId="6" borderId="6" xfId="0" applyFont="1" applyFill="1" applyBorder="1" applyAlignment="1">
      <alignment horizontal="center" vertical="center" wrapText="1"/>
    </xf>
    <xf numFmtId="0" fontId="25" fillId="7" borderId="8" xfId="0" applyFont="1" applyFill="1" applyBorder="1" applyAlignment="1">
      <alignment horizontal="center" vertical="center" wrapText="1"/>
    </xf>
    <xf numFmtId="0" fontId="25" fillId="5" borderId="8" xfId="0" applyFont="1" applyFill="1" applyBorder="1" applyAlignment="1">
      <alignment horizontal="center" vertical="center" wrapText="1"/>
    </xf>
    <xf numFmtId="0" fontId="25" fillId="7" borderId="6" xfId="0" applyFont="1" applyFill="1" applyBorder="1" applyAlignment="1">
      <alignment horizontal="center" vertical="center" wrapText="1"/>
    </xf>
    <xf numFmtId="0" fontId="28" fillId="0" borderId="6" xfId="0" applyFont="1" applyBorder="1" applyAlignment="1">
      <alignment horizontal="center" vertical="center" wrapText="1"/>
    </xf>
    <xf numFmtId="14" fontId="25" fillId="7" borderId="6" xfId="0" applyNumberFormat="1" applyFont="1" applyFill="1" applyBorder="1" applyAlignment="1">
      <alignment horizontal="center" vertical="center" wrapText="1"/>
    </xf>
    <xf numFmtId="0" fontId="25" fillId="6" borderId="0" xfId="0" applyFont="1" applyFill="1" applyAlignment="1">
      <alignment horizontal="center" vertical="center"/>
    </xf>
    <xf numFmtId="0" fontId="29" fillId="3" borderId="0" xfId="0" applyFont="1" applyFill="1" applyAlignment="1">
      <alignment horizontal="center" vertical="center"/>
    </xf>
    <xf numFmtId="0" fontId="25" fillId="7" borderId="0" xfId="0" applyFont="1" applyFill="1" applyAlignment="1">
      <alignment horizontal="center" vertical="center"/>
    </xf>
    <xf numFmtId="0" fontId="25" fillId="3" borderId="0" xfId="0" applyFont="1" applyFill="1" applyAlignment="1">
      <alignment horizontal="center" vertical="center" wrapText="1"/>
    </xf>
    <xf numFmtId="0" fontId="6" fillId="6" borderId="6" xfId="0" applyFont="1" applyFill="1" applyBorder="1" applyAlignment="1">
      <alignment vertical="center" wrapText="1"/>
    </xf>
    <xf numFmtId="0" fontId="30" fillId="7" borderId="6" xfId="0" applyFont="1" applyFill="1" applyBorder="1" applyAlignment="1">
      <alignment horizontal="center" vertical="center" wrapText="1"/>
    </xf>
    <xf numFmtId="0" fontId="11" fillId="12" borderId="8" xfId="0" applyFont="1" applyFill="1" applyBorder="1" applyAlignment="1">
      <alignment vertical="center" wrapText="1"/>
    </xf>
    <xf numFmtId="2" fontId="11" fillId="0" borderId="8" xfId="0" applyNumberFormat="1" applyFont="1" applyBorder="1" applyAlignment="1">
      <alignment vertical="center" wrapText="1"/>
    </xf>
    <xf numFmtId="0" fontId="11" fillId="0" borderId="6" xfId="0" applyFont="1" applyBorder="1" applyAlignment="1">
      <alignment horizontal="center" vertical="center"/>
    </xf>
    <xf numFmtId="0" fontId="10" fillId="5" borderId="8" xfId="0" applyFont="1" applyFill="1" applyBorder="1" applyAlignment="1">
      <alignment vertical="center" wrapText="1"/>
    </xf>
    <xf numFmtId="0" fontId="9" fillId="7" borderId="6" xfId="0" applyFont="1" applyFill="1" applyBorder="1" applyAlignment="1">
      <alignment horizontal="center" vertical="center" wrapText="1"/>
    </xf>
    <xf numFmtId="0" fontId="11" fillId="12" borderId="7" xfId="0" applyFont="1" applyFill="1" applyBorder="1" applyAlignment="1">
      <alignment vertical="center" wrapText="1"/>
    </xf>
    <xf numFmtId="0" fontId="11" fillId="0" borderId="6" xfId="0" applyFont="1" applyBorder="1" applyAlignment="1">
      <alignment horizontal="justify" vertical="center" wrapText="1"/>
    </xf>
    <xf numFmtId="15" fontId="11" fillId="0" borderId="6" xfId="0" applyNumberFormat="1" applyFont="1" applyBorder="1" applyAlignment="1">
      <alignment horizontal="justify" vertical="center" wrapText="1"/>
    </xf>
    <xf numFmtId="0" fontId="9" fillId="12" borderId="7" xfId="0" applyFont="1" applyFill="1" applyBorder="1" applyAlignment="1">
      <alignment horizontal="justify" vertical="center" wrapText="1"/>
    </xf>
    <xf numFmtId="0" fontId="10" fillId="7" borderId="0" xfId="0" applyFont="1" applyFill="1"/>
    <xf numFmtId="0" fontId="11" fillId="12" borderId="6" xfId="0" applyFont="1" applyFill="1" applyBorder="1" applyAlignment="1">
      <alignment vertical="center" wrapText="1"/>
    </xf>
    <xf numFmtId="0" fontId="3" fillId="5" borderId="8" xfId="0" applyFont="1" applyFill="1" applyBorder="1" applyAlignment="1">
      <alignment vertical="center" wrapText="1"/>
    </xf>
    <xf numFmtId="0" fontId="3" fillId="7" borderId="8" xfId="0" applyFont="1" applyFill="1" applyBorder="1" applyAlignment="1">
      <alignment vertical="center" wrapText="1"/>
    </xf>
    <xf numFmtId="0" fontId="19" fillId="0" borderId="21" xfId="0" applyFont="1" applyBorder="1" applyAlignment="1">
      <alignment horizontal="justify" vertical="center" wrapText="1"/>
    </xf>
    <xf numFmtId="0" fontId="31" fillId="0" borderId="0" xfId="0" applyFont="1"/>
    <xf numFmtId="0" fontId="34" fillId="4" borderId="6" xfId="0" applyFont="1" applyFill="1" applyBorder="1" applyAlignment="1">
      <alignment horizontal="center" vertical="center" textRotation="90" wrapText="1"/>
    </xf>
    <xf numFmtId="0" fontId="19" fillId="0" borderId="6" xfId="0" applyFont="1" applyBorder="1" applyAlignment="1">
      <alignment horizontal="justify" vertical="center" wrapText="1"/>
    </xf>
    <xf numFmtId="0" fontId="6" fillId="0" borderId="6" xfId="0" applyFont="1" applyBorder="1" applyAlignment="1">
      <alignment horizontal="justify" vertical="center" wrapText="1"/>
    </xf>
    <xf numFmtId="0" fontId="3" fillId="7" borderId="10" xfId="0" applyFont="1" applyFill="1" applyBorder="1" applyAlignment="1">
      <alignment vertical="center" wrapText="1"/>
    </xf>
    <xf numFmtId="0" fontId="34" fillId="4" borderId="6" xfId="0" applyFont="1" applyFill="1" applyBorder="1" applyAlignment="1">
      <alignment horizontal="center" vertical="center" wrapText="1"/>
    </xf>
    <xf numFmtId="0" fontId="19" fillId="0" borderId="6" xfId="0" applyFont="1" applyBorder="1" applyAlignment="1">
      <alignment horizontal="center" vertical="center" wrapText="1"/>
    </xf>
    <xf numFmtId="0" fontId="16" fillId="0" borderId="6" xfId="0" applyFont="1" applyBorder="1" applyAlignment="1">
      <alignment horizontal="center" vertical="center"/>
    </xf>
    <xf numFmtId="0" fontId="3" fillId="5" borderId="6" xfId="0" applyFont="1" applyFill="1" applyBorder="1" applyAlignment="1">
      <alignment vertical="center" wrapText="1"/>
    </xf>
    <xf numFmtId="0" fontId="3" fillId="7" borderId="6" xfId="0" applyFont="1" applyFill="1" applyBorder="1" applyAlignment="1">
      <alignment vertical="center" wrapText="1"/>
    </xf>
    <xf numFmtId="0" fontId="36" fillId="7" borderId="6" xfId="0" applyFont="1" applyFill="1" applyBorder="1" applyAlignment="1">
      <alignment vertical="center" wrapText="1"/>
    </xf>
    <xf numFmtId="0" fontId="38" fillId="5" borderId="7" xfId="0" applyFont="1" applyFill="1" applyBorder="1" applyAlignment="1">
      <alignment horizontal="center" vertical="center" wrapText="1"/>
    </xf>
    <xf numFmtId="0" fontId="38" fillId="5" borderId="10" xfId="0" applyFont="1" applyFill="1" applyBorder="1" applyAlignment="1">
      <alignment horizontal="center" vertical="center" wrapText="1"/>
    </xf>
    <xf numFmtId="0" fontId="16" fillId="2" borderId="6" xfId="0" applyFont="1" applyFill="1" applyBorder="1" applyAlignment="1">
      <alignment vertical="center" wrapText="1"/>
    </xf>
    <xf numFmtId="0" fontId="19" fillId="2" borderId="21" xfId="0" applyFont="1" applyFill="1" applyBorder="1" applyAlignment="1">
      <alignment horizontal="justify" vertical="center" wrapText="1"/>
    </xf>
    <xf numFmtId="0" fontId="16" fillId="12" borderId="6" xfId="0" applyFont="1" applyFill="1" applyBorder="1" applyAlignment="1">
      <alignment vertical="center" wrapText="1"/>
    </xf>
    <xf numFmtId="0" fontId="19" fillId="12" borderId="6" xfId="0" applyFont="1" applyFill="1" applyBorder="1" applyAlignment="1">
      <alignment horizontal="justify" vertical="center" wrapText="1"/>
    </xf>
    <xf numFmtId="0" fontId="16" fillId="15" borderId="6" xfId="0" applyFont="1" applyFill="1" applyBorder="1" applyAlignment="1">
      <alignment vertical="center" wrapText="1"/>
    </xf>
    <xf numFmtId="0" fontId="38" fillId="5" borderId="8" xfId="0" applyFont="1" applyFill="1" applyBorder="1" applyAlignment="1">
      <alignment horizontal="center" vertical="center" wrapText="1"/>
    </xf>
    <xf numFmtId="0" fontId="38" fillId="7" borderId="8" xfId="0" applyFont="1" applyFill="1" applyBorder="1" applyAlignment="1">
      <alignment horizontal="center" vertical="center" wrapText="1"/>
    </xf>
    <xf numFmtId="0" fontId="16" fillId="15" borderId="11" xfId="0" applyFont="1" applyFill="1" applyBorder="1" applyAlignment="1">
      <alignment vertical="center" wrapText="1"/>
    </xf>
    <xf numFmtId="0" fontId="38" fillId="0" borderId="6" xfId="0" applyFont="1" applyBorder="1" applyAlignment="1">
      <alignment horizontal="center" vertical="center" wrapText="1"/>
    </xf>
    <xf numFmtId="0" fontId="16" fillId="15" borderId="8" xfId="0" applyFont="1" applyFill="1" applyBorder="1" applyAlignment="1">
      <alignment vertical="center" wrapText="1"/>
    </xf>
    <xf numFmtId="0" fontId="16" fillId="15" borderId="21" xfId="0" applyFont="1" applyFill="1" applyBorder="1" applyAlignment="1">
      <alignment horizontal="justify" vertical="center" wrapText="1"/>
    </xf>
    <xf numFmtId="0" fontId="16" fillId="15" borderId="6" xfId="0" applyFont="1" applyFill="1" applyBorder="1" applyAlignment="1">
      <alignment horizontal="justify" vertical="center"/>
    </xf>
    <xf numFmtId="0" fontId="16" fillId="15" borderId="6" xfId="0" applyFont="1" applyFill="1" applyBorder="1" applyAlignment="1">
      <alignment horizontal="justify" vertical="center" wrapText="1"/>
    </xf>
    <xf numFmtId="0" fontId="16" fillId="15" borderId="4" xfId="0" applyFont="1" applyFill="1" applyBorder="1" applyAlignment="1">
      <alignment horizontal="justify" vertical="center" wrapText="1"/>
    </xf>
    <xf numFmtId="0" fontId="38" fillId="15" borderId="6" xfId="0" applyFont="1" applyFill="1" applyBorder="1" applyAlignment="1">
      <alignment horizontal="center" vertical="center" wrapText="1"/>
    </xf>
    <xf numFmtId="0" fontId="38" fillId="15" borderId="6" xfId="0" applyFont="1" applyFill="1" applyBorder="1" applyAlignment="1">
      <alignment vertical="center" wrapText="1"/>
    </xf>
    <xf numFmtId="0" fontId="38" fillId="5" borderId="6" xfId="0" applyFont="1" applyFill="1" applyBorder="1" applyAlignment="1">
      <alignment horizontal="center" vertical="center" wrapText="1"/>
    </xf>
    <xf numFmtId="0" fontId="16" fillId="15" borderId="6" xfId="0" applyFont="1" applyFill="1" applyBorder="1" applyAlignment="1">
      <alignment horizontal="center" vertical="center" wrapText="1"/>
    </xf>
    <xf numFmtId="0" fontId="16" fillId="15" borderId="8" xfId="0" applyFont="1" applyFill="1" applyBorder="1" applyAlignment="1">
      <alignment horizontal="center" vertical="center" wrapText="1"/>
    </xf>
    <xf numFmtId="0" fontId="16" fillId="15" borderId="6" xfId="0" applyFont="1" applyFill="1" applyBorder="1" applyAlignment="1">
      <alignment wrapText="1"/>
    </xf>
    <xf numFmtId="0" fontId="38" fillId="3" borderId="7" xfId="0" applyFont="1" applyFill="1" applyBorder="1" applyAlignment="1">
      <alignment vertical="center"/>
    </xf>
    <xf numFmtId="0" fontId="38" fillId="3" borderId="10" xfId="0" applyFont="1" applyFill="1" applyBorder="1" applyAlignment="1">
      <alignment vertical="center"/>
    </xf>
    <xf numFmtId="0" fontId="38" fillId="3" borderId="8" xfId="0" applyFont="1" applyFill="1" applyBorder="1" applyAlignment="1">
      <alignment vertical="center"/>
    </xf>
    <xf numFmtId="0" fontId="16" fillId="15" borderId="6" xfId="0" quotePrefix="1" applyFont="1" applyFill="1" applyBorder="1" applyAlignment="1">
      <alignment vertical="center" wrapText="1"/>
    </xf>
    <xf numFmtId="0" fontId="38" fillId="7" borderId="7" xfId="0" applyFont="1" applyFill="1" applyBorder="1" applyAlignment="1">
      <alignment vertical="center" wrapText="1"/>
    </xf>
    <xf numFmtId="0" fontId="38" fillId="7" borderId="10" xfId="0" applyFont="1" applyFill="1" applyBorder="1" applyAlignment="1">
      <alignment vertical="center" wrapText="1"/>
    </xf>
    <xf numFmtId="0" fontId="19" fillId="15" borderId="6" xfId="0" applyFont="1" applyFill="1" applyBorder="1" applyAlignment="1">
      <alignment horizontal="justify" vertical="center" wrapText="1"/>
    </xf>
    <xf numFmtId="0" fontId="38" fillId="7" borderId="8" xfId="0" applyFont="1" applyFill="1" applyBorder="1" applyAlignment="1">
      <alignment vertical="center" wrapText="1"/>
    </xf>
    <xf numFmtId="0" fontId="38" fillId="0" borderId="8" xfId="0" applyFont="1" applyBorder="1" applyAlignment="1">
      <alignment vertical="center" wrapText="1"/>
    </xf>
    <xf numFmtId="0" fontId="38" fillId="0" borderId="6" xfId="0" applyFont="1" applyBorder="1" applyAlignment="1">
      <alignment vertical="center" wrapText="1"/>
    </xf>
    <xf numFmtId="0" fontId="38" fillId="7" borderId="10" xfId="0" applyFont="1" applyFill="1" applyBorder="1" applyAlignment="1">
      <alignment horizontal="center" vertical="center" wrapText="1"/>
    </xf>
    <xf numFmtId="0" fontId="38" fillId="13" borderId="6" xfId="0" applyFont="1" applyFill="1" applyBorder="1" applyAlignment="1">
      <alignment horizontal="center" vertical="center" wrapText="1"/>
    </xf>
    <xf numFmtId="0" fontId="38" fillId="13" borderId="6" xfId="0" applyFont="1" applyFill="1" applyBorder="1" applyAlignment="1">
      <alignment horizontal="center" vertical="center"/>
    </xf>
    <xf numFmtId="0" fontId="16" fillId="13" borderId="6" xfId="0" applyFont="1" applyFill="1" applyBorder="1" applyAlignment="1">
      <alignment horizontal="center" vertical="center" wrapText="1"/>
    </xf>
    <xf numFmtId="0" fontId="38" fillId="13" borderId="6" xfId="0" applyFont="1" applyFill="1" applyBorder="1"/>
    <xf numFmtId="0" fontId="16" fillId="13" borderId="6" xfId="0" applyFont="1" applyFill="1" applyBorder="1" applyAlignment="1">
      <alignment horizontal="left" vertical="center" wrapText="1"/>
    </xf>
    <xf numFmtId="0" fontId="19" fillId="13" borderId="6" xfId="0" applyFont="1" applyFill="1" applyBorder="1" applyAlignment="1">
      <alignment horizontal="left" vertical="center" wrapText="1"/>
    </xf>
    <xf numFmtId="0" fontId="38" fillId="13" borderId="6" xfId="0" applyFont="1" applyFill="1" applyBorder="1" applyAlignment="1">
      <alignment horizontal="left" vertical="center" wrapText="1"/>
    </xf>
    <xf numFmtId="0" fontId="16" fillId="0" borderId="6" xfId="0" applyFont="1" applyBorder="1" applyAlignment="1">
      <alignment wrapText="1"/>
    </xf>
    <xf numFmtId="0" fontId="16" fillId="12" borderId="6" xfId="0" applyFont="1" applyFill="1" applyBorder="1" applyAlignment="1">
      <alignment horizontal="center" vertical="center" wrapText="1"/>
    </xf>
    <xf numFmtId="0" fontId="38" fillId="3" borderId="6" xfId="0" applyFont="1" applyFill="1" applyBorder="1" applyAlignment="1">
      <alignment horizontal="center" vertical="center"/>
    </xf>
    <xf numFmtId="0" fontId="16" fillId="2" borderId="6" xfId="0" applyFont="1" applyFill="1" applyBorder="1" applyAlignment="1">
      <alignment horizontal="center" vertical="center" wrapText="1"/>
    </xf>
    <xf numFmtId="0" fontId="38" fillId="7" borderId="6" xfId="0" applyFont="1" applyFill="1" applyBorder="1" applyAlignment="1">
      <alignment horizontal="center" vertical="center" wrapText="1"/>
    </xf>
    <xf numFmtId="0" fontId="16" fillId="2" borderId="6" xfId="0" applyFont="1" applyFill="1" applyBorder="1" applyAlignment="1">
      <alignment horizontal="justify" vertical="center" wrapText="1"/>
    </xf>
    <xf numFmtId="2" fontId="16" fillId="2" borderId="8" xfId="0" applyNumberFormat="1" applyFont="1" applyFill="1" applyBorder="1" applyAlignment="1">
      <alignment vertical="center" wrapText="1"/>
    </xf>
    <xf numFmtId="0" fontId="16" fillId="2" borderId="8" xfId="0" applyFont="1" applyFill="1" applyBorder="1" applyAlignment="1">
      <alignment vertical="center" wrapText="1"/>
    </xf>
    <xf numFmtId="0" fontId="35" fillId="7" borderId="6" xfId="0" applyFont="1" applyFill="1" applyBorder="1" applyAlignment="1">
      <alignment vertical="center" wrapText="1"/>
    </xf>
    <xf numFmtId="0" fontId="19" fillId="7" borderId="6" xfId="0" applyFont="1" applyFill="1" applyBorder="1" applyAlignment="1">
      <alignment vertical="center" wrapText="1"/>
    </xf>
    <xf numFmtId="0" fontId="16" fillId="0" borderId="0" xfId="0" applyFont="1"/>
    <xf numFmtId="0" fontId="38" fillId="7" borderId="6" xfId="0" applyFont="1" applyFill="1" applyBorder="1" applyAlignment="1">
      <alignment vertical="center" wrapText="1"/>
    </xf>
    <xf numFmtId="0" fontId="16" fillId="0" borderId="0" xfId="0" applyFont="1" applyAlignment="1">
      <alignment horizontal="center"/>
    </xf>
    <xf numFmtId="0" fontId="34" fillId="5" borderId="6" xfId="0" applyFont="1" applyFill="1" applyBorder="1" applyAlignment="1">
      <alignment horizontal="center" vertical="center" wrapText="1"/>
    </xf>
    <xf numFmtId="0" fontId="16" fillId="15" borderId="6" xfId="0" applyFont="1" applyFill="1" applyBorder="1" applyAlignment="1">
      <alignment horizontal="center" vertical="center"/>
    </xf>
    <xf numFmtId="0" fontId="19" fillId="7" borderId="6" xfId="0" applyFont="1" applyFill="1" applyBorder="1" applyAlignment="1">
      <alignment horizontal="center" vertical="center" wrapText="1"/>
    </xf>
    <xf numFmtId="0" fontId="38" fillId="0" borderId="8" xfId="0" applyFont="1" applyBorder="1" applyAlignment="1">
      <alignment horizontal="center" vertical="center" wrapText="1"/>
    </xf>
    <xf numFmtId="0" fontId="6" fillId="0" borderId="0" xfId="0" applyFont="1"/>
    <xf numFmtId="0" fontId="35" fillId="3" borderId="6" xfId="0" applyFont="1" applyFill="1" applyBorder="1" applyAlignment="1">
      <alignment horizontal="center" vertical="center" wrapText="1"/>
    </xf>
    <xf numFmtId="0" fontId="16" fillId="15" borderId="11" xfId="0" applyFont="1" applyFill="1" applyBorder="1" applyAlignment="1">
      <alignment horizontal="center" vertical="center" wrapText="1"/>
    </xf>
    <xf numFmtId="0" fontId="35" fillId="7" borderId="6" xfId="0" applyFont="1" applyFill="1" applyBorder="1" applyAlignment="1">
      <alignment horizontal="center" vertical="center" wrapText="1"/>
    </xf>
    <xf numFmtId="0" fontId="36" fillId="0" borderId="8" xfId="0" applyFont="1" applyBorder="1" applyAlignment="1">
      <alignment horizontal="center" vertical="center" wrapText="1"/>
    </xf>
    <xf numFmtId="0" fontId="35" fillId="0" borderId="8" xfId="0" applyFont="1" applyBorder="1" applyAlignment="1">
      <alignment horizontal="center" vertical="center" wrapText="1"/>
    </xf>
    <xf numFmtId="0" fontId="35" fillId="7" borderId="8" xfId="0" applyFont="1" applyFill="1" applyBorder="1" applyAlignment="1">
      <alignment horizontal="center" vertical="center" wrapText="1"/>
    </xf>
    <xf numFmtId="0" fontId="35" fillId="5" borderId="8" xfId="0" applyFont="1" applyFill="1" applyBorder="1" applyAlignment="1">
      <alignment horizontal="center" vertical="center" wrapText="1"/>
    </xf>
    <xf numFmtId="14" fontId="35" fillId="7" borderId="8" xfId="0" applyNumberFormat="1" applyFont="1" applyFill="1" applyBorder="1" applyAlignment="1">
      <alignment horizontal="center" vertical="center" wrapText="1"/>
    </xf>
    <xf numFmtId="0" fontId="36" fillId="0" borderId="16" xfId="0" applyFont="1" applyBorder="1" applyAlignment="1">
      <alignment horizontal="center" vertical="center" wrapText="1"/>
    </xf>
    <xf numFmtId="0" fontId="36" fillId="0" borderId="6" xfId="0" applyFont="1" applyBorder="1" applyAlignment="1">
      <alignment horizontal="center" vertical="center" wrapText="1"/>
    </xf>
    <xf numFmtId="0" fontId="35" fillId="0" borderId="6" xfId="0" applyFont="1" applyBorder="1" applyAlignment="1">
      <alignment horizontal="center" vertical="center" wrapText="1"/>
    </xf>
    <xf numFmtId="0" fontId="35" fillId="5" borderId="6" xfId="0" applyFont="1" applyFill="1" applyBorder="1" applyAlignment="1">
      <alignment horizontal="center" vertical="center" wrapText="1"/>
    </xf>
    <xf numFmtId="14" fontId="35" fillId="7" borderId="6" xfId="0" applyNumberFormat="1" applyFont="1" applyFill="1" applyBorder="1" applyAlignment="1">
      <alignment horizontal="center" vertical="center" wrapText="1"/>
    </xf>
    <xf numFmtId="0" fontId="35" fillId="3" borderId="6" xfId="0" applyFont="1" applyFill="1" applyBorder="1"/>
    <xf numFmtId="0" fontId="35" fillId="3" borderId="6" xfId="0" applyFont="1" applyFill="1" applyBorder="1" applyAlignment="1">
      <alignment horizontal="center" vertical="center"/>
    </xf>
    <xf numFmtId="0" fontId="40" fillId="0" borderId="6" xfId="0" applyFont="1" applyBorder="1" applyAlignment="1">
      <alignment horizontal="left" vertical="center" wrapText="1"/>
    </xf>
    <xf numFmtId="0" fontId="40" fillId="7" borderId="6" xfId="0" applyFont="1" applyFill="1" applyBorder="1" applyAlignment="1">
      <alignment horizontal="center" vertical="center" wrapText="1"/>
    </xf>
    <xf numFmtId="14" fontId="41" fillId="7" borderId="6" xfId="0" applyNumberFormat="1" applyFont="1" applyFill="1" applyBorder="1" applyAlignment="1">
      <alignment horizontal="center" vertical="top" wrapText="1"/>
    </xf>
    <xf numFmtId="0" fontId="6" fillId="11" borderId="6" xfId="0" applyFont="1" applyFill="1" applyBorder="1" applyAlignment="1">
      <alignment horizontal="justify" vertical="center" wrapText="1"/>
    </xf>
    <xf numFmtId="0" fontId="7" fillId="11" borderId="6" xfId="0" applyFont="1" applyFill="1" applyBorder="1" applyAlignment="1">
      <alignment horizontal="justify" vertical="center" wrapText="1"/>
    </xf>
    <xf numFmtId="0" fontId="6" fillId="11" borderId="6" xfId="0" applyFont="1" applyFill="1" applyBorder="1" applyAlignment="1">
      <alignment horizontal="justify" vertical="center"/>
    </xf>
    <xf numFmtId="14" fontId="10" fillId="7" borderId="6" xfId="0" applyNumberFormat="1" applyFont="1" applyFill="1" applyBorder="1" applyAlignment="1">
      <alignment vertical="center" wrapText="1"/>
    </xf>
    <xf numFmtId="0" fontId="6" fillId="7" borderId="6" xfId="0" applyFont="1" applyFill="1" applyBorder="1" applyAlignment="1">
      <alignment horizontal="center" vertical="center" wrapText="1"/>
    </xf>
    <xf numFmtId="0" fontId="7" fillId="0" borderId="6" xfId="0" applyFont="1" applyBorder="1" applyAlignment="1">
      <alignment wrapText="1"/>
    </xf>
    <xf numFmtId="0" fontId="18" fillId="6" borderId="6" xfId="0" applyFont="1" applyFill="1" applyBorder="1" applyAlignment="1">
      <alignment horizontal="center" vertical="center" wrapText="1"/>
    </xf>
    <xf numFmtId="0" fontId="35" fillId="6" borderId="6" xfId="0" applyFont="1" applyFill="1" applyBorder="1" applyAlignment="1">
      <alignment horizontal="center" vertical="center" wrapText="1"/>
    </xf>
    <xf numFmtId="0" fontId="36" fillId="6" borderId="6" xfId="0" applyFont="1" applyFill="1" applyBorder="1" applyAlignment="1">
      <alignment horizontal="center" vertical="center" wrapText="1"/>
    </xf>
    <xf numFmtId="0" fontId="19" fillId="0" borderId="8" xfId="0" applyFont="1" applyBorder="1" applyAlignment="1">
      <alignment horizontal="center" vertical="center" wrapText="1"/>
    </xf>
    <xf numFmtId="14" fontId="38" fillId="0" borderId="8" xfId="0" applyNumberFormat="1" applyFont="1" applyBorder="1" applyAlignment="1">
      <alignment horizontal="center" vertical="center" wrapText="1"/>
    </xf>
    <xf numFmtId="0" fontId="19" fillId="0" borderId="16" xfId="0" applyFont="1" applyBorder="1" applyAlignment="1">
      <alignment horizontal="center" vertical="center" wrapText="1"/>
    </xf>
    <xf numFmtId="14" fontId="38" fillId="0" borderId="6" xfId="0" applyNumberFormat="1" applyFont="1" applyBorder="1" applyAlignment="1">
      <alignment horizontal="center" vertical="center" wrapText="1"/>
    </xf>
    <xf numFmtId="0" fontId="38" fillId="3" borderId="6" xfId="0" applyFont="1" applyFill="1" applyBorder="1"/>
    <xf numFmtId="0" fontId="38" fillId="0" borderId="6" xfId="0" applyFont="1" applyBorder="1" applyAlignment="1">
      <alignment horizontal="center" vertical="center"/>
    </xf>
    <xf numFmtId="0" fontId="19" fillId="0" borderId="6" xfId="0" applyFont="1" applyBorder="1" applyAlignment="1">
      <alignment vertical="center" wrapText="1"/>
    </xf>
    <xf numFmtId="0" fontId="17" fillId="4" borderId="6" xfId="0" applyFont="1" applyFill="1" applyBorder="1" applyAlignment="1">
      <alignment horizontal="center" vertical="center" wrapText="1"/>
    </xf>
    <xf numFmtId="0" fontId="17" fillId="4" borderId="6" xfId="0" applyFont="1" applyFill="1" applyBorder="1" applyAlignment="1">
      <alignment horizontal="center" vertical="center" textRotation="90" wrapText="1"/>
    </xf>
    <xf numFmtId="0" fontId="17" fillId="5" borderId="6" xfId="0" applyFont="1" applyFill="1" applyBorder="1" applyAlignment="1">
      <alignment horizontal="center" vertical="center" wrapText="1"/>
    </xf>
    <xf numFmtId="0" fontId="17" fillId="4" borderId="6" xfId="0" applyFont="1" applyFill="1" applyBorder="1" applyAlignment="1">
      <alignment horizontal="center" vertical="center" textRotation="90"/>
    </xf>
    <xf numFmtId="0" fontId="16" fillId="0" borderId="7" xfId="0" applyFont="1" applyBorder="1" applyAlignment="1">
      <alignment vertical="center" wrapText="1"/>
    </xf>
    <xf numFmtId="0" fontId="16" fillId="0" borderId="6" xfId="0" applyFont="1" applyBorder="1" applyAlignment="1">
      <alignment horizontal="justify" vertical="center" wrapText="1"/>
    </xf>
    <xf numFmtId="15" fontId="16" fillId="0" borderId="6" xfId="0" applyNumberFormat="1" applyFont="1" applyBorder="1" applyAlignment="1">
      <alignment horizontal="justify" vertical="center" wrapText="1"/>
    </xf>
    <xf numFmtId="0" fontId="19" fillId="0" borderId="7" xfId="0" applyFont="1" applyBorder="1" applyAlignment="1">
      <alignment horizontal="justify" vertical="center" wrapText="1"/>
    </xf>
    <xf numFmtId="0" fontId="19" fillId="0" borderId="6" xfId="0" applyFont="1" applyBorder="1" applyAlignment="1">
      <alignment horizontal="justify" vertical="top" wrapText="1"/>
    </xf>
    <xf numFmtId="0" fontId="38" fillId="0" borderId="6" xfId="0" applyFont="1" applyBorder="1" applyAlignment="1">
      <alignment vertical="top"/>
    </xf>
    <xf numFmtId="0" fontId="38" fillId="0" borderId="6" xfId="0" applyFont="1" applyBorder="1" applyAlignment="1">
      <alignment horizontal="center" vertical="top" wrapText="1"/>
    </xf>
    <xf numFmtId="0" fontId="19" fillId="0" borderId="9" xfId="0" applyFont="1" applyBorder="1" applyAlignment="1">
      <alignment horizontal="justify" vertical="top" wrapText="1"/>
    </xf>
    <xf numFmtId="0" fontId="38" fillId="0" borderId="6" xfId="0" applyFont="1" applyBorder="1" applyAlignment="1">
      <alignment vertical="top" wrapText="1"/>
    </xf>
    <xf numFmtId="0" fontId="38" fillId="0" borderId="6" xfId="0" applyFont="1" applyBorder="1" applyAlignment="1">
      <alignment horizontal="justify" vertical="top" wrapText="1"/>
    </xf>
    <xf numFmtId="14" fontId="38" fillId="0" borderId="6" xfId="0" applyNumberFormat="1" applyFont="1" applyBorder="1" applyAlignment="1">
      <alignment horizontal="center" vertical="top" wrapText="1"/>
    </xf>
    <xf numFmtId="0" fontId="38" fillId="0" borderId="6" xfId="0" applyFont="1" applyBorder="1" applyAlignment="1">
      <alignment horizontal="center" vertical="top"/>
    </xf>
    <xf numFmtId="0" fontId="38" fillId="3" borderId="6" xfId="0" applyFont="1" applyFill="1" applyBorder="1" applyAlignment="1">
      <alignment horizontal="center" vertical="center" wrapText="1"/>
    </xf>
    <xf numFmtId="0" fontId="19" fillId="0" borderId="9" xfId="0" applyFont="1" applyBorder="1" applyAlignment="1">
      <alignment horizontal="center" vertical="top" wrapText="1"/>
    </xf>
    <xf numFmtId="0" fontId="44" fillId="0" borderId="6" xfId="0" applyFont="1" applyBorder="1" applyAlignment="1">
      <alignment horizontal="center" vertical="center" wrapText="1"/>
    </xf>
    <xf numFmtId="14" fontId="44" fillId="0" borderId="6" xfId="0" applyNumberFormat="1" applyFont="1" applyBorder="1" applyAlignment="1">
      <alignment horizontal="center" vertical="top" wrapText="1"/>
    </xf>
    <xf numFmtId="0" fontId="19" fillId="0" borderId="6" xfId="0" applyFont="1" applyBorder="1" applyAlignment="1">
      <alignment horizontal="center" vertical="top" wrapText="1"/>
    </xf>
    <xf numFmtId="0" fontId="38" fillId="0" borderId="6" xfId="0" applyFont="1" applyBorder="1" applyAlignment="1">
      <alignment horizontal="center" vertical="justify"/>
    </xf>
    <xf numFmtId="0" fontId="38" fillId="3" borderId="6" xfId="0" applyFont="1" applyFill="1" applyBorder="1" applyAlignment="1">
      <alignment vertical="top" wrapText="1"/>
    </xf>
    <xf numFmtId="0" fontId="19" fillId="0" borderId="9" xfId="0" applyFont="1" applyBorder="1" applyAlignment="1">
      <alignment horizontal="center" vertical="center" wrapText="1"/>
    </xf>
    <xf numFmtId="0" fontId="19" fillId="0" borderId="6" xfId="0" applyFont="1" applyBorder="1" applyAlignment="1">
      <alignment horizontal="justify" vertical="center"/>
    </xf>
    <xf numFmtId="0" fontId="38" fillId="0" borderId="6" xfId="0" applyFont="1" applyBorder="1" applyAlignment="1">
      <alignment horizontal="justify" vertical="center" wrapText="1"/>
    </xf>
    <xf numFmtId="0" fontId="19" fillId="0" borderId="6" xfId="0" applyFont="1" applyBorder="1" applyAlignment="1">
      <alignment wrapText="1"/>
    </xf>
    <xf numFmtId="0" fontId="38" fillId="0" borderId="6" xfId="0" applyFont="1" applyBorder="1" applyAlignment="1">
      <alignment horizontal="justify" vertical="justify" wrapText="1"/>
    </xf>
    <xf numFmtId="0" fontId="38" fillId="0" borderId="6" xfId="0" applyFont="1" applyBorder="1" applyAlignment="1">
      <alignment horizontal="justify" vertical="justify"/>
    </xf>
    <xf numFmtId="14" fontId="38" fillId="0" borderId="6" xfId="0" applyNumberFormat="1" applyFont="1" applyBorder="1" applyAlignment="1">
      <alignment vertical="center" wrapText="1"/>
    </xf>
    <xf numFmtId="0" fontId="16" fillId="11" borderId="6" xfId="0" applyFont="1" applyFill="1" applyBorder="1" applyAlignment="1">
      <alignment horizontal="justify" vertical="center" wrapText="1"/>
    </xf>
    <xf numFmtId="0" fontId="16" fillId="11" borderId="6" xfId="0" applyFont="1" applyFill="1" applyBorder="1" applyAlignment="1">
      <alignment horizontal="justify" vertical="center"/>
    </xf>
    <xf numFmtId="0" fontId="16" fillId="6" borderId="6" xfId="0" applyFont="1" applyFill="1" applyBorder="1" applyAlignment="1">
      <alignment horizontal="center" vertical="center" wrapText="1"/>
    </xf>
    <xf numFmtId="0" fontId="39" fillId="2" borderId="22" xfId="0" applyFont="1" applyFill="1" applyBorder="1" applyAlignment="1">
      <alignment horizontal="center" vertical="center" wrapText="1"/>
    </xf>
    <xf numFmtId="0" fontId="39" fillId="2" borderId="23" xfId="0" applyFont="1" applyFill="1" applyBorder="1" applyAlignment="1">
      <alignment horizontal="center" vertical="center" wrapText="1"/>
    </xf>
    <xf numFmtId="0" fontId="39" fillId="2" borderId="24" xfId="0" applyFont="1" applyFill="1" applyBorder="1" applyAlignment="1">
      <alignment horizontal="center" vertical="center" wrapText="1"/>
    </xf>
    <xf numFmtId="0" fontId="34" fillId="4" borderId="3" xfId="0" applyFont="1" applyFill="1" applyBorder="1" applyAlignment="1">
      <alignment horizontal="center" vertical="center" wrapText="1"/>
    </xf>
    <xf numFmtId="0" fontId="34" fillId="4" borderId="5" xfId="0" applyFont="1" applyFill="1" applyBorder="1" applyAlignment="1">
      <alignment horizontal="center" vertical="center" wrapText="1"/>
    </xf>
    <xf numFmtId="0" fontId="34" fillId="4" borderId="4" xfId="0" applyFont="1" applyFill="1" applyBorder="1" applyAlignment="1">
      <alignment horizontal="center" vertical="center" wrapText="1"/>
    </xf>
    <xf numFmtId="0" fontId="34" fillId="4" borderId="6" xfId="0" applyFont="1" applyFill="1" applyBorder="1" applyAlignment="1">
      <alignment horizontal="center" vertical="center" wrapText="1"/>
    </xf>
    <xf numFmtId="0" fontId="38" fillId="5" borderId="6" xfId="0" applyFont="1" applyFill="1" applyBorder="1" applyAlignment="1">
      <alignment horizontal="center" vertical="center" wrapText="1"/>
    </xf>
    <xf numFmtId="0" fontId="38" fillId="0" borderId="6" xfId="0" applyFont="1" applyBorder="1" applyAlignment="1">
      <alignment horizontal="center" vertical="center" wrapText="1"/>
    </xf>
    <xf numFmtId="0" fontId="23" fillId="2" borderId="11" xfId="0" applyFont="1" applyFill="1" applyBorder="1" applyAlignment="1">
      <alignment horizontal="center" vertical="center"/>
    </xf>
    <xf numFmtId="0" fontId="23" fillId="2" borderId="12" xfId="0" applyFont="1" applyFill="1" applyBorder="1" applyAlignment="1">
      <alignment horizontal="center" vertical="center"/>
    </xf>
    <xf numFmtId="0" fontId="17" fillId="2" borderId="6" xfId="0" applyFont="1" applyFill="1" applyBorder="1" applyAlignment="1">
      <alignment horizontal="center" vertical="center" wrapText="1"/>
    </xf>
    <xf numFmtId="0" fontId="32" fillId="14" borderId="6"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7" fillId="2" borderId="11"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7" fillId="2" borderId="12" xfId="0" applyFont="1" applyFill="1" applyBorder="1" applyAlignment="1">
      <alignment horizontal="center" vertical="center" wrapText="1"/>
    </xf>
    <xf numFmtId="0" fontId="16" fillId="2" borderId="6" xfId="0" applyFont="1" applyFill="1" applyBorder="1" applyAlignment="1">
      <alignment horizontal="justify" vertical="center" wrapText="1"/>
    </xf>
    <xf numFmtId="0" fontId="23" fillId="12" borderId="8" xfId="0" applyFont="1" applyFill="1" applyBorder="1" applyAlignment="1">
      <alignment horizontal="center" vertical="center"/>
    </xf>
    <xf numFmtId="0" fontId="23" fillId="12" borderId="10" xfId="0" applyFont="1" applyFill="1" applyBorder="1" applyAlignment="1">
      <alignment horizontal="center" vertical="center"/>
    </xf>
    <xf numFmtId="0" fontId="23" fillId="12" borderId="7" xfId="0" applyFont="1" applyFill="1" applyBorder="1" applyAlignment="1">
      <alignment horizontal="center" vertical="center"/>
    </xf>
    <xf numFmtId="0" fontId="32" fillId="6" borderId="6" xfId="0" applyFont="1" applyFill="1" applyBorder="1" applyAlignment="1">
      <alignment horizontal="center" vertical="center" wrapText="1"/>
    </xf>
    <xf numFmtId="0" fontId="32" fillId="6" borderId="8" xfId="0" applyFont="1" applyFill="1" applyBorder="1" applyAlignment="1">
      <alignment horizontal="center" vertical="center" wrapText="1"/>
    </xf>
    <xf numFmtId="0" fontId="16" fillId="12" borderId="8" xfId="0" applyFont="1" applyFill="1" applyBorder="1" applyAlignment="1">
      <alignment horizontal="center" vertical="center" wrapText="1"/>
    </xf>
    <xf numFmtId="0" fontId="16" fillId="12" borderId="10" xfId="0" applyFont="1" applyFill="1" applyBorder="1" applyAlignment="1">
      <alignment horizontal="center" vertical="center" wrapText="1"/>
    </xf>
    <xf numFmtId="0" fontId="16" fillId="12" borderId="7" xfId="0" applyFont="1" applyFill="1" applyBorder="1" applyAlignment="1">
      <alignment horizontal="center" vertical="center" wrapText="1"/>
    </xf>
    <xf numFmtId="0" fontId="23" fillId="0" borderId="17" xfId="0" applyFont="1" applyBorder="1" applyAlignment="1">
      <alignment horizontal="center" vertical="center"/>
    </xf>
    <xf numFmtId="0" fontId="32" fillId="18" borderId="6"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38" fillId="7" borderId="6" xfId="0" applyFont="1" applyFill="1" applyBorder="1" applyAlignment="1">
      <alignment horizontal="center" vertical="center" wrapText="1"/>
    </xf>
    <xf numFmtId="0" fontId="16" fillId="0" borderId="6" xfId="0" applyFont="1" applyBorder="1" applyAlignment="1">
      <alignment horizontal="center" vertical="center" wrapText="1"/>
    </xf>
    <xf numFmtId="0" fontId="38" fillId="7" borderId="8" xfId="0" applyFont="1" applyFill="1" applyBorder="1" applyAlignment="1">
      <alignment horizontal="center" vertical="center" wrapText="1"/>
    </xf>
    <xf numFmtId="0" fontId="38" fillId="7" borderId="10" xfId="0" applyFont="1" applyFill="1" applyBorder="1" applyAlignment="1">
      <alignment horizontal="center" vertical="center" wrapText="1"/>
    </xf>
    <xf numFmtId="0" fontId="38" fillId="5" borderId="8" xfId="0" applyFont="1" applyFill="1" applyBorder="1" applyAlignment="1">
      <alignment horizontal="center" vertical="center" wrapText="1"/>
    </xf>
    <xf numFmtId="0" fontId="38" fillId="5" borderId="10" xfId="0" applyFont="1" applyFill="1" applyBorder="1" applyAlignment="1">
      <alignment horizontal="center" vertical="center" wrapText="1"/>
    </xf>
    <xf numFmtId="0" fontId="23" fillId="13" borderId="6" xfId="0" applyFont="1" applyFill="1" applyBorder="1" applyAlignment="1">
      <alignment horizontal="center" vertical="center"/>
    </xf>
    <xf numFmtId="0" fontId="32" fillId="16" borderId="8" xfId="0" applyFont="1" applyFill="1" applyBorder="1" applyAlignment="1">
      <alignment horizontal="center" vertical="center" wrapText="1"/>
    </xf>
    <xf numFmtId="0" fontId="32" fillId="16" borderId="10" xfId="0" applyFont="1" applyFill="1" applyBorder="1" applyAlignment="1">
      <alignment horizontal="center" vertical="center" wrapText="1"/>
    </xf>
    <xf numFmtId="0" fontId="32" fillId="16" borderId="7" xfId="0" applyFont="1" applyFill="1" applyBorder="1" applyAlignment="1">
      <alignment horizontal="center" vertical="center" wrapText="1"/>
    </xf>
    <xf numFmtId="0" fontId="16" fillId="13" borderId="8" xfId="0" applyFont="1" applyFill="1" applyBorder="1" applyAlignment="1">
      <alignment horizontal="center" vertical="center" wrapText="1"/>
    </xf>
    <xf numFmtId="0" fontId="16" fillId="13" borderId="10" xfId="0" applyFont="1" applyFill="1" applyBorder="1" applyAlignment="1">
      <alignment horizontal="center" vertical="center" wrapText="1"/>
    </xf>
    <xf numFmtId="0" fontId="16" fillId="13" borderId="7" xfId="0" applyFont="1" applyFill="1" applyBorder="1" applyAlignment="1">
      <alignment horizontal="center" vertical="center" wrapText="1"/>
    </xf>
    <xf numFmtId="0" fontId="23" fillId="13" borderId="8" xfId="0" applyFont="1" applyFill="1" applyBorder="1" applyAlignment="1">
      <alignment horizontal="center" vertical="center" wrapText="1"/>
    </xf>
    <xf numFmtId="0" fontId="23" fillId="13" borderId="10" xfId="0" applyFont="1" applyFill="1" applyBorder="1" applyAlignment="1">
      <alignment horizontal="center" vertical="center" wrapText="1"/>
    </xf>
    <xf numFmtId="0" fontId="23" fillId="13" borderId="7" xfId="0" applyFont="1" applyFill="1" applyBorder="1" applyAlignment="1">
      <alignment horizontal="center" vertical="center" wrapText="1"/>
    </xf>
    <xf numFmtId="0" fontId="16" fillId="13" borderId="6" xfId="0" applyFont="1" applyFill="1" applyBorder="1" applyAlignment="1">
      <alignment horizontal="center" vertical="center" wrapText="1"/>
    </xf>
    <xf numFmtId="0" fontId="16" fillId="17" borderId="6" xfId="0" applyFont="1" applyFill="1" applyBorder="1" applyAlignment="1">
      <alignment horizontal="center" vertical="center"/>
    </xf>
    <xf numFmtId="0" fontId="38" fillId="7" borderId="7" xfId="0" applyFont="1" applyFill="1" applyBorder="1" applyAlignment="1">
      <alignment horizontal="center" vertical="center" wrapText="1"/>
    </xf>
    <xf numFmtId="0" fontId="38" fillId="5" borderId="7" xfId="0" applyFont="1" applyFill="1" applyBorder="1" applyAlignment="1">
      <alignment horizontal="center" vertical="center" wrapText="1"/>
    </xf>
    <xf numFmtId="0" fontId="23" fillId="15" borderId="6" xfId="0" applyFont="1" applyFill="1" applyBorder="1" applyAlignment="1">
      <alignment horizontal="center" vertical="center"/>
    </xf>
    <xf numFmtId="0" fontId="32" fillId="4" borderId="11" xfId="0" applyFont="1" applyFill="1" applyBorder="1" applyAlignment="1">
      <alignment horizontal="center" vertical="center" wrapText="1"/>
    </xf>
    <xf numFmtId="0" fontId="32" fillId="4" borderId="12" xfId="0" applyFont="1" applyFill="1" applyBorder="1" applyAlignment="1">
      <alignment horizontal="center" vertical="center" wrapText="1"/>
    </xf>
    <xf numFmtId="0" fontId="32" fillId="4" borderId="13" xfId="0" applyFont="1" applyFill="1" applyBorder="1" applyAlignment="1">
      <alignment horizontal="center" vertical="center" wrapText="1"/>
    </xf>
    <xf numFmtId="0" fontId="16" fillId="15" borderId="8" xfId="0" applyFont="1" applyFill="1" applyBorder="1" applyAlignment="1">
      <alignment horizontal="center" vertical="center" wrapText="1"/>
    </xf>
    <xf numFmtId="0" fontId="16" fillId="15" borderId="10" xfId="0" applyFont="1" applyFill="1" applyBorder="1" applyAlignment="1">
      <alignment horizontal="center" vertical="center" wrapText="1"/>
    </xf>
    <xf numFmtId="0" fontId="16" fillId="15" borderId="7" xfId="0" applyFont="1" applyFill="1" applyBorder="1" applyAlignment="1">
      <alignment horizontal="center" vertical="center" wrapText="1"/>
    </xf>
    <xf numFmtId="0" fontId="17" fillId="15" borderId="8" xfId="0" applyFont="1" applyFill="1" applyBorder="1" applyAlignment="1">
      <alignment horizontal="center" vertical="center" wrapText="1"/>
    </xf>
    <xf numFmtId="0" fontId="17" fillId="15" borderId="10" xfId="0" applyFont="1" applyFill="1" applyBorder="1" applyAlignment="1">
      <alignment horizontal="center" vertical="center" wrapText="1"/>
    </xf>
    <xf numFmtId="0" fontId="17" fillId="15" borderId="7" xfId="0" applyFont="1" applyFill="1" applyBorder="1" applyAlignment="1">
      <alignment horizontal="center" vertical="center" wrapText="1"/>
    </xf>
    <xf numFmtId="0" fontId="38" fillId="15" borderId="8" xfId="0" applyFont="1" applyFill="1" applyBorder="1" applyAlignment="1">
      <alignment horizontal="center" vertical="center" wrapText="1"/>
    </xf>
    <xf numFmtId="0" fontId="38" fillId="15" borderId="10" xfId="0" applyFont="1" applyFill="1" applyBorder="1" applyAlignment="1">
      <alignment horizontal="center" vertical="center" wrapText="1"/>
    </xf>
    <xf numFmtId="0" fontId="38" fillId="15" borderId="7" xfId="0" applyFont="1" applyFill="1" applyBorder="1" applyAlignment="1">
      <alignment horizontal="center" vertical="center" wrapText="1"/>
    </xf>
    <xf numFmtId="0" fontId="19" fillId="13" borderId="8" xfId="0" applyFont="1" applyFill="1" applyBorder="1" applyAlignment="1">
      <alignment horizontal="center" vertical="center" wrapText="1"/>
    </xf>
    <xf numFmtId="0" fontId="19" fillId="13" borderId="10" xfId="0" applyFont="1" applyFill="1" applyBorder="1" applyAlignment="1">
      <alignment horizontal="center" vertical="center" wrapText="1"/>
    </xf>
    <xf numFmtId="0" fontId="19" fillId="13" borderId="7" xfId="0" applyFont="1" applyFill="1" applyBorder="1" applyAlignment="1">
      <alignment horizontal="center" vertical="center" wrapText="1"/>
    </xf>
    <xf numFmtId="0" fontId="38" fillId="0" borderId="8" xfId="0" applyFont="1" applyBorder="1" applyAlignment="1">
      <alignment horizontal="center" vertical="center" wrapText="1"/>
    </xf>
    <xf numFmtId="0" fontId="38" fillId="0" borderId="10" xfId="0" applyFont="1" applyBorder="1" applyAlignment="1">
      <alignment horizontal="center" vertical="center" wrapText="1"/>
    </xf>
    <xf numFmtId="0" fontId="38" fillId="0" borderId="7" xfId="0" applyFont="1" applyBorder="1" applyAlignment="1">
      <alignment horizontal="center" vertical="center" wrapText="1"/>
    </xf>
    <xf numFmtId="0" fontId="23" fillId="15" borderId="8" xfId="0" applyFont="1" applyFill="1" applyBorder="1" applyAlignment="1">
      <alignment horizontal="center" vertical="center" wrapText="1"/>
    </xf>
    <xf numFmtId="0" fontId="23" fillId="15" borderId="10" xfId="0" applyFont="1" applyFill="1" applyBorder="1" applyAlignment="1">
      <alignment horizontal="center" vertical="center" wrapText="1"/>
    </xf>
    <xf numFmtId="0" fontId="23" fillId="15" borderId="7" xfId="0" applyFont="1" applyFill="1" applyBorder="1" applyAlignment="1">
      <alignment horizontal="center" vertical="center" wrapText="1"/>
    </xf>
    <xf numFmtId="0" fontId="16" fillId="15" borderId="27" xfId="0" applyFont="1" applyFill="1" applyBorder="1" applyAlignment="1">
      <alignment horizontal="center" vertical="center" wrapText="1"/>
    </xf>
    <xf numFmtId="0" fontId="16" fillId="15" borderId="28" xfId="0" applyFont="1" applyFill="1" applyBorder="1" applyAlignment="1">
      <alignment horizontal="center" vertical="center" wrapText="1"/>
    </xf>
    <xf numFmtId="0" fontId="16" fillId="15" borderId="6" xfId="0" applyFont="1" applyFill="1" applyBorder="1" applyAlignment="1">
      <alignment horizontal="center" vertical="center" wrapText="1"/>
    </xf>
    <xf numFmtId="0" fontId="19" fillId="15" borderId="8" xfId="0" applyFont="1" applyFill="1" applyBorder="1" applyAlignment="1">
      <alignment horizontal="center" vertical="center" wrapText="1"/>
    </xf>
    <xf numFmtId="0" fontId="19" fillId="15" borderId="10" xfId="0" applyFont="1" applyFill="1" applyBorder="1" applyAlignment="1">
      <alignment horizontal="center" vertical="center" wrapText="1"/>
    </xf>
    <xf numFmtId="0" fontId="19" fillId="15" borderId="7" xfId="0" applyFont="1" applyFill="1" applyBorder="1" applyAlignment="1">
      <alignment horizontal="center" vertical="center" wrapText="1"/>
    </xf>
    <xf numFmtId="0" fontId="38" fillId="3" borderId="8" xfId="0" applyFont="1" applyFill="1" applyBorder="1" applyAlignment="1">
      <alignment horizontal="center" vertical="center"/>
    </xf>
    <xf numFmtId="0" fontId="38" fillId="3" borderId="10" xfId="0" applyFont="1" applyFill="1" applyBorder="1" applyAlignment="1">
      <alignment horizontal="center" vertical="center"/>
    </xf>
    <xf numFmtId="0" fontId="38" fillId="3" borderId="7" xfId="0" applyFont="1" applyFill="1" applyBorder="1" applyAlignment="1">
      <alignment horizontal="center" vertical="center"/>
    </xf>
    <xf numFmtId="0" fontId="23" fillId="15" borderId="6" xfId="0" applyFont="1" applyFill="1" applyBorder="1" applyAlignment="1">
      <alignment horizontal="center" vertical="center" wrapText="1"/>
    </xf>
    <xf numFmtId="0" fontId="16" fillId="0" borderId="6" xfId="0" applyFont="1" applyBorder="1" applyAlignment="1">
      <alignment horizontal="center" vertical="center"/>
    </xf>
    <xf numFmtId="0" fontId="19" fillId="15" borderId="6" xfId="0" applyFont="1" applyFill="1" applyBorder="1" applyAlignment="1">
      <alignment horizontal="center" vertical="center" wrapText="1"/>
    </xf>
    <xf numFmtId="0" fontId="19" fillId="15" borderId="8" xfId="0" quotePrefix="1" applyFont="1" applyFill="1" applyBorder="1" applyAlignment="1">
      <alignment horizontal="center" vertical="center" wrapText="1"/>
    </xf>
    <xf numFmtId="0" fontId="19" fillId="15" borderId="10" xfId="0" quotePrefix="1" applyFont="1" applyFill="1" applyBorder="1" applyAlignment="1">
      <alignment horizontal="center" vertical="center" wrapText="1"/>
    </xf>
    <xf numFmtId="0" fontId="19" fillId="15" borderId="7" xfId="0" quotePrefix="1" applyFont="1" applyFill="1" applyBorder="1" applyAlignment="1">
      <alignment horizontal="center" vertical="center" wrapText="1"/>
    </xf>
    <xf numFmtId="0" fontId="23" fillId="15" borderId="2" xfId="0" applyFont="1" applyFill="1" applyBorder="1" applyAlignment="1">
      <alignment horizontal="center" vertical="center" wrapText="1"/>
    </xf>
    <xf numFmtId="0" fontId="17" fillId="12" borderId="6" xfId="0" applyFont="1" applyFill="1" applyBorder="1" applyAlignment="1">
      <alignment horizontal="center" vertical="center" wrapText="1"/>
    </xf>
    <xf numFmtId="0" fontId="16" fillId="12" borderId="6" xfId="0" applyFont="1" applyFill="1" applyBorder="1" applyAlignment="1">
      <alignment horizontal="center" vertical="center" wrapText="1"/>
    </xf>
    <xf numFmtId="0" fontId="23" fillId="12" borderId="6" xfId="0" applyFont="1" applyFill="1" applyBorder="1" applyAlignment="1">
      <alignment horizontal="center" vertical="center" wrapText="1"/>
    </xf>
    <xf numFmtId="0" fontId="17" fillId="15" borderId="2" xfId="0" applyFont="1" applyFill="1" applyBorder="1" applyAlignment="1">
      <alignment horizontal="center" vertical="center" wrapText="1"/>
    </xf>
    <xf numFmtId="0" fontId="17" fillId="15" borderId="29" xfId="0" applyFont="1" applyFill="1" applyBorder="1" applyAlignment="1">
      <alignment horizontal="center" vertical="center" wrapText="1"/>
    </xf>
    <xf numFmtId="0" fontId="16" fillId="15" borderId="4" xfId="0" applyFont="1" applyFill="1" applyBorder="1" applyAlignment="1">
      <alignment horizontal="justify" vertical="center" wrapText="1"/>
    </xf>
    <xf numFmtId="0" fontId="16" fillId="15" borderId="6" xfId="0" applyFont="1" applyFill="1" applyBorder="1" applyAlignment="1">
      <alignment horizontal="justify" vertical="center" wrapText="1"/>
    </xf>
    <xf numFmtId="0" fontId="16" fillId="15" borderId="21" xfId="0" applyFont="1" applyFill="1" applyBorder="1" applyAlignment="1">
      <alignment horizontal="justify" vertical="center" wrapText="1"/>
    </xf>
    <xf numFmtId="0" fontId="16" fillId="15" borderId="25" xfId="0" applyFont="1" applyFill="1" applyBorder="1" applyAlignment="1">
      <alignment horizontal="center" vertical="center" wrapText="1"/>
    </xf>
    <xf numFmtId="0" fontId="16" fillId="15" borderId="17" xfId="0" applyFont="1" applyFill="1" applyBorder="1" applyAlignment="1">
      <alignment horizontal="center" vertical="center"/>
    </xf>
    <xf numFmtId="0" fontId="16" fillId="15" borderId="26" xfId="0" applyFont="1" applyFill="1" applyBorder="1" applyAlignment="1">
      <alignment horizontal="center" vertical="center"/>
    </xf>
    <xf numFmtId="0" fontId="19" fillId="12" borderId="8" xfId="0" applyFont="1" applyFill="1" applyBorder="1" applyAlignment="1">
      <alignment horizontal="center" vertical="center" wrapText="1"/>
    </xf>
    <xf numFmtId="0" fontId="19" fillId="12" borderId="10" xfId="0" applyFont="1" applyFill="1" applyBorder="1" applyAlignment="1">
      <alignment horizontal="center" vertical="center" wrapText="1"/>
    </xf>
    <xf numFmtId="0" fontId="19" fillId="12" borderId="7" xfId="0" applyFont="1" applyFill="1" applyBorder="1" applyAlignment="1">
      <alignment horizontal="center" vertical="center" wrapText="1"/>
    </xf>
    <xf numFmtId="0" fontId="23" fillId="2" borderId="6" xfId="0" applyFont="1" applyFill="1" applyBorder="1" applyAlignment="1">
      <alignment horizontal="center" vertical="center"/>
    </xf>
    <xf numFmtId="0" fontId="32" fillId="14" borderId="11" xfId="0" applyFont="1" applyFill="1" applyBorder="1" applyAlignment="1">
      <alignment horizontal="center" vertical="center" wrapText="1"/>
    </xf>
    <xf numFmtId="0" fontId="32" fillId="14" borderId="12" xfId="0" applyFont="1" applyFill="1" applyBorder="1" applyAlignment="1">
      <alignment horizontal="center" vertical="center" wrapText="1"/>
    </xf>
    <xf numFmtId="0" fontId="32" fillId="14" borderId="13"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19" fillId="2" borderId="10"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17" fillId="2" borderId="8"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4" fillId="11" borderId="6" xfId="0" applyFont="1" applyFill="1" applyBorder="1" applyAlignment="1">
      <alignment horizontal="center" vertical="center" wrapText="1"/>
    </xf>
    <xf numFmtId="0" fontId="5" fillId="11" borderId="6" xfId="0" applyFont="1" applyFill="1" applyBorder="1" applyAlignment="1">
      <alignment horizontal="center" vertical="center" wrapText="1"/>
    </xf>
    <xf numFmtId="0" fontId="6" fillId="11" borderId="6" xfId="0" applyFont="1" applyFill="1" applyBorder="1" applyAlignment="1">
      <alignment horizontal="justify" vertical="center" wrapText="1"/>
    </xf>
    <xf numFmtId="0" fontId="6" fillId="11" borderId="6" xfId="0" applyFont="1" applyFill="1" applyBorder="1" applyAlignment="1">
      <alignment horizontal="center" vertical="center" wrapText="1"/>
    </xf>
    <xf numFmtId="0" fontId="19" fillId="2" borderId="16" xfId="0" applyFont="1" applyFill="1" applyBorder="1" applyAlignment="1">
      <alignment horizontal="center" vertical="center" wrapText="1"/>
    </xf>
    <xf numFmtId="0" fontId="19" fillId="2" borderId="18" xfId="0" applyFont="1" applyFill="1" applyBorder="1" applyAlignment="1">
      <alignment horizontal="center" vertical="center" wrapText="1"/>
    </xf>
    <xf numFmtId="0" fontId="19" fillId="2" borderId="15"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6" fillId="6" borderId="6" xfId="0" applyFont="1" applyFill="1" applyBorder="1" applyAlignment="1">
      <alignment horizontal="center" vertical="center" wrapText="1"/>
    </xf>
    <xf numFmtId="0" fontId="17" fillId="6" borderId="6" xfId="0" applyFont="1" applyFill="1" applyBorder="1" applyAlignment="1">
      <alignment horizontal="center" vertical="center" wrapText="1"/>
    </xf>
    <xf numFmtId="0" fontId="32" fillId="6" borderId="7" xfId="0" applyFont="1" applyFill="1" applyBorder="1" applyAlignment="1">
      <alignment horizontal="center" vertical="center" wrapText="1"/>
    </xf>
    <xf numFmtId="0" fontId="19" fillId="7" borderId="8" xfId="0" applyFont="1" applyFill="1" applyBorder="1" applyAlignment="1">
      <alignment horizontal="center" vertical="center" wrapText="1"/>
    </xf>
    <xf numFmtId="0" fontId="19" fillId="7" borderId="7" xfId="0" applyFont="1" applyFill="1" applyBorder="1" applyAlignment="1">
      <alignment horizontal="center" vertical="center" wrapText="1"/>
    </xf>
    <xf numFmtId="0" fontId="23" fillId="6" borderId="8" xfId="0" applyFont="1" applyFill="1" applyBorder="1" applyAlignment="1">
      <alignment horizontal="center" vertical="center" wrapText="1"/>
    </xf>
    <xf numFmtId="0" fontId="23" fillId="6" borderId="7" xfId="0" applyFont="1" applyFill="1" applyBorder="1" applyAlignment="1">
      <alignment horizontal="center" vertical="center" wrapText="1"/>
    </xf>
    <xf numFmtId="0" fontId="6" fillId="6" borderId="8" xfId="0" applyFont="1" applyFill="1" applyBorder="1" applyAlignment="1">
      <alignment horizontal="center" vertical="center" wrapText="1"/>
    </xf>
    <xf numFmtId="0" fontId="6" fillId="6" borderId="10" xfId="0" applyFont="1" applyFill="1" applyBorder="1" applyAlignment="1">
      <alignment horizontal="center" vertical="center" wrapText="1"/>
    </xf>
    <xf numFmtId="0" fontId="6" fillId="6" borderId="7"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11" borderId="6" xfId="0" applyFont="1" applyFill="1" applyBorder="1" applyAlignment="1">
      <alignment horizontal="center" vertical="center" wrapText="1"/>
    </xf>
    <xf numFmtId="0" fontId="38" fillId="0" borderId="8" xfId="0" applyFont="1" applyBorder="1" applyAlignment="1">
      <alignment horizontal="center" vertical="center"/>
    </xf>
    <xf numFmtId="0" fontId="38" fillId="0" borderId="7" xfId="0" applyFont="1" applyBorder="1" applyAlignment="1">
      <alignment horizontal="center" vertical="center"/>
    </xf>
    <xf numFmtId="0" fontId="17" fillId="4" borderId="4"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38" fillId="0" borderId="8" xfId="0" applyFont="1" applyBorder="1" applyAlignment="1">
      <alignment horizontal="center" vertical="top"/>
    </xf>
    <xf numFmtId="0" fontId="38" fillId="0" borderId="10" xfId="0" applyFont="1" applyBorder="1" applyAlignment="1">
      <alignment horizontal="center" vertical="top"/>
    </xf>
    <xf numFmtId="0" fontId="38" fillId="0" borderId="7" xfId="0" applyFont="1" applyBorder="1" applyAlignment="1">
      <alignment horizontal="center" vertical="top"/>
    </xf>
    <xf numFmtId="0" fontId="38" fillId="0" borderId="10" xfId="0" applyFont="1" applyBorder="1" applyAlignment="1">
      <alignment horizontal="center" vertical="center"/>
    </xf>
    <xf numFmtId="0" fontId="19" fillId="0" borderId="8"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6" xfId="0" applyFont="1" applyBorder="1" applyAlignment="1">
      <alignment horizontal="center" vertical="center" wrapText="1"/>
    </xf>
    <xf numFmtId="0" fontId="38" fillId="7" borderId="11" xfId="0" applyFont="1" applyFill="1" applyBorder="1" applyAlignment="1">
      <alignment horizontal="center" vertical="center" wrapText="1"/>
    </xf>
    <xf numFmtId="0" fontId="38" fillId="7" borderId="12" xfId="0" applyFont="1" applyFill="1" applyBorder="1" applyAlignment="1">
      <alignment horizontal="center" vertical="center" wrapText="1"/>
    </xf>
    <xf numFmtId="0" fontId="38" fillId="7" borderId="13" xfId="0" applyFont="1" applyFill="1" applyBorder="1" applyAlignment="1">
      <alignment horizontal="center" vertical="center" wrapText="1"/>
    </xf>
    <xf numFmtId="14" fontId="38" fillId="0" borderId="8" xfId="0" applyNumberFormat="1" applyFont="1" applyBorder="1" applyAlignment="1">
      <alignment horizontal="center" vertical="center" wrapText="1"/>
    </xf>
    <xf numFmtId="14" fontId="38" fillId="0" borderId="10" xfId="0" applyNumberFormat="1" applyFont="1" applyBorder="1" applyAlignment="1">
      <alignment horizontal="center" vertical="center" wrapText="1"/>
    </xf>
    <xf numFmtId="14" fontId="38" fillId="0" borderId="7" xfId="0" applyNumberFormat="1" applyFont="1" applyBorder="1" applyAlignment="1">
      <alignment horizontal="center" vertical="center" wrapText="1"/>
    </xf>
    <xf numFmtId="0" fontId="19" fillId="0" borderId="10"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10" xfId="0" applyFont="1" applyBorder="1" applyAlignment="1">
      <alignment horizontal="center" vertical="center" wrapText="1"/>
    </xf>
    <xf numFmtId="0" fontId="43" fillId="0" borderId="7" xfId="0" applyFont="1" applyBorder="1" applyAlignment="1">
      <alignment horizontal="center" vertical="center" wrapText="1"/>
    </xf>
    <xf numFmtId="0" fontId="19" fillId="0" borderId="8" xfId="0" applyFont="1" applyBorder="1" applyAlignment="1">
      <alignment horizontal="center" vertical="top" wrapText="1"/>
    </xf>
    <xf numFmtId="0" fontId="19" fillId="0" borderId="7" xfId="0" applyFont="1" applyBorder="1" applyAlignment="1">
      <alignment horizontal="center" vertical="top" wrapText="1"/>
    </xf>
    <xf numFmtId="14" fontId="38" fillId="0" borderId="6" xfId="0" applyNumberFormat="1" applyFont="1" applyBorder="1" applyAlignment="1">
      <alignment horizontal="center" vertical="center" wrapText="1"/>
    </xf>
    <xf numFmtId="0" fontId="19" fillId="0" borderId="8" xfId="0" applyFont="1" applyBorder="1" applyAlignment="1">
      <alignment horizontal="justify" vertical="center" wrapText="1"/>
    </xf>
    <xf numFmtId="0" fontId="19" fillId="0" borderId="10" xfId="0" applyFont="1" applyBorder="1" applyAlignment="1">
      <alignment horizontal="justify" vertical="center" wrapText="1"/>
    </xf>
    <xf numFmtId="0" fontId="19" fillId="0" borderId="7" xfId="0" applyFont="1" applyBorder="1" applyAlignment="1">
      <alignment horizontal="justify" vertical="center" wrapText="1"/>
    </xf>
    <xf numFmtId="0" fontId="38" fillId="0" borderId="6" xfId="0" applyFont="1" applyBorder="1" applyAlignment="1">
      <alignment horizontal="justify" vertical="center" wrapText="1"/>
    </xf>
    <xf numFmtId="0" fontId="38" fillId="11" borderId="6" xfId="0" applyFont="1" applyFill="1" applyBorder="1" applyAlignment="1">
      <alignment horizontal="center" vertical="center" wrapText="1"/>
    </xf>
    <xf numFmtId="0" fontId="38" fillId="0" borderId="8" xfId="0" applyFont="1" applyBorder="1" applyAlignment="1">
      <alignment horizontal="justify" vertical="center" wrapText="1"/>
    </xf>
    <xf numFmtId="0" fontId="38" fillId="0" borderId="10" xfId="0" applyFont="1" applyBorder="1" applyAlignment="1">
      <alignment horizontal="justify" vertical="center" wrapText="1"/>
    </xf>
    <xf numFmtId="0" fontId="38" fillId="0" borderId="7" xfId="0" applyFont="1" applyBorder="1" applyAlignment="1">
      <alignment horizontal="justify" vertical="center" wrapText="1"/>
    </xf>
    <xf numFmtId="14" fontId="38" fillId="0" borderId="8" xfId="0" applyNumberFormat="1" applyFont="1" applyBorder="1" applyAlignment="1">
      <alignment horizontal="justify" vertical="center" wrapText="1"/>
    </xf>
    <xf numFmtId="14" fontId="38" fillId="0" borderId="10" xfId="0" applyNumberFormat="1" applyFont="1" applyBorder="1" applyAlignment="1">
      <alignment horizontal="justify" vertical="center" wrapText="1"/>
    </xf>
    <xf numFmtId="14" fontId="38" fillId="0" borderId="7" xfId="0" applyNumberFormat="1" applyFont="1" applyBorder="1" applyAlignment="1">
      <alignment horizontal="justify" vertical="center" wrapText="1"/>
    </xf>
    <xf numFmtId="0" fontId="23" fillId="6" borderId="6" xfId="0" applyFont="1" applyFill="1" applyBorder="1" applyAlignment="1">
      <alignment horizontal="center" vertical="center" wrapText="1"/>
    </xf>
    <xf numFmtId="0" fontId="16" fillId="6" borderId="6" xfId="0" applyFont="1" applyFill="1" applyBorder="1" applyAlignment="1">
      <alignment horizontal="center" vertical="center" wrapText="1"/>
    </xf>
    <xf numFmtId="0" fontId="16" fillId="6" borderId="8" xfId="0" applyFont="1" applyFill="1" applyBorder="1" applyAlignment="1">
      <alignment horizontal="center" vertical="center" wrapText="1"/>
    </xf>
    <xf numFmtId="0" fontId="16" fillId="6" borderId="10"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23" fillId="4" borderId="11" xfId="0" applyFont="1" applyFill="1" applyBorder="1" applyAlignment="1">
      <alignment horizontal="center" vertical="center" wrapText="1"/>
    </xf>
    <xf numFmtId="0" fontId="23" fillId="4" borderId="12" xfId="0" applyFont="1" applyFill="1" applyBorder="1" applyAlignment="1">
      <alignment horizontal="center" vertical="center" wrapText="1"/>
    </xf>
    <xf numFmtId="0" fontId="23" fillId="4" borderId="13" xfId="0" applyFont="1" applyFill="1" applyBorder="1" applyAlignment="1">
      <alignment horizontal="center" vertical="center" wrapText="1"/>
    </xf>
    <xf numFmtId="0" fontId="23" fillId="14" borderId="11" xfId="0" applyFont="1" applyFill="1" applyBorder="1" applyAlignment="1">
      <alignment horizontal="center" vertical="center" wrapText="1"/>
    </xf>
    <xf numFmtId="0" fontId="23" fillId="14" borderId="12" xfId="0" applyFont="1" applyFill="1" applyBorder="1" applyAlignment="1">
      <alignment horizontal="center" vertical="center" wrapText="1"/>
    </xf>
    <xf numFmtId="0" fontId="23" fillId="14" borderId="13" xfId="0" applyFont="1" applyFill="1" applyBorder="1" applyAlignment="1">
      <alignment horizontal="center" vertical="center" wrapText="1"/>
    </xf>
    <xf numFmtId="0" fontId="17" fillId="2" borderId="22" xfId="0" applyFont="1" applyFill="1" applyBorder="1" applyAlignment="1">
      <alignment horizontal="center" vertical="center" wrapText="1"/>
    </xf>
    <xf numFmtId="0" fontId="17" fillId="2" borderId="23" xfId="0" applyFont="1" applyFill="1" applyBorder="1" applyAlignment="1">
      <alignment horizontal="center" vertical="center" wrapText="1"/>
    </xf>
    <xf numFmtId="0" fontId="17" fillId="2" borderId="24"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23" fillId="14" borderId="6" xfId="0" applyFont="1" applyFill="1" applyBorder="1" applyAlignment="1">
      <alignment horizontal="center" vertical="center" wrapText="1"/>
    </xf>
    <xf numFmtId="0" fontId="23" fillId="18" borderId="6" xfId="0" applyFont="1" applyFill="1" applyBorder="1" applyAlignment="1">
      <alignment horizontal="center" vertical="center" wrapText="1"/>
    </xf>
    <xf numFmtId="0" fontId="23" fillId="16" borderId="8" xfId="0" applyFont="1" applyFill="1" applyBorder="1" applyAlignment="1">
      <alignment horizontal="center" vertical="center" wrapText="1"/>
    </xf>
    <xf numFmtId="0" fontId="23" fillId="16" borderId="10" xfId="0" applyFont="1" applyFill="1" applyBorder="1" applyAlignment="1">
      <alignment horizontal="center" vertical="center" wrapText="1"/>
    </xf>
    <xf numFmtId="0" fontId="17" fillId="11" borderId="6" xfId="0" applyFont="1" applyFill="1" applyBorder="1" applyAlignment="1">
      <alignment horizontal="center" vertical="center" wrapText="1"/>
    </xf>
    <xf numFmtId="0" fontId="23" fillId="11" borderId="6" xfId="0" applyFont="1" applyFill="1" applyBorder="1" applyAlignment="1">
      <alignment horizontal="center" vertical="center" wrapText="1"/>
    </xf>
    <xf numFmtId="0" fontId="16" fillId="11" borderId="6" xfId="0" applyFont="1" applyFill="1" applyBorder="1" applyAlignment="1">
      <alignment horizontal="justify" vertical="center" wrapText="1"/>
    </xf>
    <xf numFmtId="0" fontId="16" fillId="11" borderId="6" xfId="0" applyFont="1" applyFill="1" applyBorder="1" applyAlignment="1">
      <alignment horizontal="center" vertical="center" wrapText="1"/>
    </xf>
    <xf numFmtId="0" fontId="19" fillId="0" borderId="6" xfId="0" applyFont="1" applyBorder="1" applyAlignment="1">
      <alignment horizontal="center" vertical="center"/>
    </xf>
    <xf numFmtId="0" fontId="38" fillId="3" borderId="6" xfId="0" applyFont="1" applyFill="1" applyBorder="1" applyAlignment="1">
      <alignment horizontal="center" vertical="center"/>
    </xf>
    <xf numFmtId="0" fontId="38" fillId="0" borderId="6" xfId="0" applyFont="1" applyBorder="1" applyAlignment="1">
      <alignment horizontal="center" vertical="center"/>
    </xf>
    <xf numFmtId="0" fontId="38" fillId="3" borderId="19" xfId="0" applyFont="1" applyFill="1" applyBorder="1" applyAlignment="1">
      <alignment horizontal="center" vertical="center"/>
    </xf>
    <xf numFmtId="0" fontId="38" fillId="3" borderId="30" xfId="0" applyFont="1" applyFill="1" applyBorder="1" applyAlignment="1">
      <alignment horizontal="center" vertical="center"/>
    </xf>
    <xf numFmtId="0" fontId="38" fillId="0" borderId="8" xfId="0" applyFont="1" applyBorder="1" applyAlignment="1">
      <alignment horizontal="center" vertical="top" wrapText="1"/>
    </xf>
    <xf numFmtId="0" fontId="38" fillId="0" borderId="7" xfId="0" applyFont="1" applyBorder="1" applyAlignment="1">
      <alignment horizontal="center" vertical="top" wrapText="1"/>
    </xf>
    <xf numFmtId="0" fontId="2" fillId="2" borderId="1" xfId="0" applyFont="1" applyFill="1" applyBorder="1" applyAlignment="1">
      <alignment horizontal="left" vertical="center" wrapText="1"/>
    </xf>
    <xf numFmtId="0" fontId="2" fillId="2" borderId="2" xfId="0" applyFont="1" applyFill="1" applyBorder="1" applyAlignment="1">
      <alignment horizontal="left"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18" fillId="0" borderId="6" xfId="0" applyFont="1" applyBorder="1" applyAlignment="1">
      <alignment horizontal="center" vertical="center" wrapText="1"/>
    </xf>
    <xf numFmtId="0" fontId="6" fillId="0" borderId="6" xfId="0" applyFont="1" applyBorder="1" applyAlignment="1">
      <alignment horizontal="center" vertical="center" wrapText="1"/>
    </xf>
    <xf numFmtId="0" fontId="3" fillId="7" borderId="8" xfId="0" applyFont="1" applyFill="1" applyBorder="1" applyAlignment="1">
      <alignment horizontal="center" vertical="center" wrapText="1"/>
    </xf>
    <xf numFmtId="0" fontId="3" fillId="7" borderId="10"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5" borderId="8"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7" xfId="0" applyFont="1" applyFill="1" applyBorder="1" applyAlignment="1">
      <alignment horizontal="center" vertical="center"/>
    </xf>
    <xf numFmtId="0" fontId="16" fillId="0" borderId="8" xfId="0" applyFont="1" applyBorder="1" applyAlignment="1">
      <alignment horizontal="center" vertical="center" wrapText="1"/>
    </xf>
    <xf numFmtId="0" fontId="16" fillId="0" borderId="10" xfId="0" applyFont="1" applyBorder="1" applyAlignment="1">
      <alignment horizontal="center" vertical="center" wrapText="1"/>
    </xf>
    <xf numFmtId="0" fontId="3" fillId="3" borderId="8" xfId="0" applyFont="1" applyFill="1" applyBorder="1" applyAlignment="1">
      <alignment horizontal="center" vertical="center"/>
    </xf>
    <xf numFmtId="0" fontId="3" fillId="3" borderId="7" xfId="0" applyFont="1" applyFill="1" applyBorder="1" applyAlignment="1">
      <alignment horizontal="center" vertical="center"/>
    </xf>
    <xf numFmtId="0" fontId="3" fillId="8" borderId="8" xfId="0" applyFont="1" applyFill="1" applyBorder="1" applyAlignment="1">
      <alignment horizontal="center" vertical="center"/>
    </xf>
    <xf numFmtId="0" fontId="3" fillId="8" borderId="7" xfId="0" applyFont="1" applyFill="1" applyBorder="1" applyAlignment="1">
      <alignment horizontal="center" vertical="center"/>
    </xf>
    <xf numFmtId="0" fontId="20" fillId="0" borderId="6"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7" xfId="0" applyFont="1" applyBorder="1" applyAlignment="1">
      <alignment horizontal="center" vertical="center" wrapText="1"/>
    </xf>
    <xf numFmtId="0" fontId="3" fillId="3" borderId="10" xfId="0" applyFont="1" applyFill="1" applyBorder="1" applyAlignment="1">
      <alignment horizontal="center" vertical="center"/>
    </xf>
    <xf numFmtId="0" fontId="3" fillId="8" borderId="10" xfId="0" applyFont="1" applyFill="1" applyBorder="1" applyAlignment="1">
      <alignment horizontal="center" vertical="center"/>
    </xf>
    <xf numFmtId="0" fontId="6" fillId="9" borderId="8" xfId="0" applyFont="1" applyFill="1" applyBorder="1" applyAlignment="1">
      <alignment horizontal="center" vertical="center" wrapText="1"/>
    </xf>
    <xf numFmtId="0" fontId="6" fillId="9" borderId="10" xfId="0" applyFont="1" applyFill="1" applyBorder="1" applyAlignment="1">
      <alignment horizontal="center" vertical="center" wrapText="1"/>
    </xf>
    <xf numFmtId="0" fontId="6" fillId="9" borderId="7" xfId="0" applyFont="1" applyFill="1" applyBorder="1" applyAlignment="1">
      <alignment horizontal="center" vertical="center" wrapText="1"/>
    </xf>
    <xf numFmtId="14" fontId="3" fillId="7" borderId="8" xfId="0" applyNumberFormat="1" applyFont="1" applyFill="1" applyBorder="1" applyAlignment="1">
      <alignment horizontal="center" vertical="center" wrapText="1"/>
    </xf>
    <xf numFmtId="14" fontId="3" fillId="7" borderId="10" xfId="0" applyNumberFormat="1" applyFont="1" applyFill="1" applyBorder="1" applyAlignment="1">
      <alignment horizontal="center" vertical="center" wrapText="1"/>
    </xf>
    <xf numFmtId="14" fontId="3" fillId="7" borderId="7" xfId="0" applyNumberFormat="1" applyFont="1" applyFill="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7" xfId="0" applyFont="1" applyBorder="1" applyAlignment="1">
      <alignment horizontal="center" vertical="center" wrapText="1"/>
    </xf>
    <xf numFmtId="0" fontId="19" fillId="0" borderId="8" xfId="0" quotePrefix="1" applyFont="1" applyBorder="1" applyAlignment="1">
      <alignment horizontal="center" vertical="center" wrapText="1"/>
    </xf>
    <xf numFmtId="0" fontId="19" fillId="0" borderId="10" xfId="0" quotePrefix="1" applyFont="1" applyBorder="1" applyAlignment="1">
      <alignment horizontal="center" vertical="center" wrapText="1"/>
    </xf>
    <xf numFmtId="0" fontId="19" fillId="0" borderId="7" xfId="0" quotePrefix="1" applyFont="1" applyBorder="1" applyAlignment="1">
      <alignment horizontal="center" vertical="center" wrapText="1"/>
    </xf>
    <xf numFmtId="0" fontId="7" fillId="0" borderId="6" xfId="0" applyFont="1" applyBorder="1" applyAlignment="1">
      <alignment horizontal="center" vertical="center" wrapText="1"/>
    </xf>
    <xf numFmtId="0" fontId="3" fillId="7" borderId="11"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7" borderId="13"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3" borderId="8" xfId="0" applyFont="1" applyFill="1" applyBorder="1" applyAlignment="1">
      <alignment horizontal="center" vertical="top" wrapText="1"/>
    </xf>
    <xf numFmtId="0" fontId="3" fillId="3" borderId="7" xfId="0" applyFont="1" applyFill="1" applyBorder="1" applyAlignment="1">
      <alignment horizontal="center" vertical="top" wrapText="1"/>
    </xf>
    <xf numFmtId="0" fontId="3" fillId="3" borderId="10" xfId="0" applyFont="1" applyFill="1" applyBorder="1" applyAlignment="1">
      <alignment horizontal="center" vertical="top"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7" xfId="0" applyFont="1" applyBorder="1" applyAlignment="1">
      <alignment horizontal="center" vertical="center" wrapText="1"/>
    </xf>
    <xf numFmtId="0" fontId="20" fillId="0" borderId="0" xfId="0" applyFont="1" applyAlignment="1">
      <alignment horizontal="center" vertical="center" wrapText="1"/>
    </xf>
    <xf numFmtId="0" fontId="16" fillId="0" borderId="0" xfId="0" applyFont="1" applyAlignment="1">
      <alignment horizontal="center" wrapText="1"/>
    </xf>
    <xf numFmtId="0" fontId="16" fillId="0" borderId="0" xfId="0" applyFont="1" applyAlignment="1">
      <alignment horizontal="center" vertical="center" wrapText="1"/>
    </xf>
    <xf numFmtId="0" fontId="4" fillId="6" borderId="8" xfId="0" applyFont="1" applyFill="1" applyBorder="1" applyAlignment="1">
      <alignment horizontal="center" vertical="center" wrapText="1"/>
    </xf>
    <xf numFmtId="0" fontId="4" fillId="6" borderId="7" xfId="0" applyFont="1" applyFill="1" applyBorder="1" applyAlignment="1">
      <alignment horizontal="center" vertical="center" wrapText="1"/>
    </xf>
    <xf numFmtId="0" fontId="37" fillId="6" borderId="8" xfId="0" applyFont="1" applyFill="1" applyBorder="1" applyAlignment="1">
      <alignment horizontal="center" vertical="center" wrapText="1"/>
    </xf>
    <xf numFmtId="0" fontId="37" fillId="6" borderId="7" xfId="0" applyFont="1" applyFill="1" applyBorder="1" applyAlignment="1">
      <alignment horizontal="center" vertical="center" wrapText="1"/>
    </xf>
    <xf numFmtId="0" fontId="36" fillId="7" borderId="8" xfId="0" applyFont="1" applyFill="1" applyBorder="1" applyAlignment="1">
      <alignment horizontal="center" vertical="center" wrapText="1"/>
    </xf>
    <xf numFmtId="0" fontId="36" fillId="7" borderId="7" xfId="0" applyFont="1" applyFill="1" applyBorder="1" applyAlignment="1">
      <alignment horizontal="center" vertical="center" wrapText="1"/>
    </xf>
    <xf numFmtId="0" fontId="5" fillId="6" borderId="8"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10" fillId="7" borderId="8" xfId="0" applyFont="1" applyFill="1" applyBorder="1" applyAlignment="1">
      <alignment horizontal="center" vertical="center" wrapText="1"/>
    </xf>
    <xf numFmtId="0" fontId="10" fillId="7" borderId="7" xfId="0" applyFont="1" applyFill="1" applyBorder="1" applyAlignment="1">
      <alignment horizontal="center" vertical="center" wrapText="1"/>
    </xf>
    <xf numFmtId="14" fontId="3" fillId="11" borderId="8" xfId="0" applyNumberFormat="1" applyFont="1" applyFill="1" applyBorder="1" applyAlignment="1">
      <alignment horizontal="justify" vertical="center" wrapText="1"/>
    </xf>
    <xf numFmtId="14" fontId="3" fillId="11" borderId="10" xfId="0" applyNumberFormat="1" applyFont="1" applyFill="1" applyBorder="1" applyAlignment="1">
      <alignment horizontal="justify" vertical="center" wrapText="1"/>
    </xf>
    <xf numFmtId="14" fontId="3" fillId="11" borderId="7" xfId="0" applyNumberFormat="1" applyFont="1" applyFill="1" applyBorder="1" applyAlignment="1">
      <alignment horizontal="justify" vertical="center" wrapText="1"/>
    </xf>
    <xf numFmtId="0" fontId="7" fillId="11" borderId="8" xfId="0" applyFont="1" applyFill="1" applyBorder="1" applyAlignment="1">
      <alignment horizontal="justify" vertical="center" wrapText="1"/>
    </xf>
    <xf numFmtId="0" fontId="7" fillId="11" borderId="10" xfId="0" applyFont="1" applyFill="1" applyBorder="1" applyAlignment="1">
      <alignment horizontal="justify" vertical="center" wrapText="1"/>
    </xf>
    <xf numFmtId="0" fontId="7" fillId="11" borderId="7" xfId="0" applyFont="1" applyFill="1" applyBorder="1" applyAlignment="1">
      <alignment horizontal="justify" vertical="center" wrapText="1"/>
    </xf>
    <xf numFmtId="0" fontId="7" fillId="11" borderId="6" xfId="0" applyFont="1" applyFill="1" applyBorder="1" applyAlignment="1">
      <alignment horizontal="center" vertical="center" wrapText="1"/>
    </xf>
    <xf numFmtId="0" fontId="3" fillId="11" borderId="6" xfId="0" applyFont="1" applyFill="1" applyBorder="1" applyAlignment="1">
      <alignment horizontal="justify" vertical="center" wrapText="1"/>
    </xf>
    <xf numFmtId="0" fontId="3" fillId="11" borderId="8" xfId="0" applyFont="1" applyFill="1" applyBorder="1" applyAlignment="1">
      <alignment horizontal="justify" vertical="center" wrapText="1"/>
    </xf>
    <xf numFmtId="0" fontId="3" fillId="11" borderId="10" xfId="0" applyFont="1" applyFill="1" applyBorder="1" applyAlignment="1">
      <alignment horizontal="justify" vertical="center" wrapText="1"/>
    </xf>
    <xf numFmtId="0" fontId="3" fillId="11" borderId="7" xfId="0" applyFont="1" applyFill="1" applyBorder="1" applyAlignment="1">
      <alignment horizontal="justify" vertical="center" wrapText="1"/>
    </xf>
    <xf numFmtId="0" fontId="18" fillId="6" borderId="6" xfId="0" applyFont="1" applyFill="1" applyBorder="1" applyAlignment="1">
      <alignment horizontal="center" vertical="center" wrapText="1"/>
    </xf>
    <xf numFmtId="0" fontId="42" fillId="6" borderId="6" xfId="0" applyFont="1" applyFill="1" applyBorder="1" applyAlignment="1">
      <alignment horizontal="center" vertical="center" wrapText="1"/>
    </xf>
    <xf numFmtId="0" fontId="36" fillId="6" borderId="6" xfId="0" applyFont="1" applyFill="1" applyBorder="1" applyAlignment="1">
      <alignment horizontal="center" vertical="center" wrapText="1"/>
    </xf>
    <xf numFmtId="0" fontId="30" fillId="11" borderId="19" xfId="0" applyFont="1" applyFill="1" applyBorder="1" applyAlignment="1">
      <alignment horizontal="center" vertical="center" wrapText="1"/>
    </xf>
    <xf numFmtId="0" fontId="30" fillId="11" borderId="20" xfId="0" applyFont="1" applyFill="1" applyBorder="1" applyAlignment="1">
      <alignment horizontal="center" vertical="center" wrapText="1"/>
    </xf>
    <xf numFmtId="0" fontId="8" fillId="11" borderId="8" xfId="0" applyFont="1" applyFill="1" applyBorder="1" applyAlignment="1">
      <alignment horizontal="center" vertical="center" wrapText="1"/>
    </xf>
    <xf numFmtId="0" fontId="8" fillId="11" borderId="10" xfId="0" applyFont="1" applyFill="1" applyBorder="1" applyAlignment="1">
      <alignment horizontal="center" vertical="center" wrapText="1"/>
    </xf>
    <xf numFmtId="0" fontId="11" fillId="12" borderId="7" xfId="0" applyFont="1" applyFill="1" applyBorder="1" applyAlignment="1">
      <alignment horizontal="center" vertical="center" wrapText="1"/>
    </xf>
    <xf numFmtId="0" fontId="11" fillId="12" borderId="21" xfId="0" applyFont="1" applyFill="1" applyBorder="1" applyAlignment="1">
      <alignment horizontal="center" vertical="center" wrapText="1"/>
    </xf>
    <xf numFmtId="14" fontId="3" fillId="7" borderId="6" xfId="0" applyNumberFormat="1" applyFont="1" applyFill="1" applyBorder="1" applyAlignment="1">
      <alignment horizontal="center" vertical="center" wrapText="1"/>
    </xf>
    <xf numFmtId="0" fontId="7" fillId="0" borderId="6" xfId="0" applyFont="1" applyBorder="1" applyAlignment="1">
      <alignment horizontal="center" vertical="center"/>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6" fillId="6" borderId="6" xfId="0" applyFont="1" applyFill="1" applyBorder="1" applyAlignment="1">
      <alignment horizontal="justify"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4" fillId="4" borderId="4" xfId="0" applyFont="1" applyFill="1" applyBorder="1" applyAlignment="1">
      <alignment horizontal="center" vertical="center" wrapText="1"/>
    </xf>
    <xf numFmtId="0" fontId="24" fillId="4" borderId="6" xfId="0" applyFont="1" applyFill="1" applyBorder="1" applyAlignment="1">
      <alignment horizontal="center" vertical="center" wrapText="1"/>
    </xf>
    <xf numFmtId="0" fontId="24" fillId="4" borderId="2" xfId="0" applyFont="1" applyFill="1" applyBorder="1" applyAlignment="1">
      <alignment horizontal="center" vertical="center" wrapText="1"/>
    </xf>
    <xf numFmtId="0" fontId="24" fillId="4" borderId="7"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4" fillId="4" borderId="3" xfId="0" applyFont="1" applyFill="1" applyBorder="1" applyAlignment="1">
      <alignment horizontal="center" vertical="center" wrapText="1"/>
    </xf>
    <xf numFmtId="0" fontId="24" fillId="4" borderId="5"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3" fillId="3" borderId="6" xfId="0" applyFont="1" applyFill="1" applyBorder="1" applyAlignment="1">
      <alignment horizontal="center" vertical="center"/>
    </xf>
    <xf numFmtId="0" fontId="4" fillId="6" borderId="11" xfId="0" applyFont="1" applyFill="1" applyBorder="1" applyAlignment="1">
      <alignment horizontal="center" vertical="center"/>
    </xf>
    <xf numFmtId="0" fontId="4" fillId="6" borderId="12" xfId="0" applyFont="1" applyFill="1" applyBorder="1" applyAlignment="1">
      <alignment horizontal="center" vertical="center"/>
    </xf>
    <xf numFmtId="0" fontId="1" fillId="0" borderId="6" xfId="0" applyFont="1" applyBorder="1" applyAlignment="1">
      <alignment horizontal="center" vertical="center" wrapText="1"/>
    </xf>
    <xf numFmtId="0" fontId="23" fillId="0" borderId="6"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7" xfId="0" applyFont="1" applyBorder="1" applyAlignment="1">
      <alignment horizontal="center" vertical="center" wrapText="1"/>
    </xf>
    <xf numFmtId="0" fontId="9" fillId="7" borderId="8" xfId="0" applyFont="1" applyFill="1" applyBorder="1" applyAlignment="1">
      <alignment horizontal="left" vertical="center" wrapText="1"/>
    </xf>
    <xf numFmtId="0" fontId="9" fillId="7" borderId="10" xfId="0" applyFont="1" applyFill="1" applyBorder="1" applyAlignment="1">
      <alignment horizontal="left" vertical="center" wrapText="1"/>
    </xf>
    <xf numFmtId="0" fontId="9" fillId="7" borderId="7" xfId="0" applyFont="1" applyFill="1" applyBorder="1" applyAlignment="1">
      <alignment horizontal="left" vertical="center" wrapText="1"/>
    </xf>
    <xf numFmtId="0" fontId="5" fillId="6" borderId="10" xfId="0" applyFont="1" applyFill="1" applyBorder="1" applyAlignment="1">
      <alignment horizontal="center" vertical="center" wrapText="1"/>
    </xf>
    <xf numFmtId="0" fontId="15" fillId="0" borderId="8"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7" xfId="0" applyFont="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7" fillId="0" borderId="8" xfId="0" applyFont="1" applyBorder="1" applyAlignment="1">
      <alignment horizontal="center" vertical="top" wrapText="1"/>
    </xf>
    <xf numFmtId="0" fontId="7" fillId="0" borderId="7" xfId="0" applyFont="1" applyBorder="1" applyAlignment="1">
      <alignment horizontal="center" vertical="top" wrapText="1"/>
    </xf>
    <xf numFmtId="0" fontId="17" fillId="7" borderId="8" xfId="0" applyFont="1" applyFill="1" applyBorder="1" applyAlignment="1">
      <alignment horizontal="center" vertical="center" wrapText="1"/>
    </xf>
    <xf numFmtId="0" fontId="17" fillId="7" borderId="10"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33" fillId="6" borderId="11" xfId="0" applyFont="1" applyFill="1" applyBorder="1" applyAlignment="1">
      <alignment horizontal="center" vertical="center" wrapText="1"/>
    </xf>
    <xf numFmtId="0" fontId="33" fillId="6" borderId="12" xfId="0" applyFont="1" applyFill="1" applyBorder="1" applyAlignment="1">
      <alignment horizontal="center" vertical="center" wrapText="1"/>
    </xf>
    <xf numFmtId="0" fontId="33" fillId="6" borderId="13" xfId="0" applyFont="1" applyFill="1" applyBorder="1" applyAlignment="1">
      <alignment horizontal="center" vertical="center" wrapText="1"/>
    </xf>
    <xf numFmtId="0" fontId="19" fillId="7" borderId="10"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7" fillId="7" borderId="6" xfId="0" applyFont="1" applyFill="1" applyBorder="1" applyAlignment="1">
      <alignment horizontal="center" vertical="center" wrapText="1"/>
    </xf>
    <xf numFmtId="0" fontId="4" fillId="6" borderId="10"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3" fillId="6" borderId="10"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6" borderId="8" xfId="0" applyFont="1" applyFill="1" applyBorder="1" applyAlignment="1">
      <alignment horizontal="center" vertical="top"/>
    </xf>
    <xf numFmtId="0" fontId="3" fillId="6" borderId="10" xfId="0" applyFont="1" applyFill="1" applyBorder="1" applyAlignment="1">
      <alignment horizontal="center" vertical="top"/>
    </xf>
    <xf numFmtId="0" fontId="3" fillId="6" borderId="7" xfId="0" applyFont="1" applyFill="1" applyBorder="1" applyAlignment="1">
      <alignment horizontal="center" vertical="top"/>
    </xf>
    <xf numFmtId="0" fontId="5" fillId="19" borderId="8" xfId="0" applyFont="1" applyFill="1" applyBorder="1" applyAlignment="1">
      <alignment horizontal="center" vertical="center" wrapText="1"/>
    </xf>
    <xf numFmtId="0" fontId="6" fillId="19" borderId="8" xfId="0" applyFont="1" applyFill="1" applyBorder="1" applyAlignment="1">
      <alignment horizontal="center" vertical="center" wrapText="1"/>
    </xf>
    <xf numFmtId="0" fontId="3" fillId="19" borderId="8" xfId="0" applyFont="1" applyFill="1" applyBorder="1" applyAlignment="1">
      <alignment horizontal="center" vertical="center" wrapText="1"/>
    </xf>
    <xf numFmtId="0" fontId="7" fillId="19" borderId="6" xfId="0" applyFont="1" applyFill="1" applyBorder="1" applyAlignment="1">
      <alignment horizontal="center" vertical="center" wrapText="1"/>
    </xf>
    <xf numFmtId="0" fontId="3" fillId="19" borderId="8" xfId="0" applyFont="1" applyFill="1" applyBorder="1" applyAlignment="1">
      <alignment horizontal="center" vertical="center" wrapText="1"/>
    </xf>
    <xf numFmtId="14" fontId="3" fillId="19" borderId="6" xfId="0" applyNumberFormat="1" applyFont="1" applyFill="1" applyBorder="1" applyAlignment="1">
      <alignment horizontal="center" vertical="center" wrapText="1"/>
    </xf>
    <xf numFmtId="0" fontId="5" fillId="19" borderId="7" xfId="0" applyFont="1" applyFill="1" applyBorder="1" applyAlignment="1">
      <alignment horizontal="center" vertical="center" wrapText="1"/>
    </xf>
    <xf numFmtId="0" fontId="6" fillId="19" borderId="7" xfId="0" applyFont="1" applyFill="1" applyBorder="1" applyAlignment="1">
      <alignment horizontal="center" vertical="center" wrapText="1"/>
    </xf>
    <xf numFmtId="0" fontId="3" fillId="19" borderId="7" xfId="0" applyFont="1" applyFill="1" applyBorder="1" applyAlignment="1">
      <alignment horizontal="center" vertical="center" wrapText="1"/>
    </xf>
    <xf numFmtId="0" fontId="7" fillId="19" borderId="8" xfId="0" applyFont="1" applyFill="1" applyBorder="1" applyAlignment="1">
      <alignment vertical="center" wrapText="1"/>
    </xf>
    <xf numFmtId="0" fontId="3" fillId="19" borderId="6" xfId="0" applyFont="1" applyFill="1" applyBorder="1" applyAlignment="1">
      <alignment horizontal="center" vertical="center" wrapText="1"/>
    </xf>
    <xf numFmtId="14" fontId="3" fillId="19" borderId="8" xfId="0" applyNumberFormat="1" applyFont="1" applyFill="1" applyBorder="1" applyAlignment="1">
      <alignment vertical="center" wrapText="1"/>
    </xf>
    <xf numFmtId="0" fontId="3" fillId="19" borderId="8" xfId="0" applyFont="1" applyFill="1" applyBorder="1" applyAlignment="1">
      <alignment vertical="center" wrapText="1"/>
    </xf>
  </cellXfs>
  <cellStyles count="1">
    <cellStyle name="Normal" xfId="0" builtinId="0"/>
  </cellStyles>
  <dxfs count="1902">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ont>
        <color theme="0"/>
      </font>
      <fill>
        <patternFill>
          <bgColor theme="0"/>
        </patternFill>
      </fill>
    </dxf>
    <dxf>
      <font>
        <color theme="0"/>
      </font>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ont>
        <color theme="0"/>
      </font>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ont>
        <color theme="0"/>
      </font>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ont>
        <color theme="0"/>
      </font>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ont>
        <color theme="0"/>
      </font>
    </dxf>
    <dxf>
      <fill>
        <patternFill>
          <bgColor rgb="FF92D050"/>
        </patternFill>
      </fill>
    </dxf>
    <dxf>
      <fill>
        <patternFill>
          <bgColor rgb="FFFFFF00"/>
        </patternFill>
      </fill>
    </dxf>
    <dxf>
      <fill>
        <patternFill>
          <bgColor theme="7" tint="-0.24994659260841701"/>
        </patternFill>
      </fill>
    </dxf>
    <dxf>
      <fill>
        <patternFill>
          <bgColor rgb="FFFF0000"/>
        </patternFill>
      </fill>
    </dxf>
    <dxf>
      <fill>
        <patternFill>
          <bgColor rgb="FF92D050"/>
        </patternFill>
      </fill>
    </dxf>
    <dxf>
      <fill>
        <patternFill>
          <bgColor rgb="FFFFFF00"/>
        </patternFill>
      </fill>
    </dxf>
    <dxf>
      <fill>
        <patternFill>
          <bgColor theme="7" tint="-0.24994659260841701"/>
        </patternFill>
      </fill>
    </dxf>
    <dxf>
      <fill>
        <patternFill>
          <bgColor rgb="FFFF0000"/>
        </patternFill>
      </fill>
    </dxf>
    <dxf>
      <font>
        <color theme="0"/>
      </font>
      <fill>
        <patternFill>
          <bgColor theme="0"/>
        </patternFill>
      </fill>
    </dxf>
    <dxf>
      <font>
        <color theme="0"/>
      </font>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ont>
        <color theme="0"/>
      </font>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LANEA_1NNW7T2/Downloads/MAPA%20DE%20RIESGOS%20Ambiente%202021-O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LANEA_1NNW7T2/Documents/MIPG/Caracterizacion/Riesgos/R%20Corrupcion/Mapa%20Riesgos%20Corrupcci&#243;n%202021%20DACI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PLANEA_1NNW7T2/Documents/MIPG/Plan%20Anticorrupccion/A&#241;o%202021/MRC%20Contabilida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PLANEA_1NNW7T2/Documents/MIPG/Caracterizacion/Riesgos/R%20Corrupcion/MRC%20Educacio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PLANEA_1NNW7T2/Documents/MIPG/Caracterizacion/Riesgos/R%20Corrupcion/MRC%20Gobiern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PLANEA_1NNW7T2/Documents/MIPG/Plan%20Anticorrupccion/A&#241;o%202021/MAPA%20DE%20RIESGO%20GESTI&#211;N%20DOCUMENT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R0ZZ/Downloads/Mapa%20Riesgos%20Corrupcci&#243;n%202021%20IVC%20MEDICAMNETO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PLANEA_1NNW7T2/Downloads/Mapa%20Riesgos%20Mina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PLANEA_1NNW7T2/Downloads/Mapa%20Riesgos%20Juridic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PLANEA_1NNW7T2/Downloads/Mapa%20Riesgos%20Corrupcci&#243;n%20Gestion%20del%20Riesg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PLANEA_1NNW7T2/Downloads/MAPA%20DE%20RIESGOS%20deportes%202021-O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ICION DEL RIESGO"/>
      <sheetName val="ID RIESGO"/>
      <sheetName val="PROBABILIDAD"/>
      <sheetName val="IMPACTO"/>
      <sheetName val="MAPA"/>
      <sheetName val="CONTROLES"/>
      <sheetName val="OBJ PROCESOS"/>
      <sheetName val="CLASIF RIESGO"/>
    </sheetNames>
    <sheetDataSet>
      <sheetData sheetId="0" refreshError="1"/>
      <sheetData sheetId="1">
        <row r="3">
          <cell r="A3" t="str">
            <v>GESTION DEL DESARROLLO</v>
          </cell>
          <cell r="B3" t="str">
            <v>Generar condiciones y estrategias que permitan el desarrollo económico, social, de infraestructura y servicios públicos, y la participación ciudadana en el ejercicio de los derechos políticos, con el fin de lograr el bienestar de la comunidad Cesarense</v>
          </cell>
          <cell r="C3" t="str">
            <v>AMBIENTE</v>
          </cell>
          <cell r="F3" t="str">
            <v>Debilidades en la etapa de planeación, que faciliten la inclusión en los restudios previos, y/o en los pliegos de condiciones de requisitos orientados a favorecer a un proponente</v>
          </cell>
          <cell r="G3" t="str">
            <v>Pérdida de imagen institucional,
Demandas contra el estado,
Pérdida de confianza en lo público,
Detrimento patrimonial,
Investigaciones penales, disciplinarias y fiscales,
Mala calidad de las obras,
Enriquecimiento ilicito de contratistas y/o servidores públicos.</v>
          </cell>
        </row>
        <row r="4">
          <cell r="F4" t="str">
            <v>Presiones indebidas</v>
          </cell>
        </row>
        <row r="5">
          <cell r="F5" t="str">
            <v>Carencia de controles en el procedimiento de contratación</v>
          </cell>
        </row>
        <row r="6">
          <cell r="F6" t="str">
            <v>Excesiva discresionalidad</v>
          </cell>
        </row>
        <row r="7">
          <cell r="F7" t="str">
            <v>Adendas que modifican las condiciones generales del proceso de contratación para favorecer a un proponenente</v>
          </cell>
        </row>
      </sheetData>
      <sheetData sheetId="2" refreshError="1"/>
      <sheetData sheetId="3" refreshError="1"/>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ICION DEL RIESGO"/>
      <sheetName val="ID RIESGO"/>
      <sheetName val="PROBABILIDAD"/>
      <sheetName val="IMPACTO"/>
      <sheetName val="MAPA"/>
      <sheetName val="CONTROLES"/>
      <sheetName val="OBJ PROCESOS"/>
      <sheetName val="CLASIF RIESGO"/>
    </sheetNames>
    <sheetDataSet>
      <sheetData sheetId="0"/>
      <sheetData sheetId="1">
        <row r="3">
          <cell r="A3" t="str">
            <v>GESTION DEL TALENTO HUMANO</v>
          </cell>
          <cell r="B3" t="str">
            <v>Potenciales, destrezas y habildades de talento humano de la Gobernacion del Cesar,  y evaluar su conducta de tal manera que se favorezca el desarrollo integral de los funcionarios, con el fin de optimizar la prestacion del servicio público y lograr que se desempeñen dinamizadores de la gestion  adminsitrativa departamental</v>
          </cell>
          <cell r="C3" t="str">
            <v>CONTROL INTERNO DISCIPLINARIO</v>
          </cell>
          <cell r="D3" t="str">
            <v xml:space="preserve">Posibilidad de recibir o solicitar cualquier dádiva o beneficio  a nombre propio o terceros con el fin de tomar decisiones, no ajustadas  o contrarias a  derecho. </v>
          </cell>
          <cell r="F3" t="str">
            <v>Falta de conocimiento y/o experiencia de los funcionarios,  adscritos a la dependencia, en el manejo del derecho Disciplinario.</v>
          </cell>
          <cell r="G3" t="str">
            <v>Pérdida de imagen institucional,
Demandas contra el Estado,
Pérdida de confianza en lo público,
Detrimento patrimonial,
Investigaciones penales, disciplinarias y fiscales, para los funcionarios de la depencencia.</v>
          </cell>
        </row>
      </sheetData>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ICION DEL RIESGO"/>
      <sheetName val="ID RIESGO"/>
      <sheetName val="PROBABILIDAD"/>
      <sheetName val="IMPACTO"/>
      <sheetName val="MAPA"/>
      <sheetName val="CONTROLES"/>
      <sheetName val="OBJ PROCESOS"/>
      <sheetName val="CLASIF RIESGO"/>
    </sheetNames>
    <sheetDataSet>
      <sheetData sheetId="0" refreshError="1"/>
      <sheetData sheetId="1">
        <row r="3">
          <cell r="A3" t="str">
            <v>GESTION FINANCIERA</v>
          </cell>
          <cell r="C3" t="str">
            <v>CONTABILIDAD</v>
          </cell>
          <cell r="D3" t="str">
            <v>Soborno o aceptación de dádivas en favorecimiento propio o de un tercero</v>
          </cell>
          <cell r="G3" t="str">
            <v>Investigaciones disciplinarias, fiscales y penales. 
Deterioro de la imagen de la entidad y pérdida de la confianza de la institución</v>
          </cell>
        </row>
        <row r="4">
          <cell r="F4" t="str">
            <v>Existencia de intereses personales.</v>
          </cell>
        </row>
        <row r="6">
          <cell r="F6" t="str">
            <v xml:space="preserve">Ausencia de sanciones  </v>
          </cell>
        </row>
      </sheetData>
      <sheetData sheetId="2" refreshError="1"/>
      <sheetData sheetId="3" refreshError="1"/>
      <sheetData sheetId="4"/>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ICION DEL RIESGO"/>
      <sheetName val="ID RIESGO"/>
      <sheetName val="PROBABILIDAD"/>
      <sheetName val="IMPACTO"/>
      <sheetName val="MAPA"/>
      <sheetName val="CONTROLES"/>
      <sheetName val="OBJ PROCESOS"/>
      <sheetName val="CLASIF RIESGO"/>
    </sheetNames>
    <sheetDataSet>
      <sheetData sheetId="0"/>
      <sheetData sheetId="1">
        <row r="3">
          <cell r="A3" t="str">
            <v>GESTIÓN DE PROGRAMAS Y PROYECTOS</v>
          </cell>
          <cell r="B3" t="str">
            <v>Analizar que todas las iniciativas relacionadas con programas y proyectos estén alineadas con el componente estratégico del Plan de Desarrollo Educativo (PDE) de la Secretaría de Educación, así como con los Planes de Desarrollo Municipales / Departamentales y Nacionales, y realizar su registro internamente en la Secretaría de Educación Gestionar la formulación y registro de los programas y proyectos, correspondientes a las iniciativas de la Comunidad Educativa, el plan de desarrollo educativo y las dependencias de la Secretaría. Igualmente actualizar la formulación de aquellos programas y proyectos, a partir de los cambios solicitados en el subproceso B02.04 Control de cambios de programas y proyectos, garantizando la consistencia y totalidad de la información para cumplir con el objetivo.</v>
          </cell>
          <cell r="C3" t="str">
            <v xml:space="preserve">B01. Análisis, formulación e inscripción de programas y proyectos </v>
          </cell>
          <cell r="E3" t="str">
            <v xml:space="preserve">El CONTUBERNIO EN LAS ALTAS ESFERAS DEL PODER ADMINISTRATIVO POSIBILITARIA LA RECECPCIÓN O SOLICITUD DE DADIVAS POR LA ELABORACIÓN DE PROYECTOS DIRECCIONADOS A UN TERCERO PREESTABLECIDO O SIN NINGUN IMPACTO REAL AL PLAN DE DESARROLLO DEPARTAMENTAL </v>
          </cell>
          <cell r="F3" t="str">
            <v>Excesiva discresionalidad</v>
          </cell>
          <cell r="G3" t="str">
            <v>Detrimento patrimonial</v>
          </cell>
        </row>
        <row r="4">
          <cell r="A4" t="str">
            <v>GESTIÓN DE PROGRAMAS Y PROYECTOS</v>
          </cell>
          <cell r="B4" t="str">
            <v>Analizar que todas las iniciativas relacionadas con programas y proyectos estén alineadas con el componente estratégico del Plan de Desarrollo Educativo (PDE) de la Secretaría de Educación, así como con los Planes de Desarrollo Municipales / Departamentales y Nacionales, y realizar su registro internamente en la Secretaría de Educación Gestionar la formulación y registro de los programas y proyectos, correspondientes a las iniciativas de la Comunidad Educativa, el plan de desarrollo educativo y las dependencias de la Secretaría. Igualmente actualizar la formulación de aquellos programas y proyectos, a partir de los cambios solicitados en el subproceso B02.04 Control de cambios de programas y proyectos, garantizando la consistencia y totalidad de la información para cumplir con el objetivo.</v>
          </cell>
          <cell r="C4" t="str">
            <v xml:space="preserve">B02. Ejecución, control y seguimiento de programas y proyectos </v>
          </cell>
          <cell r="E4" t="str">
            <v>La excesiva discrecionalidad de los supervisores de contratos sin interventoría posibilitan que estos puedan exiguir o solicitar dadivas a los ejecutores de contratos para pagar las cuentas de cobro  omitiendo incumplimientos en terminos de calidad y cantidad de los bienes que deben proveer al ente territorial</v>
          </cell>
          <cell r="F4" t="str">
            <v>Excesiva discresionalidad</v>
          </cell>
          <cell r="G4" t="str">
            <v>Detrimento patrimonial</v>
          </cell>
        </row>
        <row r="5">
          <cell r="A5" t="str">
            <v>GESTIÓN DE LA COBERTURA DEL SERVICIO EDUCATIVO</v>
          </cell>
          <cell r="B5" t="str">
            <v>Gestionar la Cobertura del Servicio Educativo y dar los lineamientos generales y los criterios para la organización, asignación de los cupos oficiales y la matrícula en los establecimientos educativos de los municipios no certificados del Departamento del Cesar</v>
          </cell>
          <cell r="C5" t="str">
            <v>C04. Registrar matrículas de cupos oficiales</v>
          </cell>
          <cell r="E5" t="str">
            <v>Lo rectores de las Instituciones educativas del Departamentos tienen las claves de acceso al SIMAT y son los responsables de incluir en este registro a todos los alumnos matriculados en sus Instituciones educativas, esta información es tomada por el Ministerio de educación Nacional para hacer los giros por concepto de Prestación del Servicio, Calidad y gratuidad a las Instituciones educativas, luego Incluir alumnos en el sistema educativo (SIMAT), que no esten siendo atendidos para incrementar los recursos girados por parte de la nación se convierte en un riesgo de corrupcion ya que con esto se busca incrementar los recursos asignados para incrementar las contrataciónes en beneficio personal o de un tercero</v>
          </cell>
          <cell r="F5" t="str">
            <v>Ausencia de controles en el registro y Excesiva discresionalidad de los rectores</v>
          </cell>
          <cell r="G5" t="str">
            <v>Sanciones administrativas por parte del MEN, perdida de autonomia administrativa, intervención por parte del MEN</v>
          </cell>
        </row>
        <row r="6">
          <cell r="A6" t="str">
            <v>GESTIÓN DE LA CALIDAD DEL SERVICIO EDUCATIVO</v>
          </cell>
          <cell r="B6" t="str">
            <v>Garantizar la inclusión de los estándares básicos de competencias en los Establecimientos Educativos mediante la difución, seguimiento y evaluación de la gestión educativa en sus componentes administrativos, recursos humanos, académico, convivencia y comunidad que permita que los resultados de estas evaluaciones sean insumo
para el mejoramiento continuo de los establecimientos educativos.</v>
          </cell>
          <cell r="C6" t="str">
            <v>D01.Gestión de la evaluación educativa</v>
          </cell>
          <cell r="E6" t="str">
            <v>La evaluaciíón del desempeño sobresaliente es un requisito para permanecer y ascender en la carrera administrativa, luego acceder al sistema para autoevaluarse u ofrecer dadivas al evaluador para recibir una evaluación sobresaliente para ganar un ascenso o permanecer en el cargo o el evaluador exijir dadivas para evaluar al funcionario, es un riesgo de corrupción</v>
          </cell>
          <cell r="F6" t="str">
            <v>Falta de conocimiento de los evaluadores para manejar la plataforma dispuesta por la CNSC para la elaboración de la evaluación del desempeño, excesiva discrecionalidad del evaluador.</v>
          </cell>
          <cell r="G6" t="str">
            <v>Permanecia y ascensos al personal docente, directivo docente y administrativo sin la idoneidad y los meritos requeridos lo cual se traduce en una disminución de la calidad educativa del Departamento.</v>
          </cell>
        </row>
        <row r="7">
          <cell r="A7" t="str">
            <v>GESTIÓN DE LA CALIDAD DEL SERVICIO EDUCATIVO</v>
          </cell>
          <cell r="B7" t="str">
            <v>Garantizar la inclusión de los estándares básicos de competencias en los Establecimientos Educativos mediante la difución, seguimiento y evaluación de la gestión educativa en sus componentes administrativos, recursos humanos, académico, convivencia y comunidad que permita que los resultados de estas evaluaciones sean insumo
para el mejoramiento continuo de los establecimientos educativos.</v>
          </cell>
          <cell r="C7" t="str">
            <v>D02. Garantizar el mejoramiento continuo de los Establecimientos Educativos</v>
          </cell>
          <cell r="E7" t="str">
            <v>Los estudiantes para poder ser promovidos al siguiente grado deben aprobar todas las asignaturas del pemsum academico, esto se certifica mediante las notas o calificaciones obtenidas durante el periodo lectivo, es por esta razón que docentes pueden aprovechar su posición dominante frente a los estudiantes para exigir dadivas para promoverlos o se pueden dejar sobornar por los estudiantes para promoverlos, esta actividad ilicita se configura como un riesgo de corrupción</v>
          </cell>
          <cell r="F7" t="str">
            <v>Excesiva discrecionalidad, desconocimiento por parte alumnos de los canales para interponer quejas frente a este tipo de situaciones</v>
          </cell>
          <cell r="G7" t="str">
            <v>Baja calidad educativa</v>
          </cell>
        </row>
        <row r="8">
          <cell r="A8" t="str">
            <v>GESTIÓN DE LA INSPECCIÓN Y VIGILANCIA DEL SERVICIO EDUCATIVO</v>
          </cell>
          <cell r="B8" t="str">
            <v>Verificar que la prestación del servicio educativo se cumple dentro del ordenamiento constitucional, legal y reglamentario, enmarcado en las actividades de control sobre la gestión directiva, administrativa, pedagógica y comunitaria de los establecimientos educativos oficiales y no oficiales.  Verificar el cumplimiento de los requisitos necesarios para la iniciación de la prestación del servicio educativo en un establecimiento de educación formal o educación para el trabajo y desarrollo humano, administrando sus novedades una vez creado</v>
          </cell>
          <cell r="C8" t="str">
            <v>F02. Inspección y vigilancia a la gestión de establecimientos educativos</v>
          </cell>
          <cell r="E8" t="str">
            <v xml:space="preserve">Los rectores son los ordenadores del gasto en las Instituciones educativas, luego tienen autoridad para suscribir contratos con total independencia, esto posibilita que  puedan recibir o solicitar dadivas para adjudicar los contratos que se suscriben con los recursos de gratuidad de las instituciones educativas que dirigen, lo que constitituye un riesgo de corrupción </v>
          </cell>
          <cell r="F8" t="str">
            <v>Excesiva discrecionalidad por parte de los rectores</v>
          </cell>
          <cell r="G8" t="str">
            <v>Detrimento patrimonial.</v>
          </cell>
        </row>
        <row r="9">
          <cell r="A9" t="str">
            <v>GESTIÓN DE LA INSPECCIÓN Y VIGILANCIA DEL SERVICIO EDUCATIVO</v>
          </cell>
          <cell r="B9" t="str">
            <v>Verificar que la prestación del servicio educativo se cumple dentro del ordenamiento constitucional, legal y reglamentario, enmarcado en las actividades de control sobre la gestión directiva, administrativa, pedagógica y comunitaria de los establecimientos educativos oficiales y no oficiales.  Verificar el cumplimiento de los requisitos necesarios para la iniciación de la prestación del servicio educativo en un establecimiento de educación formal o educación para el trabajo y desarrollo humano, administrando sus novedades una vez creado</v>
          </cell>
          <cell r="C9" t="str">
            <v>F02.Legalización de establecimientos educaivos</v>
          </cell>
          <cell r="E9" t="str">
            <v>La Secretaria de Educación Departamental es la encargada de otorgar las licencias para el funcionamiento de las Instutuciones educativas que funcionan dentro del margen de su competencia, luego existe la posibilidad de que los funcionarios encargados de otorgar estas licencias de funcionamiento reciban o soliciten dadivas para legalizar estos establecimientos Educativos que no cuentan con docentes idóneos, dictan programas no certificados por la SED y presentan documentos falsos</v>
          </cell>
          <cell r="F9" t="str">
            <v>Excesiva discrecionalidad del personal encargado de verificar el cumplimiento de requisitos, ausencia de filtros que permitan verificar la autenticidad de la información</v>
          </cell>
          <cell r="G9" t="str">
            <v>Baja calidad educativa</v>
          </cell>
        </row>
        <row r="10">
          <cell r="A10" t="str">
            <v>GESTION DEL TALENTO HUMANO</v>
          </cell>
          <cell r="B10" t="str">
            <v>Gestionar el desarrollo integral del talento humano, regulando la vinculación, permanencia y retiro de los servidores, contribuyendo al desarrollo de sus potencialidades, destrezas y habilidades, y al logro de los objetivos institucionales, optimizando la prestación de los servicios y la satisfacción de los usuarios y demás partes interesadas.</v>
          </cell>
          <cell r="C10" t="str">
            <v>H02. Selección e inducción de personal</v>
          </cell>
          <cell r="E10" t="str">
            <v>La oficia de Recursos humanos de la Secretaria de educación Departamental es la encargada de verificar la idoneidad y el cumplimiento de los requisitos del personal docente, directivo docente y administrativo que va a ingresar a prestar sus labores en la secretaria, es por esta razón que los funcionarios de esta dependencia tienen la posibilidad de recibir o solicitar dadivas para vincular docentes, directivos docentes y administrativos que no cumplan con los requisitos y presenten documentos falsos, lo que constituye un riesgo de corrupción</v>
          </cell>
          <cell r="F10" t="str">
            <v>Excesiva discresionalidad del personal que tiene a su cargo la revisión de las hojas de vida, ausencia de filtros que permitan corroborar la calidad y veracidad de la información</v>
          </cell>
          <cell r="G10" t="str">
            <v>Baja calidad educativa</v>
          </cell>
        </row>
        <row r="11">
          <cell r="A11" t="str">
            <v>GESTION DEL TALENTO HUMANO</v>
          </cell>
          <cell r="B11" t="str">
            <v>Gestionar el desarrollo integral del talento humano, regulando la vinculación, permanencia y retiro de los servidores, contribuyendo al desarrollo de sus potencialidades, destrezas y habilidades, y al logro de los objetivos institucionales, optimizando la prestación de los servicios y la satisfacción de los usuarios y demás partes interesadas.</v>
          </cell>
          <cell r="C11" t="str">
            <v>H06. Administración de la nómina</v>
          </cell>
          <cell r="E11" t="str">
            <v>Los directivos docentes encargados de certificar las horas extras laboradas y todas las novedades de nómina tienen la posibilidad de recibir o solicitar dadivas por el pago de salarios a docentes y administrativos que no estén laborando o prestando el servicio, lo cual constituye un riesgo de corrupción</v>
          </cell>
          <cell r="F11" t="str">
            <v>Excesiva discresionalidad del personal que tiene  su cargo la revisión de la información de nómina, ausencia de filtros que permitan corroborar la calidad y veracidad de la información</v>
          </cell>
          <cell r="G11" t="str">
            <v>Detrimento patrimonial</v>
          </cell>
        </row>
      </sheetData>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ICION DEL RIESGO"/>
      <sheetName val="ID RIESGO"/>
      <sheetName val="PROBABILIDAD"/>
      <sheetName val="IMPACTO 1.RIESGO"/>
      <sheetName val="IMPACTO 2. COBROS Y ASOCIADOS "/>
      <sheetName val="MAPA"/>
      <sheetName val="CONTROLES"/>
      <sheetName val="OBJ PROCESOS"/>
      <sheetName val="CLASIF RIESGO"/>
    </sheetNames>
    <sheetDataSet>
      <sheetData sheetId="0"/>
      <sheetData sheetId="1">
        <row r="3">
          <cell r="F3" t="str">
            <v>incumplimiento de los requisitos en la contratación</v>
          </cell>
        </row>
      </sheetData>
      <sheetData sheetId="2"/>
      <sheetData sheetId="3"/>
      <sheetData sheetId="4"/>
      <sheetData sheetId="5"/>
      <sheetData sheetId="6"/>
      <sheetData sheetId="7"/>
      <sheetData sheetId="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ICION DEL RIESGO"/>
      <sheetName val="ID RIESGO"/>
      <sheetName val="PROBABILIDAD"/>
      <sheetName val="IMPACTO"/>
      <sheetName val="MAPA"/>
      <sheetName val="CONTROLES"/>
      <sheetName val="OBJ PROCESOS"/>
      <sheetName val="CLASIF RIESGO"/>
    </sheetNames>
    <sheetDataSet>
      <sheetData sheetId="0" refreshError="1"/>
      <sheetData sheetId="1" refreshError="1">
        <row r="3">
          <cell r="A3" t="str">
            <v>GESTIÓN DOCUMENTAL</v>
          </cell>
          <cell r="B3" t="str">
            <v>Gestionar el manejo de la información recibida y producida por la entidad, mediante la planeación, gestión, organización y conservación de acuerdo con los lineamientos archivísticos de ley e independiente del soporte o medio de registro en el que se encuentre o produzca la información</v>
          </cell>
          <cell r="C3" t="str">
            <v>Gestión y Trámite de comunicaciones Oficiales</v>
          </cell>
          <cell r="D3" t="str">
            <v xml:space="preserve">Modificar, alterar, eliminar o suplantar firma en  información pública generada por fuera de los sistemas de información (SGDEA) adoptados por la entidad </v>
          </cell>
          <cell r="F3" t="str">
            <v>Fala de ontroles por parte de los jefes de oficinas, para la firma de documentos gestionados por fuera de los sistemas de información</v>
          </cell>
          <cell r="G3" t="str">
            <v>Pérdida, alteración, modificación o falsedad en la información pública generada, ya que no se generan los documentos en los sistemas de información ni bajo los usuarios autorizados</v>
          </cell>
        </row>
        <row r="4">
          <cell r="F4" t="str">
            <v>Uso indebido de los usuarios de los sistemas de información</v>
          </cell>
        </row>
        <row r="5">
          <cell r="F5" t="str">
            <v>La no exigencia en las diferentes sectoriales del radicado de los documentos en el SGDEA para los diferentes trámites</v>
          </cell>
        </row>
        <row r="6">
          <cell r="F6" t="str">
            <v>Recepción de documentos por canales distintos a los establecidos en el manual de gestión y trámite de documentos y acto administrativo de adopción del SGDEA</v>
          </cell>
        </row>
        <row r="8">
          <cell r="C8" t="str">
            <v>Organización Documental</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ICION DEL RIESGO"/>
      <sheetName val="ID RIESGO"/>
      <sheetName val="PROBABILIDAD"/>
      <sheetName val="IMPACTO"/>
      <sheetName val="MAPA"/>
      <sheetName val="CONTROLES"/>
      <sheetName val="OBJ PROCESOS"/>
      <sheetName val="CLASIF RIESG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ICION DEL RIESGO"/>
      <sheetName val="ID RIESGO"/>
      <sheetName val="PROBABILIDAD"/>
      <sheetName val="IMPACTO"/>
      <sheetName val="MAPA"/>
      <sheetName val="CONTROLES"/>
      <sheetName val="OBJ PROCESOS"/>
      <sheetName val="CLASIF RIESGO"/>
    </sheetNames>
    <sheetDataSet>
      <sheetData sheetId="0" refreshError="1"/>
      <sheetData sheetId="1" refreshError="1">
        <row r="3">
          <cell r="A3" t="str">
            <v>GESTION DEL DESARROLLO</v>
          </cell>
          <cell r="B3" t="str">
            <v>Generar condiciones y estrategias que permitan el desarrollo económico, social, de infraestructura y servicios públicos, y la participación ciudadana en el ejercicio de los derechos políticos, con el fin de lograr el bienestar de la comunidad Cesarense</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ICION DEL RIESGO"/>
      <sheetName val="ID RIESGO"/>
      <sheetName val="PROBABILIDAD"/>
      <sheetName val="IMPACTO"/>
      <sheetName val="MAPA"/>
      <sheetName val="CONTROLES"/>
      <sheetName val="OBJ PROCESOS"/>
      <sheetName val="CLASIF RIESGO"/>
    </sheetNames>
    <sheetDataSet>
      <sheetData sheetId="0" refreshError="1"/>
      <sheetData sheetId="1" refreshError="1">
        <row r="3">
          <cell r="A3" t="str">
            <v>GESTION JURIDICA</v>
          </cell>
          <cell r="B3" t="str">
            <v>Asesorar y representar efectivamente a la Gobernación del Cesar  en los asuntos jurídicos de interés de la Entidad para garantizar que los mismos se encuentren dentro de los parámetros legales y constitucionales vigentes</v>
          </cell>
          <cell r="C3" t="str">
            <v>OFICINA ASESORA JURIDICA</v>
          </cell>
          <cell r="D3" t="str">
            <v>Posibilidad de recibir o solicitar cualquier dádiva o beneficio a nombre propio o de terceros con el fin de conciliar en solicitudes de conciliacion judicial y extrajudicial de conocimiento del comité de conciliacion del departamento. 
Con el fin de no presentar recursos en contra de providencias desfavorables hacia el departamento que lo afecten patrimonialmente. 
Con el fin de no contestar demandas u omitir actos procesales en contra del resultado final esperado en el proceso.
Con el fin de evaluar juridicamente de forma positiva a los contratistas en los procesos de selección</v>
          </cell>
          <cell r="F3" t="str">
            <v>Conceptos infundados que proponen conciliar pretensiones y sentencias condenatorias</v>
          </cell>
          <cell r="G3" t="str">
            <v>Pérdida de imagen institucional,
Demandas contra el estado,
Pérdida de confianza en lo público,
Detrimento patrimonial,
Investigaciones penales, disciplinarias y fiscales,
deficiente defensa judicial, defciente deliberacion del comite de conciliacion, adjudicacion de contrato a quien no cumpla los requisitos exigidos.
Enriquecimiento ilicito de contratistas y/o servidores públicos.</v>
          </cell>
        </row>
        <row r="4">
          <cell r="F4" t="str">
            <v>Omisiones procesales no justificadas o no presentacion oportuna de recursos sin autorizacion del comité de conciliacion del Departamento.</v>
          </cell>
        </row>
        <row r="5">
          <cell r="F5" t="str">
            <v xml:space="preserve">Omisiones en la contestaciones de las demandas que conllevan como consecuencia la no proposicion de excepciones y recursos contra auto admisorio de la demanda. </v>
          </cell>
        </row>
        <row r="6">
          <cell r="F6" t="str">
            <v>Evaluar juridicamente a contratistas que no cumplan con los requisitos exigidos en los pliegos de condiciones o terminos de referencia</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ICION DEL RIESGO"/>
      <sheetName val="ID RIESGO"/>
      <sheetName val="PROBABILIDAD"/>
      <sheetName val="IMPACTO"/>
      <sheetName val="MAPA"/>
      <sheetName val="CONTROLES"/>
      <sheetName val="OBJ PROCESOS"/>
      <sheetName val="CLASIF RIESGO"/>
    </sheetNames>
    <sheetDataSet>
      <sheetData sheetId="0" refreshError="1"/>
      <sheetData sheetId="1" refreshError="1">
        <row r="3">
          <cell r="A3" t="str">
            <v>GESTION DEL DESARROLLO</v>
          </cell>
          <cell r="B3" t="str">
            <v>Generar condiciones y estrategias que permitan el desarrollo económico, social, de infraestructura y servicios públicos, y la participación ciudadana en el ejercicio de los derechos políticos, con el fin de lograr el bienestar de la comunidad Cesarense</v>
          </cell>
          <cell r="C3" t="str">
            <v>GESTION DEL RIESGO</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ICION DEL RIESGO"/>
      <sheetName val="ID RIESGO"/>
      <sheetName val="PROBABILIDAD"/>
      <sheetName val="IMPACTO"/>
      <sheetName val="MAPA"/>
      <sheetName val="CONTROLES"/>
      <sheetName val="OBJ PROCESOS"/>
      <sheetName val="CLASIF RIESGO"/>
    </sheetNames>
    <sheetDataSet>
      <sheetData sheetId="0" refreshError="1"/>
      <sheetData sheetId="1">
        <row r="3">
          <cell r="A3" t="str">
            <v>GESTION DEL DESARROLLO</v>
          </cell>
          <cell r="B3" t="str">
            <v>Generar condiciones y estrategias que permitan el desarrollo económico, social, de infraestructura y servicios públicos, y la participación ciudadana en el ejercicio de los derechos políticos, con el fin de lograr el bienestar de la comunidad Cesarense</v>
          </cell>
          <cell r="C3" t="str">
            <v>RECREACION Y DEPORTES</v>
          </cell>
          <cell r="D3" t="str">
            <v>Cuando el servidor público, valiéndose de su cargo o de sus funciones, condiciona la realizacion eficiente de sus funciones a la obtención de dádivas para beneficio propio o de un tercero.</v>
          </cell>
          <cell r="F3" t="str">
            <v>Uso indebido del poder.</v>
          </cell>
          <cell r="G3" t="str">
            <v>Investigaciones Disciplinarias, fiscales y penales.
Deterioro de la imagen de la entidad y pérdida de la confianza de la institución</v>
          </cell>
        </row>
        <row r="4">
          <cell r="F4" t="str">
            <v>Falta de integridad del funcionario encargado de la etapa precontractual.</v>
          </cell>
        </row>
        <row r="5">
          <cell r="F5" t="str">
            <v>Existencia de intereses personales.</v>
          </cell>
        </row>
        <row r="6">
          <cell r="F6" t="str">
            <v>Ofrecimiento de dadivas y/o Beneficios para el servidor público o un tercero</v>
          </cell>
        </row>
        <row r="7">
          <cell r="F7" t="str">
            <v>Pago de favores y compromisos políticos (clientelismo)</v>
          </cell>
        </row>
        <row r="8">
          <cell r="F8" t="str">
            <v>Trafico de Influencias.</v>
          </cell>
        </row>
        <row r="9">
          <cell r="F9" t="str">
            <v xml:space="preserve">Ausencia de sanciones ejemplarizantes y de mecanismos efectivos para realizar denuncias. </v>
          </cell>
        </row>
      </sheetData>
      <sheetData sheetId="2" refreshError="1"/>
      <sheetData sheetId="3" refreshError="1"/>
      <sheetData sheetId="4"/>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3DD90-B1C7-47AD-8C99-6A6477806D87}">
  <sheetPr>
    <tabColor theme="4" tint="0.39997558519241921"/>
  </sheetPr>
  <dimension ref="B1:L159"/>
  <sheetViews>
    <sheetView tabSelected="1" zoomScale="90" zoomScaleNormal="90" workbookViewId="0">
      <pane xSplit="2" ySplit="3" topLeftCell="C4" activePane="bottomRight" state="frozen"/>
      <selection pane="topRight" activeCell="C1" sqref="C1"/>
      <selection pane="bottomLeft" activeCell="A4" sqref="A4"/>
      <selection pane="bottomRight" activeCell="B1" sqref="B1:L1"/>
    </sheetView>
  </sheetViews>
  <sheetFormatPr baseColWidth="10" defaultColWidth="21.42578125" defaultRowHeight="12.75" x14ac:dyDescent="0.2"/>
  <cols>
    <col min="1" max="1" width="2.140625" style="176" customWidth="1"/>
    <col min="2" max="2" width="3.7109375" style="176" bestFit="1" customWidth="1"/>
    <col min="3" max="3" width="14.85546875" style="115" customWidth="1"/>
    <col min="4" max="4" width="15.28515625" style="176" customWidth="1"/>
    <col min="5" max="5" width="14.42578125" style="176" customWidth="1"/>
    <col min="6" max="6" width="17.85546875" style="176" customWidth="1"/>
    <col min="7" max="7" width="20.42578125" style="176" customWidth="1"/>
    <col min="8" max="8" width="17.140625" style="176" customWidth="1"/>
    <col min="9" max="9" width="3.85546875" style="176" customWidth="1"/>
    <col min="10" max="10" width="4" style="176" customWidth="1"/>
    <col min="11" max="11" width="9" style="178" customWidth="1"/>
    <col min="12" max="12" width="18.5703125" style="176" customWidth="1"/>
    <col min="13" max="16384" width="21.42578125" style="176"/>
  </cols>
  <sheetData>
    <row r="1" spans="2:12" ht="30.75" customHeight="1" thickBot="1" x14ac:dyDescent="0.25">
      <c r="B1" s="251" t="s">
        <v>825</v>
      </c>
      <c r="C1" s="252"/>
      <c r="D1" s="252"/>
      <c r="E1" s="252"/>
      <c r="F1" s="252"/>
      <c r="G1" s="252"/>
      <c r="H1" s="252"/>
      <c r="I1" s="252"/>
      <c r="J1" s="252"/>
      <c r="K1" s="252"/>
      <c r="L1" s="253"/>
    </row>
    <row r="2" spans="2:12" x14ac:dyDescent="0.2">
      <c r="B2" s="254" t="s">
        <v>0</v>
      </c>
      <c r="C2" s="256" t="s">
        <v>1</v>
      </c>
      <c r="D2" s="256" t="s">
        <v>2</v>
      </c>
      <c r="E2" s="256" t="s">
        <v>3</v>
      </c>
      <c r="F2" s="256" t="s">
        <v>4</v>
      </c>
      <c r="G2" s="256" t="s">
        <v>5</v>
      </c>
      <c r="H2" s="256" t="s">
        <v>6</v>
      </c>
      <c r="I2" s="256" t="s">
        <v>7</v>
      </c>
      <c r="J2" s="256"/>
      <c r="K2" s="256"/>
      <c r="L2" s="256"/>
    </row>
    <row r="3" spans="2:12" ht="57.75" x14ac:dyDescent="0.2">
      <c r="B3" s="255"/>
      <c r="C3" s="257"/>
      <c r="D3" s="257"/>
      <c r="E3" s="257"/>
      <c r="F3" s="257"/>
      <c r="G3" s="257"/>
      <c r="H3" s="257"/>
      <c r="I3" s="116" t="s">
        <v>16</v>
      </c>
      <c r="J3" s="116" t="s">
        <v>17</v>
      </c>
      <c r="K3" s="179" t="s">
        <v>18</v>
      </c>
      <c r="L3" s="120" t="s">
        <v>19</v>
      </c>
    </row>
    <row r="4" spans="2:12" ht="84" x14ac:dyDescent="0.2">
      <c r="B4" s="262">
        <v>1</v>
      </c>
      <c r="C4" s="263" t="s">
        <v>359</v>
      </c>
      <c r="D4" s="264" t="s">
        <v>540</v>
      </c>
      <c r="E4" s="265" t="s">
        <v>541</v>
      </c>
      <c r="F4" s="173" t="s">
        <v>542</v>
      </c>
      <c r="G4" s="173" t="s">
        <v>543</v>
      </c>
      <c r="H4" s="172" t="s">
        <v>544</v>
      </c>
      <c r="I4" s="122">
        <v>1</v>
      </c>
      <c r="J4" s="122">
        <v>4</v>
      </c>
      <c r="K4" s="133" t="str">
        <f>IF(I4+J4=0," ",IF(OR(AND(I4=1,J4=3),AND(I4=2,J4=3)),"Moderada",IF(OR(AND(I4=1,J4=4),AND(I4=2,J4=4),AND(I4=3,J4=3),AND(I4=4,J4=3)),"Alta",IF(OR(AND(I4=3,J4=4),AND(I4=4,J4=4),AND(I4=5,J4=3),AND(I4=5,J4=4),AND(I4=1,J4=5),AND(I4=2,J4=5),AND(I4=3,J4=5),AND(I4=4,J4=5),AND(I4=5,J4=5)),"Extrema",""))))</f>
        <v>Alta</v>
      </c>
      <c r="L4" s="121" t="s">
        <v>26</v>
      </c>
    </row>
    <row r="5" spans="2:12" ht="84" x14ac:dyDescent="0.2">
      <c r="B5" s="262"/>
      <c r="C5" s="263"/>
      <c r="D5" s="264"/>
      <c r="E5" s="266"/>
      <c r="F5" s="128" t="s">
        <v>552</v>
      </c>
      <c r="G5" s="128" t="s">
        <v>553</v>
      </c>
      <c r="H5" s="172" t="s">
        <v>544</v>
      </c>
      <c r="I5" s="122">
        <v>1</v>
      </c>
      <c r="J5" s="122">
        <v>4</v>
      </c>
      <c r="K5" s="133" t="str">
        <f>IF(I5+J5=0," ",IF(OR(AND(I5=1,J5=3),AND(I5=2,J5=3)),"Moderada",IF(OR(AND(I5=1,J5=4),AND(I5=2,J5=4),AND(I5=3,J5=3),AND(I5=4,J5=3)),"Alta",IF(OR(AND(I5=3,J5=4),AND(I5=4,J5=4),AND(I5=5,J5=3),AND(I5=5,J5=4),AND(I5=1,J5=5),AND(I5=2,J5=5),AND(I5=3,J5=5),AND(I5=4,J5=5),AND(I5=5,J5=5)),"Extrema",""))))</f>
        <v>Alta</v>
      </c>
      <c r="L5" s="121" t="s">
        <v>26</v>
      </c>
    </row>
    <row r="6" spans="2:12" ht="48" x14ac:dyDescent="0.2">
      <c r="B6" s="262"/>
      <c r="C6" s="263"/>
      <c r="D6" s="264"/>
      <c r="E6" s="265" t="s">
        <v>559</v>
      </c>
      <c r="F6" s="268" t="s">
        <v>560</v>
      </c>
      <c r="G6" s="171" t="s">
        <v>531</v>
      </c>
      <c r="H6" s="264" t="s">
        <v>532</v>
      </c>
      <c r="I6" s="282">
        <v>1</v>
      </c>
      <c r="J6" s="282">
        <v>4</v>
      </c>
      <c r="K6" s="258" t="str">
        <f>IF(I6+J6=0," ",IF(OR(AND(I6=1,J6=3),AND(I6=2,J6=3)),"Moderada",IF(OR(AND(I6=1,J6=4),AND(I6=2,J6=4),AND(I6=3,J6=3),AND(I6=4,J6=3)),"Alta",IF(OR(AND(I6=3,J6=4),AND(I6=4,J6=4),AND(I6=5,J6=3),AND(I6=5,J6=4),AND(I6=1,J6=5),AND(I6=2,J6=5),AND(I6=3,J6=5),AND(I6=4,J6=5),AND(I6=5,J6=5)),"Extrema",""))))</f>
        <v>Alta</v>
      </c>
      <c r="L6" s="259" t="s">
        <v>26</v>
      </c>
    </row>
    <row r="7" spans="2:12" ht="28.5" customHeight="1" x14ac:dyDescent="0.2">
      <c r="B7" s="262"/>
      <c r="C7" s="263"/>
      <c r="D7" s="264"/>
      <c r="E7" s="267"/>
      <c r="F7" s="268"/>
      <c r="G7" s="128" t="s">
        <v>562</v>
      </c>
      <c r="H7" s="264"/>
      <c r="I7" s="282"/>
      <c r="J7" s="282"/>
      <c r="K7" s="258"/>
      <c r="L7" s="259"/>
    </row>
    <row r="8" spans="2:12" ht="32.25" customHeight="1" x14ac:dyDescent="0.2">
      <c r="B8" s="262"/>
      <c r="C8" s="263"/>
      <c r="D8" s="264"/>
      <c r="E8" s="266"/>
      <c r="F8" s="268"/>
      <c r="G8" s="171" t="s">
        <v>561</v>
      </c>
      <c r="H8" s="264"/>
      <c r="I8" s="282"/>
      <c r="J8" s="282"/>
      <c r="K8" s="258"/>
      <c r="L8" s="259"/>
    </row>
    <row r="9" spans="2:12" ht="168" x14ac:dyDescent="0.2">
      <c r="B9" s="262"/>
      <c r="C9" s="263"/>
      <c r="D9" s="264"/>
      <c r="E9" s="260" t="s">
        <v>563</v>
      </c>
      <c r="F9" s="169" t="s">
        <v>362</v>
      </c>
      <c r="G9" s="169" t="s">
        <v>363</v>
      </c>
      <c r="H9" s="169" t="s">
        <v>364</v>
      </c>
      <c r="I9" s="46">
        <v>3</v>
      </c>
      <c r="J9" s="170">
        <v>3</v>
      </c>
      <c r="K9" s="133" t="str">
        <f t="shared" ref="K9:K24" si="0">IF(I9+J9=0," ",IF(OR(AND(I9=1,J9=3),AND(I9=2,J9=3)),"Moderada",IF(OR(AND(I9=1,J9=4),AND(I9=2,J9=4),AND(I9=3,J9=3),AND(I9=4,J9=3)),"Alta",IF(OR(AND(I9=3,J9=4),AND(I9=4,J9=4),AND(I9=5,J9=3),AND(I9=5,J9=4),AND(I9=1,J9=5),AND(I9=2,J9=5),AND(I9=3,J9=5),AND(I9=4,J9=5),AND(I9=5,J9=5)),"Extrema",""))))</f>
        <v>Alta</v>
      </c>
      <c r="L9" s="136" t="s">
        <v>26</v>
      </c>
    </row>
    <row r="10" spans="2:12" ht="124.5" customHeight="1" x14ac:dyDescent="0.2">
      <c r="B10" s="262"/>
      <c r="C10" s="263"/>
      <c r="D10" s="264"/>
      <c r="E10" s="261"/>
      <c r="F10" s="169" t="s">
        <v>371</v>
      </c>
      <c r="G10" s="169" t="s">
        <v>372</v>
      </c>
      <c r="H10" s="169" t="s">
        <v>373</v>
      </c>
      <c r="I10" s="168">
        <v>5</v>
      </c>
      <c r="J10" s="168">
        <v>4</v>
      </c>
      <c r="K10" s="133" t="str">
        <f t="shared" si="0"/>
        <v>Extrema</v>
      </c>
      <c r="L10" s="136" t="s">
        <v>26</v>
      </c>
    </row>
    <row r="11" spans="2:12" ht="175.5" customHeight="1" x14ac:dyDescent="0.2">
      <c r="B11" s="262"/>
      <c r="C11" s="263"/>
      <c r="D11" s="264"/>
      <c r="E11" s="261"/>
      <c r="F11" s="169" t="s">
        <v>381</v>
      </c>
      <c r="G11" s="169" t="s">
        <v>382</v>
      </c>
      <c r="H11" s="169" t="s">
        <v>383</v>
      </c>
      <c r="I11" s="46">
        <v>3</v>
      </c>
      <c r="J11" s="168">
        <v>3</v>
      </c>
      <c r="K11" s="133" t="str">
        <f t="shared" si="0"/>
        <v>Alta</v>
      </c>
      <c r="L11" s="136" t="s">
        <v>26</v>
      </c>
    </row>
    <row r="12" spans="2:12" ht="169.5" customHeight="1" x14ac:dyDescent="0.2">
      <c r="B12" s="262"/>
      <c r="C12" s="263"/>
      <c r="D12" s="264"/>
      <c r="E12" s="261"/>
      <c r="F12" s="169" t="s">
        <v>389</v>
      </c>
      <c r="G12" s="169" t="s">
        <v>390</v>
      </c>
      <c r="H12" s="169" t="s">
        <v>391</v>
      </c>
      <c r="I12" s="168">
        <v>5</v>
      </c>
      <c r="J12" s="168">
        <v>4</v>
      </c>
      <c r="K12" s="133" t="str">
        <f t="shared" si="0"/>
        <v>Extrema</v>
      </c>
      <c r="L12" s="136" t="s">
        <v>26</v>
      </c>
    </row>
    <row r="13" spans="2:12" ht="149.25" customHeight="1" x14ac:dyDescent="0.2">
      <c r="B13" s="262"/>
      <c r="C13" s="263"/>
      <c r="D13" s="264"/>
      <c r="E13" s="261"/>
      <c r="F13" s="169" t="s">
        <v>396</v>
      </c>
      <c r="G13" s="169" t="s">
        <v>397</v>
      </c>
      <c r="H13" s="169" t="s">
        <v>398</v>
      </c>
      <c r="I13" s="168">
        <v>3</v>
      </c>
      <c r="J13" s="168">
        <v>4</v>
      </c>
      <c r="K13" s="133" t="str">
        <f t="shared" si="0"/>
        <v>Extrema</v>
      </c>
      <c r="L13" s="136" t="s">
        <v>26</v>
      </c>
    </row>
    <row r="14" spans="2:12" ht="94.5" customHeight="1" x14ac:dyDescent="0.2">
      <c r="B14" s="262"/>
      <c r="C14" s="263"/>
      <c r="D14" s="264"/>
      <c r="E14" s="261"/>
      <c r="F14" s="169" t="s">
        <v>405</v>
      </c>
      <c r="G14" s="169" t="s">
        <v>406</v>
      </c>
      <c r="H14" s="169" t="s">
        <v>373</v>
      </c>
      <c r="I14" s="168">
        <v>5</v>
      </c>
      <c r="J14" s="168">
        <v>4</v>
      </c>
      <c r="K14" s="133" t="str">
        <f t="shared" si="0"/>
        <v>Extrema</v>
      </c>
      <c r="L14" s="136" t="s">
        <v>26</v>
      </c>
    </row>
    <row r="15" spans="2:12" ht="204" x14ac:dyDescent="0.2">
      <c r="B15" s="269">
        <v>2</v>
      </c>
      <c r="C15" s="272" t="s">
        <v>592</v>
      </c>
      <c r="D15" s="274" t="s">
        <v>599</v>
      </c>
      <c r="E15" s="167" t="s">
        <v>598</v>
      </c>
      <c r="F15" s="167" t="s">
        <v>564</v>
      </c>
      <c r="G15" s="167" t="s">
        <v>851</v>
      </c>
      <c r="H15" s="167" t="s">
        <v>130</v>
      </c>
      <c r="I15" s="134">
        <v>3</v>
      </c>
      <c r="J15" s="134">
        <v>5</v>
      </c>
      <c r="K15" s="133" t="str">
        <f t="shared" si="0"/>
        <v>Extrema</v>
      </c>
      <c r="L15" s="136" t="s">
        <v>26</v>
      </c>
    </row>
    <row r="16" spans="2:12" ht="216" x14ac:dyDescent="0.2">
      <c r="B16" s="270"/>
      <c r="C16" s="272"/>
      <c r="D16" s="275"/>
      <c r="E16" s="167" t="s">
        <v>591</v>
      </c>
      <c r="F16" s="167" t="s">
        <v>566</v>
      </c>
      <c r="G16" s="167" t="s">
        <v>851</v>
      </c>
      <c r="H16" s="167" t="s">
        <v>130</v>
      </c>
      <c r="I16" s="134">
        <v>3</v>
      </c>
      <c r="J16" s="134">
        <v>5</v>
      </c>
      <c r="K16" s="133" t="str">
        <f t="shared" si="0"/>
        <v>Extrema</v>
      </c>
      <c r="L16" s="136" t="s">
        <v>26</v>
      </c>
    </row>
    <row r="17" spans="2:12" ht="409.5" x14ac:dyDescent="0.2">
      <c r="B17" s="270"/>
      <c r="C17" s="272"/>
      <c r="D17" s="275"/>
      <c r="E17" s="167" t="s">
        <v>589</v>
      </c>
      <c r="F17" s="167" t="s">
        <v>567</v>
      </c>
      <c r="G17" s="167" t="s">
        <v>853</v>
      </c>
      <c r="H17" s="167" t="s">
        <v>568</v>
      </c>
      <c r="I17" s="134">
        <v>1</v>
      </c>
      <c r="J17" s="134">
        <v>5</v>
      </c>
      <c r="K17" s="133" t="str">
        <f t="shared" si="0"/>
        <v>Extrema</v>
      </c>
      <c r="L17" s="136" t="s">
        <v>26</v>
      </c>
    </row>
    <row r="18" spans="2:12" ht="264" x14ac:dyDescent="0.2">
      <c r="B18" s="270"/>
      <c r="C18" s="272"/>
      <c r="D18" s="275"/>
      <c r="E18" s="167" t="s">
        <v>590</v>
      </c>
      <c r="F18" s="167" t="s">
        <v>569</v>
      </c>
      <c r="G18" s="167" t="s">
        <v>570</v>
      </c>
      <c r="H18" s="167" t="s">
        <v>571</v>
      </c>
      <c r="I18" s="134">
        <v>2</v>
      </c>
      <c r="J18" s="134">
        <v>4</v>
      </c>
      <c r="K18" s="133" t="str">
        <f t="shared" si="0"/>
        <v>Alta</v>
      </c>
      <c r="L18" s="136" t="s">
        <v>26</v>
      </c>
    </row>
    <row r="19" spans="2:12" ht="306.75" customHeight="1" x14ac:dyDescent="0.2">
      <c r="B19" s="270"/>
      <c r="C19" s="272"/>
      <c r="D19" s="275"/>
      <c r="E19" s="167" t="s">
        <v>596</v>
      </c>
      <c r="F19" s="167" t="s">
        <v>572</v>
      </c>
      <c r="G19" s="167" t="s">
        <v>573</v>
      </c>
      <c r="H19" s="167" t="s">
        <v>574</v>
      </c>
      <c r="I19" s="134">
        <v>3</v>
      </c>
      <c r="J19" s="134">
        <v>4</v>
      </c>
      <c r="K19" s="133" t="str">
        <f t="shared" si="0"/>
        <v>Extrema</v>
      </c>
      <c r="L19" s="136" t="s">
        <v>26</v>
      </c>
    </row>
    <row r="20" spans="2:12" ht="264" x14ac:dyDescent="0.2">
      <c r="B20" s="270"/>
      <c r="C20" s="272"/>
      <c r="D20" s="275"/>
      <c r="E20" s="167" t="s">
        <v>597</v>
      </c>
      <c r="F20" s="167" t="s">
        <v>575</v>
      </c>
      <c r="G20" s="167" t="s">
        <v>576</v>
      </c>
      <c r="H20" s="167" t="s">
        <v>577</v>
      </c>
      <c r="I20" s="134">
        <v>3</v>
      </c>
      <c r="J20" s="134">
        <v>5</v>
      </c>
      <c r="K20" s="133" t="str">
        <f t="shared" si="0"/>
        <v>Extrema</v>
      </c>
      <c r="L20" s="136" t="s">
        <v>26</v>
      </c>
    </row>
    <row r="21" spans="2:12" ht="348" x14ac:dyDescent="0.2">
      <c r="B21" s="270"/>
      <c r="C21" s="272"/>
      <c r="D21" s="275"/>
      <c r="E21" s="167" t="s">
        <v>593</v>
      </c>
      <c r="F21" s="167" t="s">
        <v>578</v>
      </c>
      <c r="G21" s="167" t="s">
        <v>579</v>
      </c>
      <c r="H21" s="167" t="s">
        <v>574</v>
      </c>
      <c r="I21" s="134">
        <v>3</v>
      </c>
      <c r="J21" s="134">
        <v>4</v>
      </c>
      <c r="K21" s="133" t="str">
        <f t="shared" si="0"/>
        <v>Extrema</v>
      </c>
      <c r="L21" s="136" t="s">
        <v>26</v>
      </c>
    </row>
    <row r="22" spans="2:12" ht="372" x14ac:dyDescent="0.2">
      <c r="B22" s="270"/>
      <c r="C22" s="272"/>
      <c r="D22" s="275"/>
      <c r="E22" s="167" t="s">
        <v>594</v>
      </c>
      <c r="F22" s="167" t="s">
        <v>580</v>
      </c>
      <c r="G22" s="167" t="s">
        <v>854</v>
      </c>
      <c r="H22" s="167" t="s">
        <v>574</v>
      </c>
      <c r="I22" s="134">
        <v>3</v>
      </c>
      <c r="J22" s="134">
        <v>4</v>
      </c>
      <c r="K22" s="133" t="str">
        <f t="shared" si="0"/>
        <v>Extrema</v>
      </c>
      <c r="L22" s="136" t="s">
        <v>26</v>
      </c>
    </row>
    <row r="23" spans="2:12" ht="117" customHeight="1" x14ac:dyDescent="0.2">
      <c r="B23" s="271"/>
      <c r="C23" s="273"/>
      <c r="D23" s="276"/>
      <c r="E23" s="167" t="s">
        <v>595</v>
      </c>
      <c r="F23" s="167" t="s">
        <v>581</v>
      </c>
      <c r="G23" s="167" t="s">
        <v>850</v>
      </c>
      <c r="H23" s="167" t="s">
        <v>130</v>
      </c>
      <c r="I23" s="134">
        <v>3</v>
      </c>
      <c r="J23" s="134">
        <v>4</v>
      </c>
      <c r="K23" s="133" t="str">
        <f t="shared" si="0"/>
        <v>Extrema</v>
      </c>
      <c r="L23" s="136" t="s">
        <v>26</v>
      </c>
    </row>
    <row r="24" spans="2:12" ht="132" x14ac:dyDescent="0.2">
      <c r="B24" s="277">
        <v>3</v>
      </c>
      <c r="C24" s="278" t="s">
        <v>449</v>
      </c>
      <c r="D24" s="279" t="s">
        <v>450</v>
      </c>
      <c r="E24" s="283" t="s">
        <v>582</v>
      </c>
      <c r="F24" s="283" t="s">
        <v>583</v>
      </c>
      <c r="G24" s="166" t="s">
        <v>584</v>
      </c>
      <c r="H24" s="166" t="s">
        <v>438</v>
      </c>
      <c r="I24" s="283">
        <v>4</v>
      </c>
      <c r="J24" s="283">
        <v>5</v>
      </c>
      <c r="K24" s="258" t="str">
        <f t="shared" si="0"/>
        <v>Extrema</v>
      </c>
      <c r="L24" s="283" t="s">
        <v>26</v>
      </c>
    </row>
    <row r="25" spans="2:12" ht="108" x14ac:dyDescent="0.2">
      <c r="B25" s="277"/>
      <c r="C25" s="278"/>
      <c r="D25" s="280"/>
      <c r="E25" s="283"/>
      <c r="F25" s="283"/>
      <c r="G25" s="166" t="s">
        <v>585</v>
      </c>
      <c r="H25" s="166" t="s">
        <v>432</v>
      </c>
      <c r="I25" s="283"/>
      <c r="J25" s="283"/>
      <c r="K25" s="258"/>
      <c r="L25" s="283"/>
    </row>
    <row r="26" spans="2:12" ht="132" x14ac:dyDescent="0.2">
      <c r="B26" s="277"/>
      <c r="C26" s="278"/>
      <c r="D26" s="280"/>
      <c r="E26" s="283"/>
      <c r="F26" s="283"/>
      <c r="G26" s="166" t="s">
        <v>586</v>
      </c>
      <c r="H26" s="166" t="s">
        <v>438</v>
      </c>
      <c r="I26" s="283"/>
      <c r="J26" s="283"/>
      <c r="K26" s="258"/>
      <c r="L26" s="283"/>
    </row>
    <row r="27" spans="2:12" ht="96" x14ac:dyDescent="0.2">
      <c r="B27" s="277"/>
      <c r="C27" s="278"/>
      <c r="D27" s="280"/>
      <c r="E27" s="283"/>
      <c r="F27" s="283"/>
      <c r="G27" s="166" t="s">
        <v>587</v>
      </c>
      <c r="H27" s="166" t="s">
        <v>444</v>
      </c>
      <c r="I27" s="283"/>
      <c r="J27" s="283"/>
      <c r="K27" s="258"/>
      <c r="L27" s="283"/>
    </row>
    <row r="28" spans="2:12" ht="72" x14ac:dyDescent="0.2">
      <c r="B28" s="277"/>
      <c r="C28" s="278"/>
      <c r="D28" s="280"/>
      <c r="E28" s="283" t="s">
        <v>588</v>
      </c>
      <c r="F28" s="283" t="s">
        <v>451</v>
      </c>
      <c r="G28" s="166" t="s">
        <v>452</v>
      </c>
      <c r="H28" s="166" t="s">
        <v>453</v>
      </c>
      <c r="I28" s="283">
        <v>4</v>
      </c>
      <c r="J28" s="283">
        <v>5</v>
      </c>
      <c r="K28" s="258" t="str">
        <f>IF(I28+J28=0," ",IF(OR(AND(I28=1,J28=3),AND(I28=2,J28=3)),"Moderada",IF(OR(AND(I28=1,J28=4),AND(I28=2,J28=4),AND(I28=3,J28=3),AND(I28=4,J28=3)),"Alta",IF(OR(AND(I28=3,J28=4),AND(I28=4,J28=4),AND(I28=5,J28=3),AND(I28=5,J28=4),AND(I28=1,J28=5),AND(I28=2,J28=5),AND(I28=3,J28=5),AND(I28=4,J28=5),AND(I28=5,J28=5)),"Extrema",""))))</f>
        <v>Extrema</v>
      </c>
      <c r="L28" s="283" t="s">
        <v>26</v>
      </c>
    </row>
    <row r="29" spans="2:12" ht="72" x14ac:dyDescent="0.2">
      <c r="B29" s="277"/>
      <c r="C29" s="278"/>
      <c r="D29" s="280"/>
      <c r="E29" s="283"/>
      <c r="F29" s="283"/>
      <c r="G29" s="166" t="s">
        <v>460</v>
      </c>
      <c r="H29" s="166" t="s">
        <v>461</v>
      </c>
      <c r="I29" s="283"/>
      <c r="J29" s="283"/>
      <c r="K29" s="258"/>
      <c r="L29" s="283"/>
    </row>
    <row r="30" spans="2:12" ht="96" x14ac:dyDescent="0.2">
      <c r="B30" s="277"/>
      <c r="C30" s="278"/>
      <c r="D30" s="281"/>
      <c r="E30" s="283"/>
      <c r="F30" s="283"/>
      <c r="G30" s="166" t="s">
        <v>468</v>
      </c>
      <c r="H30" s="166" t="s">
        <v>469</v>
      </c>
      <c r="I30" s="283"/>
      <c r="J30" s="283"/>
      <c r="K30" s="258"/>
      <c r="L30" s="283"/>
    </row>
    <row r="31" spans="2:12" ht="92.25" customHeight="1" x14ac:dyDescent="0.2">
      <c r="B31" s="299">
        <v>4</v>
      </c>
      <c r="C31" s="597" t="s">
        <v>830</v>
      </c>
      <c r="D31" s="598" t="s">
        <v>831</v>
      </c>
      <c r="E31" s="598" t="s">
        <v>832</v>
      </c>
      <c r="F31" s="598" t="s">
        <v>833</v>
      </c>
      <c r="G31" s="598" t="s">
        <v>834</v>
      </c>
      <c r="H31" s="598" t="s">
        <v>835</v>
      </c>
      <c r="I31" s="599">
        <v>2</v>
      </c>
      <c r="J31" s="599">
        <v>4</v>
      </c>
      <c r="K31" s="599" t="str">
        <f>IF(I31+J31=0," ",IF(OR(AND(I31=1,J31=3),AND(I31=2,J31=3)),"Moderada",IF(OR(AND(I31=1,J31=4),AND(I31=2,J31=4),AND(I31=3,J31=3),AND(I31=4,J31=3)),"Alta",IF(OR(AND(I31=3,J31=4),AND(I31=4,J31=4),AND(I31=5,J31=3),AND(I31=5,J31=4),AND(I31=1,J31=5),AND(I31=2,J31=5),AND(I31=3,J31=5),AND(I31=4,J31=5),AND(I31=5,J31=5)),"Extrema",""))))</f>
        <v>Alta</v>
      </c>
      <c r="L31" s="259" t="s">
        <v>26</v>
      </c>
    </row>
    <row r="32" spans="2:12" ht="231.75" customHeight="1" x14ac:dyDescent="0.2">
      <c r="B32" s="299"/>
      <c r="C32" s="603"/>
      <c r="D32" s="604"/>
      <c r="E32" s="604"/>
      <c r="F32" s="604"/>
      <c r="G32" s="604"/>
      <c r="H32" s="604"/>
      <c r="I32" s="605"/>
      <c r="J32" s="605"/>
      <c r="K32" s="605"/>
      <c r="L32" s="259"/>
    </row>
    <row r="33" spans="2:12" ht="24" x14ac:dyDescent="0.2">
      <c r="B33" s="288">
        <v>5</v>
      </c>
      <c r="C33" s="289" t="s">
        <v>679</v>
      </c>
      <c r="D33" s="292" t="s">
        <v>21</v>
      </c>
      <c r="E33" s="295" t="s">
        <v>20</v>
      </c>
      <c r="F33" s="298" t="s">
        <v>23</v>
      </c>
      <c r="G33" s="161" t="s">
        <v>24</v>
      </c>
      <c r="H33" s="298" t="s">
        <v>25</v>
      </c>
      <c r="I33" s="284">
        <v>4</v>
      </c>
      <c r="J33" s="284">
        <v>3</v>
      </c>
      <c r="K33" s="286" t="str">
        <f>IF(I33+J33=0," ",IF(OR(AND(I33=1,J33=3),AND(I33=2,J33=3)),"Moderada",IF(OR(AND(I33=1,J33=4),AND(I33=2,J33=4),AND(I33=3,J33=3),AND(I33=4,J33=3)),"Alta",IF(OR(AND(I33=3,J33=4),AND(I33=4,J33=4),AND(I33=5,J33=3),AND(I33=5,J33=4),AND(I33=1,J33=5),AND(I33=2,J33=5),AND(I33=3,J33=5),AND(I33=4,J33=5),AND(I33=5,J33=5)),"Extrema",""))))</f>
        <v>Alta</v>
      </c>
      <c r="L33" s="259" t="s">
        <v>26</v>
      </c>
    </row>
    <row r="34" spans="2:12" ht="72" x14ac:dyDescent="0.2">
      <c r="B34" s="288"/>
      <c r="C34" s="290"/>
      <c r="D34" s="293"/>
      <c r="E34" s="296"/>
      <c r="F34" s="298"/>
      <c r="G34" s="161" t="s">
        <v>34</v>
      </c>
      <c r="H34" s="298"/>
      <c r="I34" s="285"/>
      <c r="J34" s="285"/>
      <c r="K34" s="287"/>
      <c r="L34" s="259"/>
    </row>
    <row r="35" spans="2:12" ht="36" x14ac:dyDescent="0.2">
      <c r="B35" s="288"/>
      <c r="C35" s="290"/>
      <c r="D35" s="293"/>
      <c r="E35" s="296"/>
      <c r="F35" s="298"/>
      <c r="G35" s="161" t="s">
        <v>37</v>
      </c>
      <c r="H35" s="298"/>
      <c r="I35" s="285"/>
      <c r="J35" s="285"/>
      <c r="K35" s="287"/>
      <c r="L35" s="259"/>
    </row>
    <row r="36" spans="2:12" ht="24" x14ac:dyDescent="0.2">
      <c r="B36" s="288"/>
      <c r="C36" s="290"/>
      <c r="D36" s="293"/>
      <c r="E36" s="296"/>
      <c r="F36" s="298"/>
      <c r="G36" s="161" t="s">
        <v>39</v>
      </c>
      <c r="H36" s="298"/>
      <c r="I36" s="285"/>
      <c r="J36" s="285"/>
      <c r="K36" s="287"/>
      <c r="L36" s="259"/>
    </row>
    <row r="37" spans="2:12" ht="36" x14ac:dyDescent="0.2">
      <c r="B37" s="288"/>
      <c r="C37" s="290"/>
      <c r="D37" s="293"/>
      <c r="E37" s="296"/>
      <c r="F37" s="298"/>
      <c r="G37" s="161" t="s">
        <v>43</v>
      </c>
      <c r="H37" s="298"/>
      <c r="I37" s="300"/>
      <c r="J37" s="300"/>
      <c r="K37" s="301"/>
      <c r="L37" s="259"/>
    </row>
    <row r="38" spans="2:12" ht="25.5" customHeight="1" x14ac:dyDescent="0.2">
      <c r="B38" s="288"/>
      <c r="C38" s="290"/>
      <c r="D38" s="293"/>
      <c r="E38" s="296"/>
      <c r="F38" s="298" t="s">
        <v>678</v>
      </c>
      <c r="G38" s="292" t="s">
        <v>50</v>
      </c>
      <c r="H38" s="298" t="s">
        <v>43</v>
      </c>
      <c r="I38" s="284">
        <v>1</v>
      </c>
      <c r="J38" s="284">
        <v>3</v>
      </c>
      <c r="K38" s="286" t="str">
        <f>IF(I38+J38=0," ",IF(OR(AND(I38=1,J38=3),AND(I38=2,J38=3)),"Moderada",IF(OR(AND(I38=1,J38=4),AND(I38=2,J38=4),AND(I38=3,J38=3),AND(I38=4,J38=3)),"Alta",IF(OR(AND(I38=3,J38=4),AND(I38=4,J38=4),AND(I38=5,J38=3),AND(I38=5,J38=4),AND(I38=1,J38=5),AND(I38=2,J38=5),AND(I38=3,J38=5),AND(I38=4,J38=5),AND(I38=5,J38=5)),"Extrema",""))))</f>
        <v>Moderada</v>
      </c>
      <c r="L38" s="259" t="s">
        <v>26</v>
      </c>
    </row>
    <row r="39" spans="2:12" ht="12" x14ac:dyDescent="0.2">
      <c r="B39" s="288"/>
      <c r="C39" s="290"/>
      <c r="D39" s="293"/>
      <c r="E39" s="296"/>
      <c r="F39" s="298"/>
      <c r="G39" s="293"/>
      <c r="H39" s="298"/>
      <c r="I39" s="285"/>
      <c r="J39" s="285"/>
      <c r="K39" s="287"/>
      <c r="L39" s="259"/>
    </row>
    <row r="40" spans="2:12" ht="12" x14ac:dyDescent="0.2">
      <c r="B40" s="288"/>
      <c r="C40" s="290"/>
      <c r="D40" s="293"/>
      <c r="E40" s="296"/>
      <c r="F40" s="298"/>
      <c r="G40" s="293"/>
      <c r="H40" s="298"/>
      <c r="I40" s="285"/>
      <c r="J40" s="285"/>
      <c r="K40" s="287"/>
      <c r="L40" s="259"/>
    </row>
    <row r="41" spans="2:12" ht="12" x14ac:dyDescent="0.2">
      <c r="B41" s="288"/>
      <c r="C41" s="290"/>
      <c r="D41" s="293"/>
      <c r="E41" s="296"/>
      <c r="F41" s="298"/>
      <c r="G41" s="293"/>
      <c r="H41" s="298"/>
      <c r="I41" s="285"/>
      <c r="J41" s="285"/>
      <c r="K41" s="287"/>
      <c r="L41" s="259"/>
    </row>
    <row r="42" spans="2:12" ht="12" x14ac:dyDescent="0.2">
      <c r="B42" s="288"/>
      <c r="C42" s="290"/>
      <c r="D42" s="293"/>
      <c r="E42" s="296"/>
      <c r="F42" s="298"/>
      <c r="G42" s="294"/>
      <c r="H42" s="298"/>
      <c r="I42" s="300"/>
      <c r="J42" s="300"/>
      <c r="K42" s="301"/>
      <c r="L42" s="259"/>
    </row>
    <row r="43" spans="2:12" ht="25.5" customHeight="1" x14ac:dyDescent="0.2">
      <c r="B43" s="288"/>
      <c r="C43" s="290"/>
      <c r="D43" s="293"/>
      <c r="E43" s="296"/>
      <c r="F43" s="298" t="s">
        <v>56</v>
      </c>
      <c r="G43" s="161" t="s">
        <v>24</v>
      </c>
      <c r="H43" s="298" t="s">
        <v>57</v>
      </c>
      <c r="I43" s="284">
        <v>3</v>
      </c>
      <c r="J43" s="284">
        <v>3</v>
      </c>
      <c r="K43" s="286" t="str">
        <f>IF(I43+J43=0," ",IF(OR(AND(I43=1,J43=3),AND(I43=2,J43=3)),"Moderada",IF(OR(AND(I43=1,J43=4),AND(I43=2,J43=4),AND(I43=3,J43=3),AND(I43=4,J43=3)),"Alta",IF(OR(AND(I43=3,J43=4),AND(I43=4,J43=4),AND(I43=5,J43=3),AND(I43=5,J43=4),AND(I43=1,J43=5),AND(I43=2,J43=5),AND(I43=3,J43=5),AND(I43=4,J43=5),AND(I43=5,J43=5)),"Extrema",""))))</f>
        <v>Alta</v>
      </c>
      <c r="L43" s="259" t="s">
        <v>26</v>
      </c>
    </row>
    <row r="44" spans="2:12" ht="72" x14ac:dyDescent="0.2">
      <c r="B44" s="288"/>
      <c r="C44" s="290"/>
      <c r="D44" s="293"/>
      <c r="E44" s="296"/>
      <c r="F44" s="298"/>
      <c r="G44" s="161" t="s">
        <v>34</v>
      </c>
      <c r="H44" s="298"/>
      <c r="I44" s="285"/>
      <c r="J44" s="285"/>
      <c r="K44" s="287"/>
      <c r="L44" s="259"/>
    </row>
    <row r="45" spans="2:12" ht="36" x14ac:dyDescent="0.2">
      <c r="B45" s="288"/>
      <c r="C45" s="290"/>
      <c r="D45" s="293"/>
      <c r="E45" s="296"/>
      <c r="F45" s="298"/>
      <c r="G45" s="161" t="s">
        <v>37</v>
      </c>
      <c r="H45" s="298"/>
      <c r="I45" s="285"/>
      <c r="J45" s="285"/>
      <c r="K45" s="287"/>
      <c r="L45" s="259"/>
    </row>
    <row r="46" spans="2:12" ht="24" x14ac:dyDescent="0.2">
      <c r="B46" s="288"/>
      <c r="C46" s="290"/>
      <c r="D46" s="293"/>
      <c r="E46" s="296"/>
      <c r="F46" s="298"/>
      <c r="G46" s="161" t="s">
        <v>39</v>
      </c>
      <c r="H46" s="298"/>
      <c r="I46" s="285"/>
      <c r="J46" s="285"/>
      <c r="K46" s="287"/>
      <c r="L46" s="259"/>
    </row>
    <row r="47" spans="2:12" ht="36" x14ac:dyDescent="0.2">
      <c r="B47" s="288"/>
      <c r="C47" s="290"/>
      <c r="D47" s="294"/>
      <c r="E47" s="297"/>
      <c r="F47" s="298"/>
      <c r="G47" s="161" t="s">
        <v>43</v>
      </c>
      <c r="H47" s="298"/>
      <c r="I47" s="300"/>
      <c r="J47" s="300"/>
      <c r="K47" s="301"/>
      <c r="L47" s="259"/>
    </row>
    <row r="48" spans="2:12" ht="114.75" customHeight="1" x14ac:dyDescent="0.2">
      <c r="B48" s="288"/>
      <c r="C48" s="290"/>
      <c r="D48" s="315" t="s">
        <v>61</v>
      </c>
      <c r="E48" s="165" t="s">
        <v>62</v>
      </c>
      <c r="F48" s="165" t="s">
        <v>63</v>
      </c>
      <c r="G48" s="165" t="s">
        <v>64</v>
      </c>
      <c r="H48" s="165" t="s">
        <v>65</v>
      </c>
      <c r="I48" s="136">
        <v>3</v>
      </c>
      <c r="J48" s="136">
        <v>3</v>
      </c>
      <c r="K48" s="133" t="str">
        <f>IF(I48+J48=0," ",IF(OR(AND(I48=1,J48=3),AND(I48=2,J48=3)),"Moderada",IF(OR(AND(I48=1,J48=4),AND(I48=2,J48=4),AND(I48=3,J48=3),AND(I48=4,J48=3)),"Alta",IF(OR(AND(I48=3,J48=4),AND(I48=4,J48=4),AND(I48=5,J48=3),AND(I48=5,J48=4),AND(I48=1,J48=5),AND(I48=2,J48=5),AND(I48=3,J48=5),AND(I48=4,J48=5),AND(I48=5,J48=5)),"Extrema",""))))</f>
        <v>Alta</v>
      </c>
      <c r="L48" s="157" t="s">
        <v>26</v>
      </c>
    </row>
    <row r="49" spans="2:12" ht="144" x14ac:dyDescent="0.2">
      <c r="B49" s="288"/>
      <c r="C49" s="290"/>
      <c r="D49" s="316"/>
      <c r="E49" s="164" t="s">
        <v>73</v>
      </c>
      <c r="F49" s="163" t="s">
        <v>74</v>
      </c>
      <c r="G49" s="164" t="s">
        <v>75</v>
      </c>
      <c r="H49" s="163" t="s">
        <v>76</v>
      </c>
      <c r="I49" s="136">
        <v>3</v>
      </c>
      <c r="J49" s="136">
        <v>4</v>
      </c>
      <c r="K49" s="133" t="str">
        <f>IF(I49+J49=0," ",IF(OR(AND(I49=1,J49=3),AND(I49=2,J49=3)),"Moderada",IF(OR(AND(I49=1,J49=4),AND(I49=2,J49=4),AND(I49=3,J49=3),AND(I49=4,J49=3)),"Alta",IF(OR(AND(I49=3,J49=4),AND(I49=4,J49=4),AND(I49=5,J49=3),AND(I49=5,J49=4),AND(I49=1,J49=5),AND(I49=2,J49=5),AND(I49=3,J49=5),AND(I49=4,J49=5),AND(I49=5,J49=5)),"Extrema",""))))</f>
        <v>Extrema</v>
      </c>
      <c r="L49" s="157" t="s">
        <v>78</v>
      </c>
    </row>
    <row r="50" spans="2:12" ht="144" x14ac:dyDescent="0.2">
      <c r="B50" s="288"/>
      <c r="C50" s="290"/>
      <c r="D50" s="316"/>
      <c r="E50" s="164" t="s">
        <v>80</v>
      </c>
      <c r="F50" s="163" t="s">
        <v>81</v>
      </c>
      <c r="G50" s="164" t="s">
        <v>82</v>
      </c>
      <c r="H50" s="164" t="s">
        <v>83</v>
      </c>
      <c r="I50" s="136">
        <v>4</v>
      </c>
      <c r="J50" s="136">
        <v>5</v>
      </c>
      <c r="K50" s="133" t="str">
        <f>IF(I50+J50=0," ",IF(OR(AND(I50=1,J50=3),AND(I50=2,J50=3)),"Moderada",IF(OR(AND(I50=1,J50=4),AND(I50=2,J50=4),AND(I50=3,J50=3),AND(I50=4,J50=3)),"Alta",IF(OR(AND(I50=3,J50=4),AND(I50=4,J50=4),AND(I50=5,J50=3),AND(I50=5,J50=4),AND(I50=1,J50=5),AND(I50=2,J50=5),AND(I50=3,J50=5),AND(I50=4,J50=5),AND(I50=5,J50=5)),"Extrema",""))))</f>
        <v>Extrema</v>
      </c>
      <c r="L50" s="157" t="s">
        <v>78</v>
      </c>
    </row>
    <row r="51" spans="2:12" ht="144" x14ac:dyDescent="0.2">
      <c r="B51" s="288"/>
      <c r="C51" s="290"/>
      <c r="D51" s="316"/>
      <c r="E51" s="164" t="s">
        <v>84</v>
      </c>
      <c r="F51" s="164" t="s">
        <v>85</v>
      </c>
      <c r="G51" s="164" t="s">
        <v>86</v>
      </c>
      <c r="H51" s="163" t="s">
        <v>87</v>
      </c>
      <c r="I51" s="136">
        <v>3</v>
      </c>
      <c r="J51" s="136">
        <v>4</v>
      </c>
      <c r="K51" s="133" t="str">
        <f>IF(I51+J51=0," ",IF(OR(AND(I51=1,J51=3),AND(I51=2,J51=3)),"Moderada",IF(OR(AND(I51=1,J51=4),AND(I51=2,J51=4),AND(I51=3,J51=3),AND(I51=4,J51=3)),"Alta",IF(OR(AND(I51=3,J51=4),AND(I51=4,J51=4),AND(I51=5,J51=3),AND(I51=5,J51=4),AND(I51=1,J51=5),AND(I51=2,J51=5),AND(I51=3,J51=5),AND(I51=4,J51=5),AND(I51=5,J51=5)),"Extrema",""))))</f>
        <v>Extrema</v>
      </c>
      <c r="L51" s="157" t="s">
        <v>78</v>
      </c>
    </row>
    <row r="52" spans="2:12" ht="38.25" customHeight="1" x14ac:dyDescent="0.2">
      <c r="B52" s="288"/>
      <c r="C52" s="290"/>
      <c r="D52" s="316"/>
      <c r="E52" s="298" t="s">
        <v>89</v>
      </c>
      <c r="F52" s="298" t="s">
        <v>90</v>
      </c>
      <c r="G52" s="161" t="s">
        <v>91</v>
      </c>
      <c r="H52" s="298" t="s">
        <v>92</v>
      </c>
      <c r="I52" s="318">
        <v>3</v>
      </c>
      <c r="J52" s="318">
        <v>3</v>
      </c>
      <c r="K52" s="286" t="s">
        <v>77</v>
      </c>
      <c r="L52" s="259" t="s">
        <v>26</v>
      </c>
    </row>
    <row r="53" spans="2:12" ht="48" x14ac:dyDescent="0.2">
      <c r="B53" s="288"/>
      <c r="C53" s="290"/>
      <c r="D53" s="316"/>
      <c r="E53" s="298"/>
      <c r="F53" s="298"/>
      <c r="G53" s="161" t="s">
        <v>96</v>
      </c>
      <c r="H53" s="298"/>
      <c r="I53" s="319"/>
      <c r="J53" s="319"/>
      <c r="K53" s="287"/>
      <c r="L53" s="259"/>
    </row>
    <row r="54" spans="2:12" ht="24" x14ac:dyDescent="0.2">
      <c r="B54" s="288"/>
      <c r="C54" s="290"/>
      <c r="D54" s="316"/>
      <c r="E54" s="298"/>
      <c r="F54" s="298"/>
      <c r="G54" s="161" t="s">
        <v>99</v>
      </c>
      <c r="H54" s="298"/>
      <c r="I54" s="319"/>
      <c r="J54" s="319"/>
      <c r="K54" s="287"/>
      <c r="L54" s="259"/>
    </row>
    <row r="55" spans="2:12" ht="36" x14ac:dyDescent="0.2">
      <c r="B55" s="288"/>
      <c r="C55" s="290"/>
      <c r="D55" s="316"/>
      <c r="E55" s="298"/>
      <c r="F55" s="298"/>
      <c r="G55" s="161" t="s">
        <v>43</v>
      </c>
      <c r="H55" s="298"/>
      <c r="I55" s="319"/>
      <c r="J55" s="319"/>
      <c r="K55" s="287"/>
      <c r="L55" s="259"/>
    </row>
    <row r="56" spans="2:12" ht="12" x14ac:dyDescent="0.2">
      <c r="B56" s="288"/>
      <c r="C56" s="290"/>
      <c r="D56" s="316"/>
      <c r="E56" s="298"/>
      <c r="F56" s="298"/>
      <c r="G56" s="162"/>
      <c r="H56" s="298"/>
      <c r="I56" s="320"/>
      <c r="J56" s="320"/>
      <c r="K56" s="301"/>
      <c r="L56" s="259"/>
    </row>
    <row r="57" spans="2:12" ht="84" x14ac:dyDescent="0.2">
      <c r="B57" s="288"/>
      <c r="C57" s="290"/>
      <c r="D57" s="316"/>
      <c r="E57" s="161" t="s">
        <v>101</v>
      </c>
      <c r="F57" s="161" t="s">
        <v>102</v>
      </c>
      <c r="G57" s="160" t="s">
        <v>103</v>
      </c>
      <c r="H57" s="161" t="s">
        <v>104</v>
      </c>
      <c r="I57" s="158">
        <v>2</v>
      </c>
      <c r="J57" s="158">
        <v>3</v>
      </c>
      <c r="K57" s="133" t="str">
        <f>IF(I57+J57=0," ",IF(OR(AND(I57=1,J57=3),AND(I57=2,J57=3)),"Moderada",IF(OR(AND(I57=1,J57=4),AND(I57=2,J57=4),AND(I57=3,J57=3),AND(I57=4,J57=3)),"Alta",IF(OR(AND(I57=3,J57=4),AND(I57=4,J57=4),AND(I57=5,J57=3),AND(I57=5,J57=4),AND(I57=1,J57=5),AND(I57=2,J57=5),AND(I57=3,J57=5),AND(I57=4,J57=5),AND(I57=5,J57=5)),"Extrema",""))))</f>
        <v>Moderada</v>
      </c>
      <c r="L57" s="157" t="s">
        <v>26</v>
      </c>
    </row>
    <row r="58" spans="2:12" ht="117.75" customHeight="1" x14ac:dyDescent="0.2">
      <c r="B58" s="288"/>
      <c r="C58" s="290"/>
      <c r="D58" s="316"/>
      <c r="E58" s="161" t="s">
        <v>106</v>
      </c>
      <c r="F58" s="161" t="s">
        <v>107</v>
      </c>
      <c r="G58" s="160" t="s">
        <v>108</v>
      </c>
      <c r="H58" s="161" t="s">
        <v>109</v>
      </c>
      <c r="I58" s="158">
        <v>1</v>
      </c>
      <c r="J58" s="158">
        <v>3</v>
      </c>
      <c r="K58" s="133" t="str">
        <f>IF(I58+J58=0," ",IF(OR(AND(I58=1,J58=3),AND(I58=2,J58=3)),"Moderada",IF(OR(AND(I58=1,J58=4),AND(I58=2,J58=4),AND(I58=3,J58=3),AND(I58=4,J58=3)),"Alta",IF(OR(AND(I58=3,J58=4),AND(I58=4,J58=4),AND(I58=5,J58=3),AND(I58=5,J58=4),AND(I58=1,J58=5),AND(I58=2,J58=5),AND(I58=3,J58=5),AND(I58=4,J58=5),AND(I58=5,J58=5)),"Extrema",""))))</f>
        <v>Moderada</v>
      </c>
      <c r="L58" s="157" t="s">
        <v>26</v>
      </c>
    </row>
    <row r="59" spans="2:12" ht="84" x14ac:dyDescent="0.2">
      <c r="B59" s="288"/>
      <c r="C59" s="291"/>
      <c r="D59" s="317"/>
      <c r="E59" s="161" t="s">
        <v>110</v>
      </c>
      <c r="F59" s="161" t="s">
        <v>111</v>
      </c>
      <c r="G59" s="159" t="s">
        <v>112</v>
      </c>
      <c r="H59" s="161" t="s">
        <v>113</v>
      </c>
      <c r="I59" s="158">
        <v>3</v>
      </c>
      <c r="J59" s="158">
        <v>4</v>
      </c>
      <c r="K59" s="133" t="str">
        <f>IF(I59+J59=0," ",IF(OR(AND(I59=1,J59=3),AND(I59=2,J59=3)),"Moderada",IF(OR(AND(I59=1,J59=4),AND(I59=2,J59=4),AND(I59=3,J59=3),AND(I59=4,J59=3)),"Alta",IF(OR(AND(I59=3,J59=4),AND(I59=4,J59=4),AND(I59=5,J59=3),AND(I59=5,J59=4),AND(I59=1,J59=5),AND(I59=2,J59=5),AND(I59=3,J59=5),AND(I59=4,J59=5),AND(I59=5,J59=5)),"Extrema",""))))</f>
        <v>Extrema</v>
      </c>
      <c r="L59" s="157" t="s">
        <v>26</v>
      </c>
    </row>
    <row r="60" spans="2:12" ht="228" x14ac:dyDescent="0.2">
      <c r="B60" s="302">
        <v>6</v>
      </c>
      <c r="C60" s="303" t="s">
        <v>474</v>
      </c>
      <c r="D60" s="306" t="s">
        <v>475</v>
      </c>
      <c r="E60" s="309" t="s">
        <v>677</v>
      </c>
      <c r="F60" s="312" t="s">
        <v>118</v>
      </c>
      <c r="G60" s="145" t="s">
        <v>119</v>
      </c>
      <c r="H60" s="145" t="s">
        <v>120</v>
      </c>
      <c r="I60" s="284">
        <v>1</v>
      </c>
      <c r="J60" s="284">
        <v>3</v>
      </c>
      <c r="K60" s="286" t="str">
        <f>IF(I60+J60=0," ",IF(OR(AND(I60=1,J60=3),AND(I60=2,J60=3)),"Moderada",IF(OR(AND(I60=1,J60=4),AND(I60=2,J60=4),AND(I60=3,J60=3),AND(I60=4,J60=3)),"Alta",IF(OR(AND(I60=3,J60=4),AND(I60=4,J60=4),AND(I60=5,J60=3),AND(I60=5,J60=4),AND(I60=1,J60=5),AND(I60=2,J60=5),AND(I60=3,J60=5),AND(I60=4,J60=5),AND(I60=5,J60=5)),"Extrema",""))))</f>
        <v>Moderada</v>
      </c>
      <c r="L60" s="318" t="s">
        <v>26</v>
      </c>
    </row>
    <row r="61" spans="2:12" ht="38.25" customHeight="1" x14ac:dyDescent="0.2">
      <c r="B61" s="302"/>
      <c r="C61" s="304"/>
      <c r="D61" s="307"/>
      <c r="E61" s="310"/>
      <c r="F61" s="313"/>
      <c r="G61" s="145" t="s">
        <v>127</v>
      </c>
      <c r="H61" s="145" t="s">
        <v>128</v>
      </c>
      <c r="I61" s="285"/>
      <c r="J61" s="285"/>
      <c r="K61" s="287"/>
      <c r="L61" s="319"/>
    </row>
    <row r="62" spans="2:12" ht="63.75" customHeight="1" x14ac:dyDescent="0.2">
      <c r="B62" s="302"/>
      <c r="C62" s="304"/>
      <c r="D62" s="307"/>
      <c r="E62" s="310"/>
      <c r="F62" s="313"/>
      <c r="G62" s="145" t="s">
        <v>129</v>
      </c>
      <c r="H62" s="145" t="s">
        <v>130</v>
      </c>
      <c r="I62" s="285"/>
      <c r="J62" s="285"/>
      <c r="K62" s="287"/>
      <c r="L62" s="319"/>
    </row>
    <row r="63" spans="2:12" ht="108" x14ac:dyDescent="0.2">
      <c r="B63" s="302"/>
      <c r="C63" s="304"/>
      <c r="D63" s="307"/>
      <c r="E63" s="310"/>
      <c r="F63" s="313"/>
      <c r="G63" s="145" t="s">
        <v>131</v>
      </c>
      <c r="H63" s="145" t="s">
        <v>132</v>
      </c>
      <c r="I63" s="285"/>
      <c r="J63" s="285"/>
      <c r="K63" s="287"/>
      <c r="L63" s="319"/>
    </row>
    <row r="64" spans="2:12" ht="63.75" customHeight="1" x14ac:dyDescent="0.2">
      <c r="B64" s="302"/>
      <c r="C64" s="304"/>
      <c r="D64" s="307"/>
      <c r="E64" s="310"/>
      <c r="F64" s="314"/>
      <c r="G64" s="146" t="s">
        <v>133</v>
      </c>
      <c r="H64" s="146" t="s">
        <v>134</v>
      </c>
      <c r="I64" s="300"/>
      <c r="J64" s="300"/>
      <c r="K64" s="301"/>
      <c r="L64" s="320"/>
    </row>
    <row r="65" spans="2:12" ht="84" x14ac:dyDescent="0.2">
      <c r="B65" s="302"/>
      <c r="C65" s="304"/>
      <c r="D65" s="307"/>
      <c r="E65" s="311"/>
      <c r="F65" s="142" t="s">
        <v>136</v>
      </c>
      <c r="G65" s="145"/>
      <c r="H65" s="145"/>
      <c r="I65" s="170">
        <v>1</v>
      </c>
      <c r="J65" s="170">
        <v>3</v>
      </c>
      <c r="K65" s="133" t="str">
        <f>IF(I65+J65=0," ",IF(OR(AND(I65=1,J65=3),AND(I65=2,J65=3)),"Moderada",IF(OR(AND(I65=1,J65=4),AND(I65=2,J65=4),AND(I65=3,J65=3),AND(I65=4,J65=3)),"Alta",IF(OR(AND(I65=3,J65=4),AND(I65=4,J65=4),AND(I65=5,J65=3),AND(I65=5,J65=4),AND(I65=1,J65=5),AND(I65=2,J65=5),AND(I65=3,J65=5),AND(I65=4,J65=5),AND(I65=5,J65=5)),"Extrema",""))))</f>
        <v>Moderada</v>
      </c>
      <c r="L65" s="156" t="s">
        <v>26</v>
      </c>
    </row>
    <row r="66" spans="2:12" ht="38.25" customHeight="1" x14ac:dyDescent="0.2">
      <c r="B66" s="302"/>
      <c r="C66" s="304"/>
      <c r="D66" s="307"/>
      <c r="E66" s="321" t="s">
        <v>154</v>
      </c>
      <c r="F66" s="306" t="s">
        <v>155</v>
      </c>
      <c r="G66" s="306" t="s">
        <v>156</v>
      </c>
      <c r="H66" s="306" t="s">
        <v>157</v>
      </c>
      <c r="I66" s="155">
        <v>2</v>
      </c>
      <c r="J66" s="155">
        <v>3</v>
      </c>
      <c r="K66" s="133" t="str">
        <f>IF(I66+J66=0," ",IF(OR(AND(I66=1,J66=3),AND(I66=2,J66=3)),"Moderada",IF(OR(AND(I66=1,J66=4),AND(I66=2,J66=4),AND(I66=3,J66=3),AND(I66=4,J66=3)),"Alta",IF(OR(AND(I66=3,J66=4),AND(I66=4,J66=4),AND(I66=5,J66=3),AND(I66=5,J66=4),AND(I66=1,J66=5),AND(I66=2,J66=5),AND(I66=3,J66=5),AND(I66=4,J66=5),AND(I66=5,J66=5)),"Extrema",""))))</f>
        <v>Moderada</v>
      </c>
      <c r="L66" s="259" t="s">
        <v>26</v>
      </c>
    </row>
    <row r="67" spans="2:12" ht="12" x14ac:dyDescent="0.2">
      <c r="B67" s="302"/>
      <c r="C67" s="304"/>
      <c r="D67" s="307"/>
      <c r="E67" s="322"/>
      <c r="F67" s="307"/>
      <c r="G67" s="308"/>
      <c r="H67" s="307"/>
      <c r="I67" s="153"/>
      <c r="J67" s="153"/>
      <c r="K67" s="127"/>
      <c r="L67" s="259"/>
    </row>
    <row r="68" spans="2:12" ht="12" x14ac:dyDescent="0.2">
      <c r="B68" s="302"/>
      <c r="C68" s="304"/>
      <c r="D68" s="307"/>
      <c r="E68" s="322"/>
      <c r="F68" s="307"/>
      <c r="G68" s="306" t="s">
        <v>165</v>
      </c>
      <c r="H68" s="307"/>
      <c r="I68" s="153"/>
      <c r="J68" s="153"/>
      <c r="K68" s="127"/>
      <c r="L68" s="259"/>
    </row>
    <row r="69" spans="2:12" ht="12" x14ac:dyDescent="0.2">
      <c r="B69" s="302"/>
      <c r="C69" s="304"/>
      <c r="D69" s="307"/>
      <c r="E69" s="322"/>
      <c r="F69" s="307"/>
      <c r="G69" s="307"/>
      <c r="H69" s="307"/>
      <c r="I69" s="153"/>
      <c r="J69" s="153"/>
      <c r="K69" s="127"/>
      <c r="L69" s="259"/>
    </row>
    <row r="70" spans="2:12" ht="55.5" customHeight="1" x14ac:dyDescent="0.2">
      <c r="B70" s="302"/>
      <c r="C70" s="304"/>
      <c r="D70" s="307"/>
      <c r="E70" s="322"/>
      <c r="F70" s="308"/>
      <c r="G70" s="308"/>
      <c r="H70" s="308"/>
      <c r="I70" s="152"/>
      <c r="J70" s="152"/>
      <c r="K70" s="126"/>
      <c r="L70" s="259"/>
    </row>
    <row r="71" spans="2:12" ht="48" x14ac:dyDescent="0.2">
      <c r="B71" s="302"/>
      <c r="C71" s="304"/>
      <c r="D71" s="307"/>
      <c r="E71" s="322"/>
      <c r="F71" s="306" t="s">
        <v>175</v>
      </c>
      <c r="G71" s="145" t="s">
        <v>176</v>
      </c>
      <c r="H71" s="306" t="s">
        <v>177</v>
      </c>
      <c r="I71" s="155">
        <v>2</v>
      </c>
      <c r="J71" s="155">
        <v>4</v>
      </c>
      <c r="K71" s="286" t="str">
        <f>IF(I71+J71=0," ",IF(OR(AND(I71=1,J71=3),AND(I71=2,J71=3)),"Moderada",IF(OR(AND(I71=1,J71=4),AND(I71=2,J71=4),AND(I71=3,J71=3),AND(I71=4,J71=3)),"Alta",IF(OR(AND(I71=3,J71=4),AND(I71=4,J71=4),AND(I71=5,J71=3),AND(I71=5,J71=4),AND(I71=1,J71=5),AND(I71=2,J71=5),AND(I71=3,J71=5),AND(I71=4,J71=5),AND(I71=5,J71=5)),"Extrema",""))))</f>
        <v>Alta</v>
      </c>
      <c r="L71" s="259" t="s">
        <v>26</v>
      </c>
    </row>
    <row r="72" spans="2:12" ht="24" x14ac:dyDescent="0.2">
      <c r="B72" s="302"/>
      <c r="C72" s="304"/>
      <c r="D72" s="307"/>
      <c r="E72" s="322"/>
      <c r="F72" s="307"/>
      <c r="G72" s="145" t="s">
        <v>183</v>
      </c>
      <c r="H72" s="307"/>
      <c r="I72" s="153"/>
      <c r="J72" s="153"/>
      <c r="K72" s="287"/>
      <c r="L72" s="259"/>
    </row>
    <row r="73" spans="2:12" ht="12" x14ac:dyDescent="0.2">
      <c r="B73" s="302"/>
      <c r="C73" s="304"/>
      <c r="D73" s="307"/>
      <c r="E73" s="322"/>
      <c r="F73" s="307"/>
      <c r="G73" s="306" t="s">
        <v>189</v>
      </c>
      <c r="H73" s="307"/>
      <c r="I73" s="153"/>
      <c r="J73" s="153"/>
      <c r="K73" s="287"/>
      <c r="L73" s="259"/>
    </row>
    <row r="74" spans="2:12" ht="12" x14ac:dyDescent="0.2">
      <c r="B74" s="302"/>
      <c r="C74" s="304"/>
      <c r="D74" s="307"/>
      <c r="E74" s="322"/>
      <c r="F74" s="307"/>
      <c r="G74" s="307"/>
      <c r="H74" s="307"/>
      <c r="I74" s="153"/>
      <c r="J74" s="153"/>
      <c r="K74" s="287"/>
      <c r="L74" s="259"/>
    </row>
    <row r="75" spans="2:12" ht="48.75" customHeight="1" x14ac:dyDescent="0.2">
      <c r="B75" s="302"/>
      <c r="C75" s="304"/>
      <c r="D75" s="307"/>
      <c r="E75" s="322"/>
      <c r="F75" s="308"/>
      <c r="G75" s="308"/>
      <c r="H75" s="308"/>
      <c r="I75" s="152"/>
      <c r="J75" s="152"/>
      <c r="K75" s="301"/>
      <c r="L75" s="259"/>
    </row>
    <row r="76" spans="2:12" ht="51" customHeight="1" x14ac:dyDescent="0.2">
      <c r="B76" s="302"/>
      <c r="C76" s="304"/>
      <c r="D76" s="307"/>
      <c r="E76" s="322"/>
      <c r="F76" s="306" t="s">
        <v>196</v>
      </c>
      <c r="G76" s="145" t="s">
        <v>197</v>
      </c>
      <c r="H76" s="306" t="s">
        <v>198</v>
      </c>
      <c r="I76" s="155">
        <v>2</v>
      </c>
      <c r="J76" s="155">
        <v>3</v>
      </c>
      <c r="K76" s="133" t="str">
        <f>IF(I76+J76=0," ",IF(OR(AND(I76=1,J76=3),AND(I76=2,J76=3)),"Moderada",IF(OR(AND(I76=1,J76=4),AND(I76=2,J76=4),AND(I76=3,J76=3),AND(I76=4,J76=3)),"Alta",IF(OR(AND(I76=3,J76=4),AND(I76=4,J76=4),AND(I76=5,J76=3),AND(I76=5,J76=4),AND(I76=1,J76=5),AND(I76=2,J76=5),AND(I76=3,J76=5),AND(I76=4,J76=5),AND(I76=5,J76=5)),"Extrema",""))))</f>
        <v>Moderada</v>
      </c>
      <c r="L76" s="259" t="s">
        <v>26</v>
      </c>
    </row>
    <row r="77" spans="2:12" ht="36" customHeight="1" x14ac:dyDescent="0.2">
      <c r="B77" s="302"/>
      <c r="C77" s="304"/>
      <c r="D77" s="307"/>
      <c r="E77" s="322"/>
      <c r="F77" s="307"/>
      <c r="G77" s="145" t="s">
        <v>202</v>
      </c>
      <c r="H77" s="307"/>
      <c r="I77" s="153"/>
      <c r="J77" s="153"/>
      <c r="K77" s="127"/>
      <c r="L77" s="259"/>
    </row>
    <row r="78" spans="2:12" ht="56.25" customHeight="1" x14ac:dyDescent="0.2">
      <c r="B78" s="302"/>
      <c r="C78" s="304"/>
      <c r="D78" s="307"/>
      <c r="E78" s="322"/>
      <c r="F78" s="307"/>
      <c r="G78" s="306" t="s">
        <v>207</v>
      </c>
      <c r="H78" s="307"/>
      <c r="I78" s="153"/>
      <c r="J78" s="153"/>
      <c r="K78" s="127"/>
      <c r="L78" s="259"/>
    </row>
    <row r="79" spans="2:12" ht="12" x14ac:dyDescent="0.2">
      <c r="B79" s="302"/>
      <c r="C79" s="304"/>
      <c r="D79" s="307"/>
      <c r="E79" s="322"/>
      <c r="F79" s="307"/>
      <c r="G79" s="307"/>
      <c r="H79" s="307"/>
      <c r="I79" s="153"/>
      <c r="J79" s="153"/>
      <c r="K79" s="127"/>
      <c r="L79" s="259"/>
    </row>
    <row r="80" spans="2:12" ht="58.5" customHeight="1" x14ac:dyDescent="0.2">
      <c r="B80" s="302"/>
      <c r="C80" s="304"/>
      <c r="D80" s="307"/>
      <c r="E80" s="322"/>
      <c r="F80" s="308"/>
      <c r="G80" s="308"/>
      <c r="H80" s="308"/>
      <c r="I80" s="152"/>
      <c r="J80" s="152"/>
      <c r="K80" s="126"/>
      <c r="L80" s="259"/>
    </row>
    <row r="81" spans="2:12" ht="51" customHeight="1" x14ac:dyDescent="0.2">
      <c r="B81" s="302"/>
      <c r="C81" s="304"/>
      <c r="D81" s="307"/>
      <c r="E81" s="322"/>
      <c r="F81" s="306" t="s">
        <v>215</v>
      </c>
      <c r="G81" s="145" t="s">
        <v>216</v>
      </c>
      <c r="H81" s="306" t="s">
        <v>217</v>
      </c>
      <c r="I81" s="284">
        <v>2</v>
      </c>
      <c r="J81" s="284">
        <v>4</v>
      </c>
      <c r="K81" s="286" t="str">
        <f>IF(I81+J81=0," ",IF(OR(AND(I81=1,J81=3),AND(I81=2,J81=3)),"Moderada",IF(OR(AND(I81=1,J81=4),AND(I81=2,J81=4),AND(I81=3,J81=3),AND(I81=4,J81=3)),"Alta",IF(OR(AND(I81=3,J81=4),AND(I81=4,J81=4),AND(I81=5,J81=3),AND(I81=5,J81=4),AND(I81=1,J81=5),AND(I81=2,J81=5),AND(I81=3,J81=5),AND(I81=4,J81=5),AND(I81=5,J81=5)),"Extrema",""))))</f>
        <v>Alta</v>
      </c>
      <c r="L81" s="259" t="s">
        <v>26</v>
      </c>
    </row>
    <row r="82" spans="2:12" ht="36" x14ac:dyDescent="0.2">
      <c r="B82" s="302"/>
      <c r="C82" s="304"/>
      <c r="D82" s="307"/>
      <c r="E82" s="322"/>
      <c r="F82" s="307"/>
      <c r="G82" s="145" t="s">
        <v>223</v>
      </c>
      <c r="H82" s="307"/>
      <c r="I82" s="285"/>
      <c r="J82" s="285"/>
      <c r="K82" s="287"/>
      <c r="L82" s="259"/>
    </row>
    <row r="83" spans="2:12" ht="24" x14ac:dyDescent="0.2">
      <c r="B83" s="302"/>
      <c r="C83" s="304"/>
      <c r="D83" s="307"/>
      <c r="E83" s="322"/>
      <c r="F83" s="307"/>
      <c r="G83" s="145" t="s">
        <v>202</v>
      </c>
      <c r="H83" s="307"/>
      <c r="I83" s="285"/>
      <c r="J83" s="285"/>
      <c r="K83" s="287"/>
      <c r="L83" s="259"/>
    </row>
    <row r="84" spans="2:12" ht="12" x14ac:dyDescent="0.2">
      <c r="B84" s="302"/>
      <c r="C84" s="304"/>
      <c r="D84" s="307"/>
      <c r="E84" s="322"/>
      <c r="F84" s="307"/>
      <c r="G84" s="306" t="s">
        <v>207</v>
      </c>
      <c r="H84" s="307"/>
      <c r="I84" s="285"/>
      <c r="J84" s="285"/>
      <c r="K84" s="287"/>
      <c r="L84" s="259"/>
    </row>
    <row r="85" spans="2:12" ht="44.25" customHeight="1" x14ac:dyDescent="0.2">
      <c r="B85" s="302"/>
      <c r="C85" s="304"/>
      <c r="D85" s="307"/>
      <c r="E85" s="322"/>
      <c r="F85" s="308"/>
      <c r="G85" s="308"/>
      <c r="H85" s="308"/>
      <c r="I85" s="300"/>
      <c r="J85" s="300"/>
      <c r="K85" s="301"/>
      <c r="L85" s="259"/>
    </row>
    <row r="86" spans="2:12" ht="25.5" customHeight="1" x14ac:dyDescent="0.2">
      <c r="B86" s="302"/>
      <c r="C86" s="304"/>
      <c r="D86" s="307"/>
      <c r="E86" s="322"/>
      <c r="F86" s="306" t="s">
        <v>234</v>
      </c>
      <c r="G86" s="145" t="s">
        <v>202</v>
      </c>
      <c r="H86" s="306" t="s">
        <v>177</v>
      </c>
      <c r="I86" s="284">
        <v>2</v>
      </c>
      <c r="J86" s="284">
        <v>3</v>
      </c>
      <c r="K86" s="286" t="str">
        <f>IF(I86+J86=0," ",IF(OR(AND(I86=1,J86=3),AND(I86=2,J86=3)),"Moderada",IF(OR(AND(I86=1,J86=4),AND(I86=2,J86=4),AND(I86=3,J86=3),AND(I86=4,J86=3)),"Alta",IF(OR(AND(I86=3,J86=4),AND(I86=4,J86=4),AND(I86=5,J86=3),AND(I86=5,J86=4),AND(I86=1,J86=5),AND(I86=2,J86=5),AND(I86=3,J86=5),AND(I86=4,J86=5),AND(I86=5,J86=5)),"Extrema",""))))</f>
        <v>Moderada</v>
      </c>
      <c r="L86" s="259" t="s">
        <v>26</v>
      </c>
    </row>
    <row r="87" spans="2:12" ht="19.5" customHeight="1" x14ac:dyDescent="0.2">
      <c r="B87" s="302"/>
      <c r="C87" s="304"/>
      <c r="D87" s="307"/>
      <c r="E87" s="322"/>
      <c r="F87" s="307"/>
      <c r="G87" s="145" t="s">
        <v>238</v>
      </c>
      <c r="H87" s="307"/>
      <c r="I87" s="285"/>
      <c r="J87" s="285"/>
      <c r="K87" s="287"/>
      <c r="L87" s="259"/>
    </row>
    <row r="88" spans="2:12" ht="60" customHeight="1" x14ac:dyDescent="0.2">
      <c r="B88" s="302"/>
      <c r="C88" s="304"/>
      <c r="D88" s="307"/>
      <c r="E88" s="323"/>
      <c r="F88" s="308"/>
      <c r="G88" s="145" t="s">
        <v>240</v>
      </c>
      <c r="H88" s="308"/>
      <c r="I88" s="300"/>
      <c r="J88" s="300"/>
      <c r="K88" s="301"/>
      <c r="L88" s="259"/>
    </row>
    <row r="89" spans="2:12" ht="114.75" customHeight="1" x14ac:dyDescent="0.2">
      <c r="B89" s="302"/>
      <c r="C89" s="304"/>
      <c r="D89" s="307"/>
      <c r="E89" s="309" t="s">
        <v>620</v>
      </c>
      <c r="F89" s="335" t="s">
        <v>245</v>
      </c>
      <c r="G89" s="154" t="s">
        <v>621</v>
      </c>
      <c r="H89" s="335" t="s">
        <v>120</v>
      </c>
      <c r="I89" s="155">
        <v>2</v>
      </c>
      <c r="J89" s="155">
        <v>3</v>
      </c>
      <c r="K89" s="286" t="str">
        <f>IF(I89+J89=0," ",IF(OR(AND(I89=1,J89=3),AND(I89=2,J89=3)),"Moderada",IF(OR(AND(I89=1,J89=4),AND(I89=2,J89=4),AND(I89=3,J89=3),AND(I89=4,J89=3)),"Alta",IF(OR(AND(I89=3,J89=4),AND(I89=4,J89=4),AND(I89=5,J89=3),AND(I89=5,J89=4),AND(I89=1,J89=5),AND(I89=2,J89=5),AND(I89=3,J89=5),AND(I89=4,J89=5),AND(I89=5,J89=5)),"Extrema",""))))</f>
        <v>Moderada</v>
      </c>
      <c r="L89" s="259" t="s">
        <v>26</v>
      </c>
    </row>
    <row r="90" spans="2:12" ht="19.5" customHeight="1" x14ac:dyDescent="0.2">
      <c r="B90" s="302"/>
      <c r="C90" s="304"/>
      <c r="D90" s="307"/>
      <c r="E90" s="310"/>
      <c r="F90" s="335"/>
      <c r="G90" s="154" t="s">
        <v>617</v>
      </c>
      <c r="H90" s="335"/>
      <c r="I90" s="153"/>
      <c r="J90" s="153"/>
      <c r="K90" s="287"/>
      <c r="L90" s="259"/>
    </row>
    <row r="91" spans="2:12" ht="38.25" customHeight="1" x14ac:dyDescent="0.2">
      <c r="B91" s="302"/>
      <c r="C91" s="304"/>
      <c r="D91" s="307"/>
      <c r="E91" s="310"/>
      <c r="F91" s="335"/>
      <c r="G91" s="132" t="s">
        <v>622</v>
      </c>
      <c r="H91" s="335"/>
      <c r="I91" s="153"/>
      <c r="J91" s="153"/>
      <c r="K91" s="287"/>
      <c r="L91" s="259"/>
    </row>
    <row r="92" spans="2:12" ht="25.5" customHeight="1" x14ac:dyDescent="0.2">
      <c r="B92" s="302"/>
      <c r="C92" s="304"/>
      <c r="D92" s="307"/>
      <c r="E92" s="310"/>
      <c r="F92" s="335"/>
      <c r="G92" s="132" t="s">
        <v>851</v>
      </c>
      <c r="H92" s="335"/>
      <c r="I92" s="153"/>
      <c r="J92" s="153"/>
      <c r="K92" s="287"/>
      <c r="L92" s="259"/>
    </row>
    <row r="93" spans="2:12" ht="76.5" customHeight="1" x14ac:dyDescent="0.2">
      <c r="B93" s="302"/>
      <c r="C93" s="304"/>
      <c r="D93" s="307"/>
      <c r="E93" s="310"/>
      <c r="F93" s="335"/>
      <c r="G93" s="132" t="s">
        <v>623</v>
      </c>
      <c r="H93" s="335"/>
      <c r="I93" s="152"/>
      <c r="J93" s="152"/>
      <c r="K93" s="301"/>
      <c r="L93" s="259"/>
    </row>
    <row r="94" spans="2:12" ht="38.25" customHeight="1" x14ac:dyDescent="0.2">
      <c r="B94" s="302"/>
      <c r="C94" s="304"/>
      <c r="D94" s="307"/>
      <c r="E94" s="310"/>
      <c r="F94" s="327" t="s">
        <v>254</v>
      </c>
      <c r="G94" s="132" t="s">
        <v>255</v>
      </c>
      <c r="H94" s="336" t="s">
        <v>256</v>
      </c>
      <c r="I94" s="150">
        <v>2</v>
      </c>
      <c r="J94" s="150">
        <v>4</v>
      </c>
      <c r="K94" s="286" t="str">
        <f>IF(I94+J94=0," ",IF(OR(AND(I94=1,J94=3),AND(I94=2,J94=3)),"Moderada",IF(OR(AND(I94=1,J94=4),AND(I94=2,J94=4),AND(I94=3,J94=3),AND(I94=4,J94=3)),"Alta",IF(OR(AND(I94=3,J94=4),AND(I94=4,J94=4),AND(I94=5,J94=3),AND(I94=5,J94=4),AND(I94=1,J94=5),AND(I94=2,J94=5),AND(I94=3,J94=5),AND(I94=4,J94=5),AND(I94=5,J94=5)),"Extrema",""))))</f>
        <v>Alta</v>
      </c>
      <c r="L94" s="318" t="s">
        <v>257</v>
      </c>
    </row>
    <row r="95" spans="2:12" ht="21" customHeight="1" x14ac:dyDescent="0.2">
      <c r="B95" s="302"/>
      <c r="C95" s="304"/>
      <c r="D95" s="307"/>
      <c r="E95" s="310"/>
      <c r="F95" s="328"/>
      <c r="G95" s="132" t="s">
        <v>260</v>
      </c>
      <c r="H95" s="337"/>
      <c r="I95" s="149"/>
      <c r="J95" s="149"/>
      <c r="K95" s="287"/>
      <c r="L95" s="319"/>
    </row>
    <row r="96" spans="2:12" ht="39.75" customHeight="1" x14ac:dyDescent="0.2">
      <c r="B96" s="302"/>
      <c r="C96" s="304"/>
      <c r="D96" s="307"/>
      <c r="E96" s="310"/>
      <c r="F96" s="328"/>
      <c r="G96" s="132" t="s">
        <v>261</v>
      </c>
      <c r="H96" s="337"/>
      <c r="I96" s="149"/>
      <c r="J96" s="149"/>
      <c r="K96" s="287"/>
      <c r="L96" s="319"/>
    </row>
    <row r="97" spans="2:12" ht="51" customHeight="1" x14ac:dyDescent="0.2">
      <c r="B97" s="302"/>
      <c r="C97" s="304"/>
      <c r="D97" s="307"/>
      <c r="E97" s="310"/>
      <c r="F97" s="329"/>
      <c r="G97" s="151" t="s">
        <v>262</v>
      </c>
      <c r="H97" s="338"/>
      <c r="I97" s="148"/>
      <c r="J97" s="148"/>
      <c r="K97" s="301"/>
      <c r="L97" s="320"/>
    </row>
    <row r="98" spans="2:12" ht="63.75" customHeight="1" x14ac:dyDescent="0.2">
      <c r="B98" s="302"/>
      <c r="C98" s="304"/>
      <c r="D98" s="307"/>
      <c r="E98" s="310"/>
      <c r="F98" s="327" t="s">
        <v>624</v>
      </c>
      <c r="G98" s="151" t="s">
        <v>625</v>
      </c>
      <c r="H98" s="336" t="s">
        <v>626</v>
      </c>
      <c r="I98" s="150">
        <v>1</v>
      </c>
      <c r="J98" s="150">
        <v>3</v>
      </c>
      <c r="K98" s="286" t="str">
        <f>IF(I98+J98=0," ",IF(OR(AND(I98=1,J98=3),AND(I98=2,J98=3)),"Moderada",IF(OR(AND(I98=1,J98=4),AND(I98=2,J98=4),AND(I98=3,J98=3),AND(I98=4,J98=3)),"Alta",IF(OR(AND(I98=3,J98=4),AND(I98=4,J98=4),AND(I98=5,J98=3),AND(I98=5,J98=4),AND(I98=1,J98=5),AND(I98=2,J98=5),AND(I98=3,J98=5),AND(I98=4,J98=5),AND(I98=5,J98=5)),"Extrema",""))))</f>
        <v>Moderada</v>
      </c>
      <c r="L98" s="318" t="s">
        <v>257</v>
      </c>
    </row>
    <row r="99" spans="2:12" ht="38.25" customHeight="1" x14ac:dyDescent="0.2">
      <c r="B99" s="302"/>
      <c r="C99" s="304"/>
      <c r="D99" s="307"/>
      <c r="E99" s="310"/>
      <c r="F99" s="328"/>
      <c r="G99" s="151" t="s">
        <v>627</v>
      </c>
      <c r="H99" s="337"/>
      <c r="I99" s="148"/>
      <c r="J99" s="148"/>
      <c r="K99" s="301"/>
      <c r="L99" s="320"/>
    </row>
    <row r="100" spans="2:12" ht="51" customHeight="1" x14ac:dyDescent="0.2">
      <c r="B100" s="302"/>
      <c r="C100" s="304"/>
      <c r="D100" s="307"/>
      <c r="E100" s="310"/>
      <c r="F100" s="328"/>
      <c r="G100" s="151" t="s">
        <v>628</v>
      </c>
      <c r="H100" s="337"/>
      <c r="I100" s="150">
        <v>1</v>
      </c>
      <c r="J100" s="150">
        <v>3</v>
      </c>
      <c r="K100" s="286" t="str">
        <f>IF(I100+J100=0," ",IF(OR(AND(I100=1,J100=3),AND(I100=2,J100=3)),"Moderada",IF(OR(AND(I100=1,J100=4),AND(I100=2,J100=4),AND(I100=3,J100=3),AND(I100=4,J100=3)),"Alta",IF(OR(AND(I100=3,J100=4),AND(I100=4,J100=4),AND(I100=5,J100=3),AND(I100=5,J100=4),AND(I100=1,J100=5),AND(I100=2,J100=5),AND(I100=3,J100=5),AND(I100=4,J100=5),AND(I100=5,J100=5)),"Extrema",""))))</f>
        <v>Moderada</v>
      </c>
      <c r="L100" s="318" t="s">
        <v>257</v>
      </c>
    </row>
    <row r="101" spans="2:12" ht="132.75" customHeight="1" x14ac:dyDescent="0.2">
      <c r="B101" s="302"/>
      <c r="C101" s="304"/>
      <c r="D101" s="307"/>
      <c r="E101" s="310"/>
      <c r="F101" s="328"/>
      <c r="G101" s="151" t="s">
        <v>629</v>
      </c>
      <c r="H101" s="337"/>
      <c r="I101" s="149"/>
      <c r="J101" s="149"/>
      <c r="K101" s="287"/>
      <c r="L101" s="319"/>
    </row>
    <row r="102" spans="2:12" ht="102" customHeight="1" x14ac:dyDescent="0.2">
      <c r="B102" s="302"/>
      <c r="C102" s="304"/>
      <c r="D102" s="307"/>
      <c r="E102" s="310"/>
      <c r="F102" s="329"/>
      <c r="G102" s="132" t="s">
        <v>630</v>
      </c>
      <c r="H102" s="338"/>
      <c r="I102" s="148"/>
      <c r="J102" s="148"/>
      <c r="K102" s="301"/>
      <c r="L102" s="320"/>
    </row>
    <row r="103" spans="2:12" ht="46.5" customHeight="1" x14ac:dyDescent="0.2">
      <c r="B103" s="302"/>
      <c r="C103" s="304"/>
      <c r="D103" s="307"/>
      <c r="E103" s="310"/>
      <c r="F103" s="306" t="s">
        <v>263</v>
      </c>
      <c r="G103" s="145" t="s">
        <v>264</v>
      </c>
      <c r="H103" s="324" t="s">
        <v>265</v>
      </c>
      <c r="I103" s="150">
        <v>1</v>
      </c>
      <c r="J103" s="150">
        <v>3</v>
      </c>
      <c r="K103" s="286" t="str">
        <f>IF(I103+J103=0," ",IF(OR(AND(I103=1,J103=3),AND(I103=2,J103=3)),"Moderada",IF(OR(AND(I103=1,J103=4),AND(I103=2,J103=4),AND(I103=3,J103=3),AND(I103=4,J103=3)),"Alta",IF(OR(AND(I103=3,J103=4),AND(I103=4,J103=4),AND(I103=5,J103=3),AND(I103=5,J103=4),AND(I103=1,J103=5),AND(I103=2,J103=5),AND(I103=3,J103=5),AND(I103=4,J103=5),AND(I103=5,J103=5)),"Extrema",""))))</f>
        <v>Moderada</v>
      </c>
      <c r="L103" s="318" t="s">
        <v>257</v>
      </c>
    </row>
    <row r="104" spans="2:12" ht="82.5" customHeight="1" x14ac:dyDescent="0.2">
      <c r="B104" s="302"/>
      <c r="C104" s="304"/>
      <c r="D104" s="307"/>
      <c r="E104" s="310"/>
      <c r="F104" s="307"/>
      <c r="G104" s="146" t="s">
        <v>269</v>
      </c>
      <c r="H104" s="325"/>
      <c r="I104" s="149"/>
      <c r="J104" s="149"/>
      <c r="K104" s="287"/>
      <c r="L104" s="319"/>
    </row>
    <row r="105" spans="2:12" ht="26.25" customHeight="1" x14ac:dyDescent="0.2">
      <c r="B105" s="302"/>
      <c r="C105" s="304"/>
      <c r="D105" s="307"/>
      <c r="E105" s="310"/>
      <c r="F105" s="326" t="s">
        <v>270</v>
      </c>
      <c r="G105" s="145" t="s">
        <v>271</v>
      </c>
      <c r="H105" s="326" t="s">
        <v>272</v>
      </c>
      <c r="I105" s="148"/>
      <c r="J105" s="148"/>
      <c r="K105" s="301"/>
      <c r="L105" s="320"/>
    </row>
    <row r="106" spans="2:12" ht="20.25" customHeight="1" x14ac:dyDescent="0.2">
      <c r="B106" s="302"/>
      <c r="C106" s="304"/>
      <c r="D106" s="307"/>
      <c r="E106" s="310"/>
      <c r="F106" s="326"/>
      <c r="G106" s="180" t="s">
        <v>275</v>
      </c>
      <c r="H106" s="326"/>
      <c r="I106" s="150">
        <v>1</v>
      </c>
      <c r="J106" s="150">
        <v>3</v>
      </c>
      <c r="K106" s="286" t="str">
        <f>IF(I106+J106=0," ",IF(OR(AND(I106=1,J106=3),AND(I106=2,J106=3)),"Moderada",IF(OR(AND(I106=1,J106=4),AND(I106=2,J106=4),AND(I106=3,J106=3),AND(I106=4,J106=3)),"Alta",IF(OR(AND(I106=3,J106=4),AND(I106=4,J106=4),AND(I106=5,J106=3),AND(I106=5,J106=4),AND(I106=1,J106=5),AND(I106=2,J106=5),AND(I106=3,J106=5),AND(I106=4,J106=5),AND(I106=5,J106=5)),"Extrema",""))))</f>
        <v>Moderada</v>
      </c>
      <c r="L106" s="318" t="s">
        <v>257</v>
      </c>
    </row>
    <row r="107" spans="2:12" ht="63.75" customHeight="1" x14ac:dyDescent="0.2">
      <c r="B107" s="302"/>
      <c r="C107" s="304"/>
      <c r="D107" s="307"/>
      <c r="E107" s="310"/>
      <c r="F107" s="326"/>
      <c r="G107" s="145" t="s">
        <v>276</v>
      </c>
      <c r="H107" s="326"/>
      <c r="I107" s="149"/>
      <c r="J107" s="149"/>
      <c r="K107" s="287"/>
      <c r="L107" s="319"/>
    </row>
    <row r="108" spans="2:12" ht="84" x14ac:dyDescent="0.2">
      <c r="B108" s="302"/>
      <c r="C108" s="304"/>
      <c r="D108" s="307"/>
      <c r="E108" s="310"/>
      <c r="F108" s="326" t="s">
        <v>277</v>
      </c>
      <c r="G108" s="145" t="s">
        <v>278</v>
      </c>
      <c r="H108" s="306" t="s">
        <v>279</v>
      </c>
      <c r="I108" s="149"/>
      <c r="J108" s="149"/>
      <c r="K108" s="287"/>
      <c r="L108" s="319"/>
    </row>
    <row r="109" spans="2:12" ht="120" x14ac:dyDescent="0.2">
      <c r="B109" s="302"/>
      <c r="C109" s="304"/>
      <c r="D109" s="307"/>
      <c r="E109" s="310"/>
      <c r="F109" s="326"/>
      <c r="G109" s="145" t="s">
        <v>282</v>
      </c>
      <c r="H109" s="307"/>
      <c r="I109" s="148"/>
      <c r="J109" s="148"/>
      <c r="K109" s="301"/>
      <c r="L109" s="320"/>
    </row>
    <row r="110" spans="2:12" ht="84.75" customHeight="1" x14ac:dyDescent="0.2">
      <c r="B110" s="302"/>
      <c r="C110" s="304"/>
      <c r="D110" s="307"/>
      <c r="E110" s="310"/>
      <c r="F110" s="326"/>
      <c r="G110" s="145" t="s">
        <v>283</v>
      </c>
      <c r="H110" s="308"/>
      <c r="I110" s="330">
        <v>1</v>
      </c>
      <c r="J110" s="330">
        <v>3</v>
      </c>
      <c r="K110" s="286" t="str">
        <f>IF(I110+J110=0," ",IF(OR(AND(I110=1,J110=3),AND(I110=2,J110=3)),"Moderada",IF(OR(AND(I110=1,J110=4),AND(I110=2,J110=4),AND(I110=3,J110=3),AND(I110=4,J110=3)),"Alta",IF(OR(AND(I110=3,J110=4),AND(I110=4,J110=4),AND(I110=5,J110=3),AND(I110=5,J110=4),AND(I110=1,J110=5),AND(I110=2,J110=5),AND(I110=3,J110=5),AND(I110=4,J110=5),AND(I110=5,J110=5)),"Extrema",""))))</f>
        <v>Moderada</v>
      </c>
      <c r="L110" s="318" t="s">
        <v>257</v>
      </c>
    </row>
    <row r="111" spans="2:12" ht="51" customHeight="1" x14ac:dyDescent="0.2">
      <c r="B111" s="302"/>
      <c r="C111" s="304"/>
      <c r="D111" s="307"/>
      <c r="E111" s="310"/>
      <c r="F111" s="306" t="s">
        <v>284</v>
      </c>
      <c r="G111" s="145" t="s">
        <v>285</v>
      </c>
      <c r="H111" s="306" t="s">
        <v>286</v>
      </c>
      <c r="I111" s="331"/>
      <c r="J111" s="331"/>
      <c r="K111" s="287"/>
      <c r="L111" s="319"/>
    </row>
    <row r="112" spans="2:12" ht="51" customHeight="1" x14ac:dyDescent="0.2">
      <c r="B112" s="302"/>
      <c r="C112" s="304"/>
      <c r="D112" s="307"/>
      <c r="E112" s="310"/>
      <c r="F112" s="307"/>
      <c r="G112" s="145" t="s">
        <v>289</v>
      </c>
      <c r="H112" s="307"/>
      <c r="I112" s="331"/>
      <c r="J112" s="331"/>
      <c r="K112" s="287"/>
      <c r="L112" s="319"/>
    </row>
    <row r="113" spans="2:12" ht="60" x14ac:dyDescent="0.2">
      <c r="B113" s="302"/>
      <c r="C113" s="304"/>
      <c r="D113" s="307"/>
      <c r="E113" s="310"/>
      <c r="F113" s="307"/>
      <c r="G113" s="147" t="s">
        <v>676</v>
      </c>
      <c r="H113" s="307"/>
      <c r="I113" s="331"/>
      <c r="J113" s="331"/>
      <c r="K113" s="287"/>
      <c r="L113" s="319"/>
    </row>
    <row r="114" spans="2:12" ht="63.75" customHeight="1" x14ac:dyDescent="0.2">
      <c r="B114" s="302"/>
      <c r="C114" s="304"/>
      <c r="D114" s="307"/>
      <c r="E114" s="310"/>
      <c r="F114" s="308"/>
      <c r="G114" s="145" t="s">
        <v>291</v>
      </c>
      <c r="H114" s="308"/>
      <c r="I114" s="332"/>
      <c r="J114" s="332"/>
      <c r="K114" s="301"/>
      <c r="L114" s="320"/>
    </row>
    <row r="115" spans="2:12" ht="36" customHeight="1" x14ac:dyDescent="0.2">
      <c r="B115" s="302"/>
      <c r="C115" s="304"/>
      <c r="D115" s="307"/>
      <c r="E115" s="310"/>
      <c r="F115" s="306" t="s">
        <v>292</v>
      </c>
      <c r="G115" s="145" t="s">
        <v>293</v>
      </c>
      <c r="H115" s="326" t="s">
        <v>294</v>
      </c>
      <c r="I115" s="334">
        <v>1</v>
      </c>
      <c r="J115" s="334">
        <v>3</v>
      </c>
      <c r="K115" s="258" t="str">
        <f>IF(I115+J115=0," ",IF(OR(AND(I115=1,J115=3),AND(I115=2,J115=3)),"Moderada",IF(OR(AND(I115=1,J115=4),AND(I115=2,J115=4),AND(I115=3,J115=3),AND(I115=4,J115=3)),"Alta",IF(OR(AND(I115=3,J115=4),AND(I115=4,J115=4),AND(I115=5,J115=3),AND(I115=5,J115=4),AND(I115=1,J115=5),AND(I115=2,J115=5),AND(I115=3,J115=5),AND(I115=4,J115=5),AND(I115=5,J115=5)),"Extrema",""))))</f>
        <v>Moderada</v>
      </c>
      <c r="L115" s="283" t="s">
        <v>257</v>
      </c>
    </row>
    <row r="116" spans="2:12" ht="41.25" customHeight="1" x14ac:dyDescent="0.2">
      <c r="B116" s="302"/>
      <c r="C116" s="304"/>
      <c r="D116" s="307"/>
      <c r="E116" s="310"/>
      <c r="F116" s="307"/>
      <c r="G116" s="145" t="s">
        <v>297</v>
      </c>
      <c r="H116" s="326"/>
      <c r="I116" s="334"/>
      <c r="J116" s="334"/>
      <c r="K116" s="258"/>
      <c r="L116" s="283"/>
    </row>
    <row r="117" spans="2:12" ht="96" customHeight="1" x14ac:dyDescent="0.2">
      <c r="B117" s="302"/>
      <c r="C117" s="304"/>
      <c r="D117" s="307"/>
      <c r="E117" s="311"/>
      <c r="F117" s="308"/>
      <c r="G117" s="145" t="s">
        <v>298</v>
      </c>
      <c r="H117" s="326"/>
      <c r="I117" s="334"/>
      <c r="J117" s="334"/>
      <c r="K117" s="258"/>
      <c r="L117" s="283"/>
    </row>
    <row r="118" spans="2:12" ht="93.75" customHeight="1" x14ac:dyDescent="0.2">
      <c r="B118" s="302"/>
      <c r="C118" s="304"/>
      <c r="D118" s="307"/>
      <c r="E118" s="333" t="s">
        <v>631</v>
      </c>
      <c r="F118" s="143" t="s">
        <v>299</v>
      </c>
      <c r="G118" s="143" t="s">
        <v>300</v>
      </c>
      <c r="H118" s="142" t="s">
        <v>301</v>
      </c>
      <c r="I118" s="170">
        <v>1</v>
      </c>
      <c r="J118" s="170">
        <v>4</v>
      </c>
      <c r="K118" s="133" t="str">
        <f>IF(I118+J118=0," ",IF(OR(AND(I118=1,J118=3),AND(I118=2,J118=3)),"Moderada",IF(OR(AND(I118=1,J118=4),AND(I118=2,J118=4),AND(I118=3,J118=3),AND(I118=4,J118=3)),"Alta",IF(OR(AND(I118=3,J118=4),AND(I118=4,J118=4),AND(I118=5,J118=3),AND(I118=5,J118=4),AND(I118=1,J118=5),AND(I118=2,J118=5),AND(I118=3,J118=5),AND(I118=4,J118=5),AND(I118=5,J118=5)),"Extrema",""))))</f>
        <v>Alta</v>
      </c>
      <c r="L118" s="136" t="s">
        <v>26</v>
      </c>
    </row>
    <row r="119" spans="2:12" ht="78.75" customHeight="1" x14ac:dyDescent="0.2">
      <c r="B119" s="302"/>
      <c r="C119" s="304"/>
      <c r="D119" s="307"/>
      <c r="E119" s="333"/>
      <c r="F119" s="312" t="s">
        <v>308</v>
      </c>
      <c r="G119" s="143" t="s">
        <v>309</v>
      </c>
      <c r="H119" s="312" t="s">
        <v>310</v>
      </c>
      <c r="I119" s="284">
        <v>1</v>
      </c>
      <c r="J119" s="284">
        <v>4</v>
      </c>
      <c r="K119" s="286" t="str">
        <f>IF(I119+J119=0," ",IF(OR(AND(I119=1,J119=3),AND(I119=2,J119=3)),"Moderada",IF(OR(AND(I119=1,J119=4),AND(I119=2,J119=4),AND(I119=3,J119=3),AND(I119=4,J119=3)),"Alta",IF(OR(AND(I119=3,J119=4),AND(I119=4,J119=4),AND(I119=5,J119=3),AND(I119=5,J119=4),AND(I119=1,J119=5),AND(I119=2,J119=5),AND(I119=3,J119=5),AND(I119=4,J119=5),AND(I119=5,J119=5)),"Extrema",""))))</f>
        <v>Alta</v>
      </c>
      <c r="L119" s="318" t="s">
        <v>26</v>
      </c>
    </row>
    <row r="120" spans="2:12" ht="63.75" customHeight="1" x14ac:dyDescent="0.2">
      <c r="B120" s="302"/>
      <c r="C120" s="304"/>
      <c r="D120" s="307"/>
      <c r="E120" s="333"/>
      <c r="F120" s="313"/>
      <c r="G120" s="143" t="s">
        <v>315</v>
      </c>
      <c r="H120" s="313"/>
      <c r="I120" s="285"/>
      <c r="J120" s="285"/>
      <c r="K120" s="287"/>
      <c r="L120" s="319"/>
    </row>
    <row r="121" spans="2:12" ht="51" customHeight="1" x14ac:dyDescent="0.2">
      <c r="B121" s="302"/>
      <c r="C121" s="304"/>
      <c r="D121" s="307"/>
      <c r="E121" s="333"/>
      <c r="F121" s="314"/>
      <c r="G121" s="143" t="s">
        <v>317</v>
      </c>
      <c r="H121" s="314"/>
      <c r="I121" s="300"/>
      <c r="J121" s="300"/>
      <c r="K121" s="301"/>
      <c r="L121" s="320"/>
    </row>
    <row r="122" spans="2:12" ht="77.25" customHeight="1" x14ac:dyDescent="0.2">
      <c r="B122" s="302"/>
      <c r="C122" s="304"/>
      <c r="D122" s="307"/>
      <c r="E122" s="333"/>
      <c r="F122" s="143" t="s">
        <v>318</v>
      </c>
      <c r="G122" s="143" t="s">
        <v>319</v>
      </c>
      <c r="H122" s="142" t="s">
        <v>320</v>
      </c>
      <c r="I122" s="170">
        <v>2</v>
      </c>
      <c r="J122" s="170">
        <v>4</v>
      </c>
      <c r="K122" s="144" t="str">
        <f>IF(I122+J122=0," ",IF(OR(AND(I122=1,J122=3),AND(I122=2,J122=3)),"Moderada",IF(OR(AND(I122=1,J122=4),AND(I122=2,J122=4),AND(I122=3,J122=3),AND(I122=4,J122=3)),"Alta",IF(OR(AND(I122=3,J122=4),AND(I122=4,J122=4),AND(I122=5,J122=3),AND(I122=5,J122=4),AND(I122=1,J122=5),AND(I122=2,J122=5),AND(I122=3,J122=5),AND(I122=4,J122=5),AND(I122=5,J122=5)),"Extrema",""))))</f>
        <v>Alta</v>
      </c>
      <c r="L122" s="136" t="s">
        <v>26</v>
      </c>
    </row>
    <row r="123" spans="2:12" ht="84.75" customHeight="1" thickBot="1" x14ac:dyDescent="0.25">
      <c r="B123" s="302"/>
      <c r="C123" s="304"/>
      <c r="D123" s="307"/>
      <c r="E123" s="333"/>
      <c r="F123" s="143" t="s">
        <v>327</v>
      </c>
      <c r="G123" s="143" t="s">
        <v>328</v>
      </c>
      <c r="H123" s="142" t="s">
        <v>320</v>
      </c>
      <c r="I123" s="170">
        <v>2</v>
      </c>
      <c r="J123" s="170">
        <v>4</v>
      </c>
      <c r="K123" s="144" t="str">
        <f>IF(I123+J123=0," ",IF(OR(AND(I123=1,J123=3),AND(I123=2,J123=3)),"Moderada",IF(OR(AND(I123=1,J123=4),AND(I123=2,J123=4),AND(I123=3,J123=3),AND(I123=4,J123=3)),"Alta",IF(OR(AND(I123=3,J123=4),AND(I123=4,J123=4),AND(I123=5,J123=3),AND(I123=5,J123=4),AND(I123=1,J123=5),AND(I123=2,J123=5),AND(I123=3,J123=5),AND(I123=4,J123=5),AND(I123=5,J123=5)),"Extrema",""))))</f>
        <v>Alta</v>
      </c>
      <c r="L123" s="136" t="s">
        <v>26</v>
      </c>
    </row>
    <row r="124" spans="2:12" ht="26.25" customHeight="1" x14ac:dyDescent="0.2">
      <c r="B124" s="302"/>
      <c r="C124" s="304"/>
      <c r="D124" s="307"/>
      <c r="E124" s="343" t="s">
        <v>632</v>
      </c>
      <c r="F124" s="345" t="s">
        <v>633</v>
      </c>
      <c r="G124" s="141" t="s">
        <v>634</v>
      </c>
      <c r="H124" s="348" t="s">
        <v>635</v>
      </c>
      <c r="I124" s="334">
        <v>2</v>
      </c>
      <c r="J124" s="334">
        <v>3</v>
      </c>
      <c r="K124" s="286" t="str">
        <f>IF(I124+J124=0," ",IF(OR(AND(I124=1,J124=3),AND(I124=2,J124=3)),"Moderada",IF(OR(AND(I124=1,J124=4),AND(I124=2,J124=4),AND(I124=3,J124=3),AND(I124=4,J124=3)),"Alta",IF(OR(AND(I124=3,J124=4),AND(I124=4,J124=4),AND(I124=5,J124=3),AND(I124=5,J124=4),AND(I124=1,J124=5),AND(I124=2,J124=5),AND(I124=3,J124=5),AND(I124=4,J124=5),AND(I124=5,J124=5)),"Extrema",""))))</f>
        <v>Moderada</v>
      </c>
      <c r="L124" s="259" t="s">
        <v>26</v>
      </c>
    </row>
    <row r="125" spans="2:12" ht="48" x14ac:dyDescent="0.2">
      <c r="B125" s="302"/>
      <c r="C125" s="304"/>
      <c r="D125" s="307"/>
      <c r="E125" s="310"/>
      <c r="F125" s="346"/>
      <c r="G125" s="140" t="s">
        <v>636</v>
      </c>
      <c r="H125" s="349"/>
      <c r="I125" s="334"/>
      <c r="J125" s="334"/>
      <c r="K125" s="287"/>
      <c r="L125" s="259"/>
    </row>
    <row r="126" spans="2:12" ht="26.25" customHeight="1" x14ac:dyDescent="0.2">
      <c r="B126" s="302"/>
      <c r="C126" s="304"/>
      <c r="D126" s="307"/>
      <c r="E126" s="310"/>
      <c r="F126" s="346"/>
      <c r="G126" s="140" t="s">
        <v>637</v>
      </c>
      <c r="H126" s="349"/>
      <c r="I126" s="334"/>
      <c r="J126" s="334"/>
      <c r="K126" s="287"/>
      <c r="L126" s="259"/>
    </row>
    <row r="127" spans="2:12" ht="51" customHeight="1" x14ac:dyDescent="0.2">
      <c r="B127" s="302"/>
      <c r="C127" s="304"/>
      <c r="D127" s="307"/>
      <c r="E127" s="310"/>
      <c r="F127" s="346"/>
      <c r="G127" s="140" t="s">
        <v>638</v>
      </c>
      <c r="H127" s="349"/>
      <c r="I127" s="334"/>
      <c r="J127" s="334"/>
      <c r="K127" s="287"/>
      <c r="L127" s="259"/>
    </row>
    <row r="128" spans="2:12" ht="34.5" customHeight="1" x14ac:dyDescent="0.2">
      <c r="B128" s="302"/>
      <c r="C128" s="304"/>
      <c r="D128" s="307"/>
      <c r="E128" s="310"/>
      <c r="F128" s="346"/>
      <c r="G128" s="140" t="s">
        <v>639</v>
      </c>
      <c r="H128" s="349"/>
      <c r="I128" s="334"/>
      <c r="J128" s="334"/>
      <c r="K128" s="287"/>
      <c r="L128" s="259"/>
    </row>
    <row r="129" spans="2:12" ht="22.5" customHeight="1" x14ac:dyDescent="0.2">
      <c r="B129" s="302"/>
      <c r="C129" s="304"/>
      <c r="D129" s="307"/>
      <c r="E129" s="310"/>
      <c r="F129" s="346"/>
      <c r="G129" s="139" t="s">
        <v>640</v>
      </c>
      <c r="H129" s="349"/>
      <c r="I129" s="334"/>
      <c r="J129" s="334"/>
      <c r="K129" s="287"/>
      <c r="L129" s="259"/>
    </row>
    <row r="130" spans="2:12" ht="60" customHeight="1" thickBot="1" x14ac:dyDescent="0.25">
      <c r="B130" s="302"/>
      <c r="C130" s="304"/>
      <c r="D130" s="307"/>
      <c r="E130" s="344"/>
      <c r="F130" s="347"/>
      <c r="G130" s="138" t="s">
        <v>641</v>
      </c>
      <c r="H130" s="350"/>
      <c r="I130" s="334"/>
      <c r="J130" s="334"/>
      <c r="K130" s="301"/>
      <c r="L130" s="259"/>
    </row>
    <row r="131" spans="2:12" ht="73.5" customHeight="1" x14ac:dyDescent="0.2">
      <c r="B131" s="302"/>
      <c r="C131" s="304"/>
      <c r="D131" s="307"/>
      <c r="E131" s="339" t="s">
        <v>476</v>
      </c>
      <c r="F131" s="135" t="s">
        <v>477</v>
      </c>
      <c r="G131" s="137" t="s">
        <v>689</v>
      </c>
      <c r="H131" s="137" t="s">
        <v>487</v>
      </c>
      <c r="I131" s="134">
        <v>1</v>
      </c>
      <c r="J131" s="134">
        <v>4</v>
      </c>
      <c r="K131" s="133" t="str">
        <f>IF(I131+J131=0," ",IF(OR(AND(I131=1,J131=3),AND(I131=2,J131=3)),"Moderada",IF(OR(AND(I131=1,J131=4),AND(I131=2,J131=4),AND(I131=3,J131=3),AND(I131=4,J131=3)),"Alta",IF(OR(AND(I131=3,J131=4),AND(I131=4,J131=4),AND(I131=5,J131=3),AND(I131=5,J131=4),AND(I131=1,J131=5),AND(I131=2,J131=5),AND(I131=3,J131=5),AND(I131=4,J131=5),AND(I131=5,J131=5)),"Extrema",""))))</f>
        <v>Alta</v>
      </c>
      <c r="L131" s="136" t="s">
        <v>26</v>
      </c>
    </row>
    <row r="132" spans="2:12" ht="74.25" customHeight="1" x14ac:dyDescent="0.2">
      <c r="B132" s="302"/>
      <c r="C132" s="304"/>
      <c r="D132" s="307"/>
      <c r="E132" s="322"/>
      <c r="F132" s="135" t="s">
        <v>485</v>
      </c>
      <c r="G132" s="146" t="s">
        <v>486</v>
      </c>
      <c r="H132" s="146" t="s">
        <v>487</v>
      </c>
      <c r="I132" s="134">
        <v>4</v>
      </c>
      <c r="J132" s="134">
        <v>4</v>
      </c>
      <c r="K132" s="133" t="str">
        <f>IF(I132+J132=0," ",IF(OR(AND(I132=1,J132=3),AND(I132=2,J132=3)),"Moderada",IF(OR(AND(I132=1,J132=4),AND(I132=2,J132=4),AND(I132=3,J132=3),AND(I132=4,J132=3)),"Alta",IF(OR(AND(I132=3,J132=4),AND(I132=4,J132=4),AND(I132=5,J132=3),AND(I132=5,J132=4),AND(I132=1,J132=5),AND(I132=2,J132=5),AND(I132=3,J132=5),AND(I132=4,J132=5),AND(I132=5,J132=5)),"Extrema",""))))</f>
        <v>Extrema</v>
      </c>
      <c r="L132" s="182" t="s">
        <v>26</v>
      </c>
    </row>
    <row r="133" spans="2:12" ht="81.75" customHeight="1" x14ac:dyDescent="0.2">
      <c r="B133" s="302"/>
      <c r="C133" s="304"/>
      <c r="D133" s="307"/>
      <c r="E133" s="322"/>
      <c r="F133" s="185" t="s">
        <v>724</v>
      </c>
      <c r="G133" s="146" t="s">
        <v>720</v>
      </c>
      <c r="H133" s="146" t="s">
        <v>721</v>
      </c>
      <c r="I133" s="134">
        <v>2</v>
      </c>
      <c r="J133" s="134">
        <v>3</v>
      </c>
      <c r="K133" s="133" t="str">
        <f t="shared" ref="K133:K134" si="1">IF(I133+J133=0," ",IF(OR(AND(I133=1,J133=3),AND(I133=2,J133=3)),"Moderada",IF(OR(AND(I133=1,J133=4),AND(I133=2,J133=4),AND(I133=3,J133=3),AND(I133=4,J133=3)),"Alta",IF(OR(AND(I133=3,J133=4),AND(I133=4,J133=4),AND(I133=5,J133=3),AND(I133=5,J133=4),AND(I133=1,J133=5),AND(I133=2,J133=5),AND(I133=3,J133=5),AND(I133=4,J133=5),AND(I133=5,J133=5)),"Extrema",""))))</f>
        <v>Moderada</v>
      </c>
      <c r="L133" s="182" t="s">
        <v>26</v>
      </c>
    </row>
    <row r="134" spans="2:12" ht="114" customHeight="1" x14ac:dyDescent="0.2">
      <c r="B134" s="302"/>
      <c r="C134" s="304"/>
      <c r="D134" s="307"/>
      <c r="E134" s="323"/>
      <c r="F134" s="185" t="s">
        <v>722</v>
      </c>
      <c r="G134" s="146" t="s">
        <v>852</v>
      </c>
      <c r="H134" s="146" t="s">
        <v>721</v>
      </c>
      <c r="I134" s="134">
        <v>2</v>
      </c>
      <c r="J134" s="134">
        <v>3</v>
      </c>
      <c r="K134" s="133" t="str">
        <f t="shared" si="1"/>
        <v>Moderada</v>
      </c>
      <c r="L134" s="182" t="s">
        <v>26</v>
      </c>
    </row>
    <row r="135" spans="2:12" ht="127.5" customHeight="1" x14ac:dyDescent="0.2">
      <c r="B135" s="302"/>
      <c r="C135" s="304"/>
      <c r="D135" s="307"/>
      <c r="E135" s="321" t="s">
        <v>675</v>
      </c>
      <c r="F135" s="185" t="s">
        <v>816</v>
      </c>
      <c r="G135" s="185" t="s">
        <v>819</v>
      </c>
      <c r="H135" s="306" t="s">
        <v>820</v>
      </c>
      <c r="I135" s="7">
        <v>1</v>
      </c>
      <c r="J135" s="113">
        <v>3</v>
      </c>
      <c r="K135" s="144" t="str">
        <f>IF(I135+J135=0," ",IF(OR(AND(I135=1,J135=3),AND(I135=2,J135=3)),"Moderada",IF(OR(AND(I135=1,J135=4),AND(I135=2,J135=4),AND(I135=3,J135=3),AND(I135=4,J135=3)),"Alta",IF(OR(AND(I135=3,J135=4),AND(I135=4,J135=4),AND(I135=5,J135=3),AND(I135=5,J135=4),AND(I135=1,J135=5),AND(I135=2,J135=5),AND(I135=3,J135=5),AND(I135=4,J135=5),AND(I135=5,J135=5)),"Extrema",""))))</f>
        <v>Moderada</v>
      </c>
      <c r="L135" s="284" t="s">
        <v>26</v>
      </c>
    </row>
    <row r="136" spans="2:12" ht="132" customHeight="1" x14ac:dyDescent="0.2">
      <c r="B136" s="302"/>
      <c r="C136" s="304"/>
      <c r="D136" s="307"/>
      <c r="E136" s="322"/>
      <c r="F136" s="185" t="s">
        <v>817</v>
      </c>
      <c r="G136" s="185" t="s">
        <v>821</v>
      </c>
      <c r="H136" s="307"/>
      <c r="I136" s="35">
        <v>1</v>
      </c>
      <c r="J136" s="119">
        <v>4</v>
      </c>
      <c r="K136" s="144" t="str">
        <f>IF(I136+J136=0," ",IF(OR(AND(I136=1,J136=3),AND(I136=2,J136=3)),"Moderada",IF(OR(AND(I136=1,J136=4),AND(I136=2,J136=4),AND(I136=3,J136=3),AND(I136=4,J136=3)),"Alta",IF(OR(AND(I136=3,J136=4),AND(I136=4,J136=4),AND(I136=5,J136=3),AND(I136=5,J136=4),AND(I136=1,J136=5),AND(I136=2,J136=5),AND(I136=3,J136=5),AND(I136=4,J136=5),AND(I136=5,J136=5)),"Extrema",""))))</f>
        <v>Alta</v>
      </c>
      <c r="L136" s="285"/>
    </row>
    <row r="137" spans="2:12" ht="144.75" customHeight="1" x14ac:dyDescent="0.2">
      <c r="B137" s="302"/>
      <c r="C137" s="305"/>
      <c r="D137" s="308"/>
      <c r="E137" s="323"/>
      <c r="F137" s="185" t="s">
        <v>818</v>
      </c>
      <c r="G137" s="185" t="s">
        <v>822</v>
      </c>
      <c r="H137" s="308"/>
      <c r="I137" s="35">
        <v>1</v>
      </c>
      <c r="J137" s="119">
        <v>4</v>
      </c>
      <c r="K137" s="144" t="str">
        <f>IF(I137+J137=0," ",IF(OR(AND(I137=1,J137=3),AND(I137=2,J137=3)),"Moderada",IF(OR(AND(I137=1,J137=4),AND(I137=2,J137=4),AND(I137=3,J137=3),AND(I137=4,J137=3)),"Alta",IF(OR(AND(I137=3,J137=4),AND(I137=4,J137=4),AND(I137=5,J137=3),AND(I137=5,J137=4),AND(I137=1,J137=5),AND(I137=2,J137=5),AND(I137=3,J137=5),AND(I137=4,J137=5),AND(I137=5,J137=5)),"Extrema",""))))</f>
        <v>Alta</v>
      </c>
      <c r="L137" s="285"/>
    </row>
    <row r="138" spans="2:12" ht="159.75" customHeight="1" x14ac:dyDescent="0.2">
      <c r="B138" s="340">
        <v>7</v>
      </c>
      <c r="C138" s="272" t="s">
        <v>674</v>
      </c>
      <c r="D138" s="341" t="s">
        <v>673</v>
      </c>
      <c r="E138" s="342" t="s">
        <v>672</v>
      </c>
      <c r="F138" s="341" t="s">
        <v>671</v>
      </c>
      <c r="G138" s="167" t="s">
        <v>642</v>
      </c>
      <c r="H138" s="130" t="s">
        <v>643</v>
      </c>
      <c r="I138" s="284">
        <v>1</v>
      </c>
      <c r="J138" s="284">
        <v>4</v>
      </c>
      <c r="K138" s="286" t="str">
        <f>IF(I138+J138=0," ",IF(OR(AND(I138=1,J138=3),AND(I138=2,J138=3)),"Moderada",IF(OR(AND(I138=1,J138=4),AND(I138=2,J138=4),AND(I138=3,J138=3),AND(I138=4,J138=3)),"Alta",IF(OR(AND(I138=3,J138=4),AND(I138=4,J138=4),AND(I138=5,J138=3),AND(I138=5,J138=4),AND(I138=1,J138=5),AND(I138=2,J138=5),AND(I138=3,J138=5),AND(I138=4,J138=5),AND(I138=5,J138=5)),"Extrema",""))))</f>
        <v>Alta</v>
      </c>
      <c r="L138" s="259" t="s">
        <v>26</v>
      </c>
    </row>
    <row r="139" spans="2:12" ht="75" customHeight="1" x14ac:dyDescent="0.2">
      <c r="B139" s="340"/>
      <c r="C139" s="272"/>
      <c r="D139" s="341"/>
      <c r="E139" s="342"/>
      <c r="F139" s="341"/>
      <c r="G139" s="131" t="s">
        <v>642</v>
      </c>
      <c r="H139" s="351" t="s">
        <v>643</v>
      </c>
      <c r="I139" s="285"/>
      <c r="J139" s="285"/>
      <c r="K139" s="287"/>
      <c r="L139" s="259"/>
    </row>
    <row r="140" spans="2:12" ht="28.5" customHeight="1" x14ac:dyDescent="0.2">
      <c r="B140" s="340"/>
      <c r="C140" s="272"/>
      <c r="D140" s="341"/>
      <c r="E140" s="342"/>
      <c r="F140" s="341"/>
      <c r="G140" s="131" t="s">
        <v>617</v>
      </c>
      <c r="H140" s="352"/>
      <c r="I140" s="285"/>
      <c r="J140" s="285"/>
      <c r="K140" s="287"/>
      <c r="L140" s="259"/>
    </row>
    <row r="141" spans="2:12" ht="81.75" customHeight="1" x14ac:dyDescent="0.2">
      <c r="B141" s="340"/>
      <c r="C141" s="272"/>
      <c r="D141" s="341"/>
      <c r="E141" s="342"/>
      <c r="F141" s="341"/>
      <c r="G141" s="130" t="s">
        <v>655</v>
      </c>
      <c r="H141" s="352"/>
      <c r="I141" s="285"/>
      <c r="J141" s="285"/>
      <c r="K141" s="287"/>
      <c r="L141" s="259"/>
    </row>
    <row r="142" spans="2:12" ht="25.5" customHeight="1" x14ac:dyDescent="0.2">
      <c r="B142" s="340"/>
      <c r="C142" s="272"/>
      <c r="D142" s="341"/>
      <c r="E142" s="342"/>
      <c r="F142" s="341"/>
      <c r="G142" s="130" t="s">
        <v>851</v>
      </c>
      <c r="H142" s="353"/>
      <c r="I142" s="300"/>
      <c r="J142" s="300"/>
      <c r="K142" s="301"/>
      <c r="L142" s="259"/>
    </row>
    <row r="143" spans="2:12" ht="58.5" customHeight="1" thickBot="1" x14ac:dyDescent="0.25">
      <c r="B143" s="354">
        <v>8</v>
      </c>
      <c r="C143" s="355" t="s">
        <v>602</v>
      </c>
      <c r="D143" s="358" t="s">
        <v>603</v>
      </c>
      <c r="E143" s="361" t="s">
        <v>604</v>
      </c>
      <c r="F143" s="358" t="s">
        <v>605</v>
      </c>
      <c r="G143" s="129" t="s">
        <v>606</v>
      </c>
      <c r="H143" s="368" t="s">
        <v>607</v>
      </c>
      <c r="I143" s="284">
        <v>1</v>
      </c>
      <c r="J143" s="284">
        <v>4</v>
      </c>
      <c r="K143" s="286" t="str">
        <f>IF(I143+J143=0," ",IF(OR(AND(I143=1,J143=3),AND(I143=2,J143=3)),"Moderada",IF(OR(AND(I143=1,J143=4),AND(I143=2,J143=4),AND(I143=3,J143=3),AND(I143=4,J143=3)),"Alta",IF(OR(AND(I143=3,J143=4),AND(I143=4,J143=4),AND(I143=5,J143=3),AND(I143=5,J143=4),AND(I143=1,J143=5),AND(I143=2,J143=5),AND(I143=3,J143=5),AND(I143=4,J143=5),AND(I143=5,J143=5)),"Extrema",""))))</f>
        <v>Alta</v>
      </c>
      <c r="L143" s="259" t="s">
        <v>26</v>
      </c>
    </row>
    <row r="144" spans="2:12" ht="88.5" customHeight="1" thickBot="1" x14ac:dyDescent="0.25">
      <c r="B144" s="354"/>
      <c r="C144" s="356"/>
      <c r="D144" s="359"/>
      <c r="E144" s="362"/>
      <c r="F144" s="359"/>
      <c r="G144" s="129" t="s">
        <v>608</v>
      </c>
      <c r="H144" s="369"/>
      <c r="I144" s="285"/>
      <c r="J144" s="285"/>
      <c r="K144" s="287"/>
      <c r="L144" s="259"/>
    </row>
    <row r="145" spans="2:12" ht="105" customHeight="1" x14ac:dyDescent="0.2">
      <c r="B145" s="354"/>
      <c r="C145" s="356"/>
      <c r="D145" s="359"/>
      <c r="E145" s="362"/>
      <c r="F145" s="359"/>
      <c r="G145" s="128" t="s">
        <v>609</v>
      </c>
      <c r="H145" s="369"/>
      <c r="I145" s="285"/>
      <c r="J145" s="285"/>
      <c r="K145" s="287"/>
      <c r="L145" s="259"/>
    </row>
    <row r="146" spans="2:12" ht="55.5" customHeight="1" x14ac:dyDescent="0.2">
      <c r="B146" s="354"/>
      <c r="C146" s="356"/>
      <c r="D146" s="359"/>
      <c r="E146" s="362"/>
      <c r="F146" s="359"/>
      <c r="G146" s="371" t="s">
        <v>610</v>
      </c>
      <c r="H146" s="369"/>
      <c r="I146" s="285"/>
      <c r="J146" s="285"/>
      <c r="K146" s="287"/>
      <c r="L146" s="259"/>
    </row>
    <row r="147" spans="2:12" ht="22.5" customHeight="1" x14ac:dyDescent="0.2">
      <c r="B147" s="354"/>
      <c r="C147" s="357"/>
      <c r="D147" s="360"/>
      <c r="E147" s="363"/>
      <c r="F147" s="360"/>
      <c r="G147" s="372"/>
      <c r="H147" s="370"/>
      <c r="I147" s="300"/>
      <c r="J147" s="300"/>
      <c r="K147" s="301"/>
      <c r="L147" s="259"/>
    </row>
    <row r="148" spans="2:12" ht="71.25" customHeight="1" x14ac:dyDescent="0.2">
      <c r="B148" s="376">
        <v>9</v>
      </c>
      <c r="C148" s="273" t="s">
        <v>670</v>
      </c>
      <c r="D148" s="378" t="s">
        <v>669</v>
      </c>
      <c r="E148" s="380" t="s">
        <v>668</v>
      </c>
      <c r="F148" s="175" t="s">
        <v>667</v>
      </c>
      <c r="G148" s="181" t="s">
        <v>666</v>
      </c>
      <c r="H148" s="175" t="s">
        <v>663</v>
      </c>
      <c r="I148" s="177">
        <v>3</v>
      </c>
      <c r="J148" s="177">
        <v>3</v>
      </c>
      <c r="K148" s="144" t="str">
        <f>IF(I148+J148=0," ",IF(OR(AND(I148=1,J148=3),AND(I148=2,J148=3)),"Moderada",IF(OR(AND(I148=1,J148=4),AND(I148=2,J148=4),AND(I148=3,J148=3),AND(I148=4,J148=3)),"Alta",IF(OR(AND(I148=3,J148=4),AND(I148=4,J148=4),AND(I148=5,J148=3),AND(I148=5,J148=4),AND(I148=1,J148=5),AND(I148=2,J148=5),AND(I148=3,J148=5),AND(I148=4,J148=5),AND(I148=5,J148=5)),"Extrema",""))))</f>
        <v>Alta</v>
      </c>
      <c r="L148" s="282" t="s">
        <v>26</v>
      </c>
    </row>
    <row r="149" spans="2:12" ht="127.5" customHeight="1" x14ac:dyDescent="0.2">
      <c r="B149" s="376"/>
      <c r="C149" s="377"/>
      <c r="D149" s="379"/>
      <c r="E149" s="381"/>
      <c r="F149" s="175" t="s">
        <v>665</v>
      </c>
      <c r="G149" s="181" t="s">
        <v>664</v>
      </c>
      <c r="H149" s="175" t="s">
        <v>663</v>
      </c>
      <c r="I149" s="177">
        <v>4</v>
      </c>
      <c r="J149" s="177">
        <v>3</v>
      </c>
      <c r="K149" s="144" t="str">
        <f>IF(I149+J149=0," ",IF(OR(AND(I149=1,J149=3),AND(I149=2,J149=3)),"Moderada",IF(OR(AND(I149=1,J149=4),AND(I149=2,J149=4),AND(I149=3,J149=3),AND(I149=4,J149=3)),"Alta",IF(OR(AND(I149=3,J149=4),AND(I149=4,J149=4),AND(I149=5,J149=3),AND(I149=5,J149=4),AND(I149=1,J149=5),AND(I149=2,J149=5),AND(I149=3,J149=5),AND(I149=4,J149=5),AND(I149=5,J149=5)),"Extrema",""))))</f>
        <v>Alta</v>
      </c>
      <c r="L149" s="282"/>
    </row>
    <row r="150" spans="2:12" ht="122.25" customHeight="1" x14ac:dyDescent="0.2">
      <c r="B150" s="364">
        <v>10</v>
      </c>
      <c r="C150" s="365" t="s">
        <v>767</v>
      </c>
      <c r="D150" s="366" t="s">
        <v>768</v>
      </c>
      <c r="E150" s="367" t="s">
        <v>173</v>
      </c>
      <c r="F150" s="366" t="s">
        <v>769</v>
      </c>
      <c r="G150" s="202" t="s">
        <v>770</v>
      </c>
      <c r="H150" s="366" t="s">
        <v>771</v>
      </c>
      <c r="I150" s="387">
        <v>4</v>
      </c>
      <c r="J150" s="387">
        <v>4</v>
      </c>
      <c r="K150" s="386" t="str">
        <f>IF(I150+J150=0," ",IF(OR(AND(I150=1,J150=3),AND(I150=2,J150=3)),"Moderada",IF(OR(AND(I150=1,J150=4),AND(I150=2,J150=4),AND(I150=3,J150=3),AND(I150=4,J150=3)),"Alta",IF(OR(AND(I150=3,J150=4),AND(I150=4,J150=4),AND(I150=5,J150=3),AND(I150=5,J150=4),AND(I150=1,J150=5),AND(I150=2,J150=5),AND(I150=3,J150=5),AND(I150=4,J150=5),AND(I150=5,J150=5)),"Extrema",""))))</f>
        <v>Extrema</v>
      </c>
      <c r="L150" s="387" t="s">
        <v>26</v>
      </c>
    </row>
    <row r="151" spans="2:12" ht="72.75" customHeight="1" x14ac:dyDescent="0.2">
      <c r="B151" s="364"/>
      <c r="C151" s="365"/>
      <c r="D151" s="366"/>
      <c r="E151" s="367"/>
      <c r="F151" s="366"/>
      <c r="G151" s="202" t="s">
        <v>778</v>
      </c>
      <c r="H151" s="366"/>
      <c r="I151" s="387"/>
      <c r="J151" s="387"/>
      <c r="K151" s="386"/>
      <c r="L151" s="387"/>
    </row>
    <row r="152" spans="2:12" ht="62.25" customHeight="1" x14ac:dyDescent="0.2">
      <c r="B152" s="364"/>
      <c r="C152" s="365"/>
      <c r="D152" s="366"/>
      <c r="E152" s="367"/>
      <c r="F152" s="366"/>
      <c r="G152" s="204" t="s">
        <v>780</v>
      </c>
      <c r="H152" s="366"/>
      <c r="I152" s="387"/>
      <c r="J152" s="387"/>
      <c r="K152" s="386"/>
      <c r="L152" s="387"/>
    </row>
    <row r="153" spans="2:12" ht="28.5" customHeight="1" x14ac:dyDescent="0.2">
      <c r="B153" s="364"/>
      <c r="C153" s="365"/>
      <c r="D153" s="366"/>
      <c r="E153" s="367"/>
      <c r="F153" s="366"/>
      <c r="G153" s="204" t="s">
        <v>781</v>
      </c>
      <c r="H153" s="366"/>
      <c r="I153" s="387"/>
      <c r="J153" s="387"/>
      <c r="K153" s="386"/>
      <c r="L153" s="387"/>
    </row>
    <row r="154" spans="2:12" ht="44.25" customHeight="1" x14ac:dyDescent="0.2">
      <c r="B154" s="364"/>
      <c r="C154" s="365"/>
      <c r="D154" s="366"/>
      <c r="E154" s="367"/>
      <c r="F154" s="366"/>
      <c r="G154" s="204" t="s">
        <v>787</v>
      </c>
      <c r="H154" s="366"/>
      <c r="I154" s="387"/>
      <c r="J154" s="387"/>
      <c r="K154" s="386"/>
      <c r="L154" s="387"/>
    </row>
    <row r="155" spans="2:12" ht="30" customHeight="1" x14ac:dyDescent="0.2">
      <c r="B155" s="364"/>
      <c r="C155" s="365"/>
      <c r="D155" s="366"/>
      <c r="E155" s="367"/>
      <c r="F155" s="366"/>
      <c r="G155" s="202" t="s">
        <v>788</v>
      </c>
      <c r="H155" s="366"/>
      <c r="I155" s="387"/>
      <c r="J155" s="387"/>
      <c r="K155" s="386"/>
      <c r="L155" s="387"/>
    </row>
    <row r="156" spans="2:12" ht="98.25" customHeight="1" x14ac:dyDescent="0.2">
      <c r="B156" s="364"/>
      <c r="C156" s="365"/>
      <c r="D156" s="366"/>
      <c r="E156" s="367"/>
      <c r="F156" s="366"/>
      <c r="G156" s="202" t="s">
        <v>789</v>
      </c>
      <c r="H156" s="366"/>
      <c r="I156" s="387"/>
      <c r="J156" s="387"/>
      <c r="K156" s="386"/>
      <c r="L156" s="387"/>
    </row>
    <row r="157" spans="2:12" ht="63.75" customHeight="1" x14ac:dyDescent="0.2">
      <c r="B157" s="373">
        <v>11</v>
      </c>
      <c r="C157" s="374" t="s">
        <v>683</v>
      </c>
      <c r="D157" s="375" t="s">
        <v>684</v>
      </c>
      <c r="E157" s="375" t="s">
        <v>685</v>
      </c>
      <c r="F157" s="375" t="s">
        <v>692</v>
      </c>
      <c r="G157" s="6" t="s">
        <v>686</v>
      </c>
      <c r="H157" s="382" t="s">
        <v>693</v>
      </c>
      <c r="I157" s="385">
        <v>2</v>
      </c>
      <c r="J157" s="385">
        <v>3</v>
      </c>
      <c r="K157" s="386" t="str">
        <f>IF(I157+J157=0," ",IF(OR(AND(I157=1,J157=3),AND(I157=2,J157=3)),"Moderada",IF(OR(AND(I157=1,J157=4),AND(I157=2,J157=4),AND(I157=3,J157=3),AND(I157=4,J157=3)),"Alta",IF(OR(AND(I157=3,J157=4),AND(I157=4,J157=4),AND(I157=5,J157=3),AND(I157=5,J157=4),AND(I157=1,J157=5),AND(I157=2,J157=5),AND(I157=3,J157=5),AND(I157=4,J157=5),AND(I157=5,J157=5)),"Extrema",""))))</f>
        <v>Moderada</v>
      </c>
      <c r="L157" s="385" t="s">
        <v>26</v>
      </c>
    </row>
    <row r="158" spans="2:12" ht="43.5" customHeight="1" x14ac:dyDescent="0.2">
      <c r="B158" s="373"/>
      <c r="C158" s="374"/>
      <c r="D158" s="375"/>
      <c r="E158" s="375"/>
      <c r="F158" s="375"/>
      <c r="G158" s="6" t="s">
        <v>699</v>
      </c>
      <c r="H158" s="383"/>
      <c r="I158" s="385"/>
      <c r="J158" s="385"/>
      <c r="K158" s="386"/>
      <c r="L158" s="385"/>
    </row>
    <row r="159" spans="2:12" ht="105.75" customHeight="1" x14ac:dyDescent="0.2">
      <c r="B159" s="373"/>
      <c r="C159" s="374"/>
      <c r="D159" s="375"/>
      <c r="E159" s="375"/>
      <c r="F159" s="375"/>
      <c r="G159" s="6" t="s">
        <v>851</v>
      </c>
      <c r="H159" s="384"/>
      <c r="I159" s="385"/>
      <c r="J159" s="385"/>
      <c r="K159" s="386"/>
      <c r="L159" s="385"/>
    </row>
  </sheetData>
  <mergeCells count="219">
    <mergeCell ref="H157:H159"/>
    <mergeCell ref="I157:I159"/>
    <mergeCell ref="J157:J159"/>
    <mergeCell ref="K157:K159"/>
    <mergeCell ref="L157:L159"/>
    <mergeCell ref="H150:H156"/>
    <mergeCell ref="I150:I156"/>
    <mergeCell ref="J150:J156"/>
    <mergeCell ref="K150:K156"/>
    <mergeCell ref="L150:L156"/>
    <mergeCell ref="B157:B159"/>
    <mergeCell ref="C157:C159"/>
    <mergeCell ref="D157:D159"/>
    <mergeCell ref="E157:E159"/>
    <mergeCell ref="F157:F159"/>
    <mergeCell ref="B148:B149"/>
    <mergeCell ref="C148:C149"/>
    <mergeCell ref="D148:D149"/>
    <mergeCell ref="E148:E149"/>
    <mergeCell ref="B143:B147"/>
    <mergeCell ref="C143:C147"/>
    <mergeCell ref="D143:D147"/>
    <mergeCell ref="E143:E147"/>
    <mergeCell ref="F143:F147"/>
    <mergeCell ref="L148:L149"/>
    <mergeCell ref="B150:B156"/>
    <mergeCell ref="C150:C156"/>
    <mergeCell ref="D150:D156"/>
    <mergeCell ref="E150:E156"/>
    <mergeCell ref="F150:F156"/>
    <mergeCell ref="H143:H147"/>
    <mergeCell ref="I143:I147"/>
    <mergeCell ref="J143:J147"/>
    <mergeCell ref="K143:K147"/>
    <mergeCell ref="L143:L147"/>
    <mergeCell ref="G146:G147"/>
    <mergeCell ref="L124:L130"/>
    <mergeCell ref="E131:E134"/>
    <mergeCell ref="E135:E137"/>
    <mergeCell ref="H135:H137"/>
    <mergeCell ref="L135:L137"/>
    <mergeCell ref="B138:B142"/>
    <mergeCell ref="C138:C142"/>
    <mergeCell ref="D138:D142"/>
    <mergeCell ref="E138:E142"/>
    <mergeCell ref="F138:F142"/>
    <mergeCell ref="E124:E130"/>
    <mergeCell ref="F124:F130"/>
    <mergeCell ref="H124:H130"/>
    <mergeCell ref="I124:I130"/>
    <mergeCell ref="J124:J130"/>
    <mergeCell ref="K124:K130"/>
    <mergeCell ref="I138:I142"/>
    <mergeCell ref="J138:J142"/>
    <mergeCell ref="K138:K142"/>
    <mergeCell ref="L138:L142"/>
    <mergeCell ref="H139:H142"/>
    <mergeCell ref="L115:L117"/>
    <mergeCell ref="E118:E123"/>
    <mergeCell ref="F119:F121"/>
    <mergeCell ref="H119:H121"/>
    <mergeCell ref="I119:I121"/>
    <mergeCell ref="J119:J121"/>
    <mergeCell ref="K119:K121"/>
    <mergeCell ref="L119:L121"/>
    <mergeCell ref="H111:H114"/>
    <mergeCell ref="F115:F117"/>
    <mergeCell ref="H115:H117"/>
    <mergeCell ref="I115:I117"/>
    <mergeCell ref="J115:J117"/>
    <mergeCell ref="K115:K117"/>
    <mergeCell ref="E89:E117"/>
    <mergeCell ref="F89:F93"/>
    <mergeCell ref="H89:H93"/>
    <mergeCell ref="K89:K93"/>
    <mergeCell ref="L89:L93"/>
    <mergeCell ref="F94:F97"/>
    <mergeCell ref="H94:H97"/>
    <mergeCell ref="K94:K97"/>
    <mergeCell ref="L94:L97"/>
    <mergeCell ref="H98:H102"/>
    <mergeCell ref="K98:K99"/>
    <mergeCell ref="L98:L99"/>
    <mergeCell ref="K100:K102"/>
    <mergeCell ref="L100:L102"/>
    <mergeCell ref="F103:F104"/>
    <mergeCell ref="H103:H104"/>
    <mergeCell ref="K103:K105"/>
    <mergeCell ref="L103:L105"/>
    <mergeCell ref="F105:F107"/>
    <mergeCell ref="F98:F102"/>
    <mergeCell ref="H105:H107"/>
    <mergeCell ref="K106:K109"/>
    <mergeCell ref="L106:L109"/>
    <mergeCell ref="F108:F110"/>
    <mergeCell ref="H108:H110"/>
    <mergeCell ref="I110:I114"/>
    <mergeCell ref="J110:J114"/>
    <mergeCell ref="K110:K114"/>
    <mergeCell ref="L110:L114"/>
    <mergeCell ref="F111:F114"/>
    <mergeCell ref="F66:F70"/>
    <mergeCell ref="G66:G67"/>
    <mergeCell ref="H66:H70"/>
    <mergeCell ref="L66:L70"/>
    <mergeCell ref="G68:G70"/>
    <mergeCell ref="F71:F75"/>
    <mergeCell ref="H71:H75"/>
    <mergeCell ref="K71:K75"/>
    <mergeCell ref="F86:F88"/>
    <mergeCell ref="H86:H88"/>
    <mergeCell ref="I86:I88"/>
    <mergeCell ref="J86:J88"/>
    <mergeCell ref="K86:K88"/>
    <mergeCell ref="L86:L88"/>
    <mergeCell ref="F81:F85"/>
    <mergeCell ref="H81:H85"/>
    <mergeCell ref="I81:I85"/>
    <mergeCell ref="J81:J85"/>
    <mergeCell ref="K81:K85"/>
    <mergeCell ref="L81:L85"/>
    <mergeCell ref="G84:G85"/>
    <mergeCell ref="K52:K56"/>
    <mergeCell ref="L52:L56"/>
    <mergeCell ref="B60:B137"/>
    <mergeCell ref="C60:C137"/>
    <mergeCell ref="D60:D137"/>
    <mergeCell ref="E60:E65"/>
    <mergeCell ref="F60:F64"/>
    <mergeCell ref="I60:I64"/>
    <mergeCell ref="J60:J64"/>
    <mergeCell ref="K60:K64"/>
    <mergeCell ref="D48:D59"/>
    <mergeCell ref="E52:E56"/>
    <mergeCell ref="F52:F56"/>
    <mergeCell ref="H52:H56"/>
    <mergeCell ref="I52:I56"/>
    <mergeCell ref="J52:J56"/>
    <mergeCell ref="L71:L75"/>
    <mergeCell ref="G73:G75"/>
    <mergeCell ref="F76:F80"/>
    <mergeCell ref="H76:H80"/>
    <mergeCell ref="L76:L80"/>
    <mergeCell ref="G78:G80"/>
    <mergeCell ref="L60:L64"/>
    <mergeCell ref="E66:E88"/>
    <mergeCell ref="L38:L42"/>
    <mergeCell ref="F43:F47"/>
    <mergeCell ref="H43:H47"/>
    <mergeCell ref="I43:I47"/>
    <mergeCell ref="J43:J47"/>
    <mergeCell ref="K43:K47"/>
    <mergeCell ref="L43:L47"/>
    <mergeCell ref="I33:I37"/>
    <mergeCell ref="J33:J37"/>
    <mergeCell ref="K33:K37"/>
    <mergeCell ref="L33:L37"/>
    <mergeCell ref="F38:F42"/>
    <mergeCell ref="G38:G42"/>
    <mergeCell ref="H38:H42"/>
    <mergeCell ref="I38:I42"/>
    <mergeCell ref="J38:J42"/>
    <mergeCell ref="K38:K42"/>
    <mergeCell ref="B33:B59"/>
    <mergeCell ref="C33:C59"/>
    <mergeCell ref="D33:D47"/>
    <mergeCell ref="E33:E47"/>
    <mergeCell ref="F33:F37"/>
    <mergeCell ref="H33:H37"/>
    <mergeCell ref="B31:B32"/>
    <mergeCell ref="C31:C32"/>
    <mergeCell ref="D31:D32"/>
    <mergeCell ref="E31:E32"/>
    <mergeCell ref="F31:F32"/>
    <mergeCell ref="H31:H32"/>
    <mergeCell ref="G31:G32"/>
    <mergeCell ref="K28:K30"/>
    <mergeCell ref="L28:L30"/>
    <mergeCell ref="E24:E27"/>
    <mergeCell ref="F24:F27"/>
    <mergeCell ref="I24:I27"/>
    <mergeCell ref="J24:J27"/>
    <mergeCell ref="K24:K27"/>
    <mergeCell ref="L24:L27"/>
    <mergeCell ref="I31:I32"/>
    <mergeCell ref="J31:J32"/>
    <mergeCell ref="K31:K32"/>
    <mergeCell ref="L31:L32"/>
    <mergeCell ref="B15:B23"/>
    <mergeCell ref="C15:C23"/>
    <mergeCell ref="D15:D23"/>
    <mergeCell ref="B24:B30"/>
    <mergeCell ref="C24:C30"/>
    <mergeCell ref="D24:D30"/>
    <mergeCell ref="H6:H8"/>
    <mergeCell ref="I6:I8"/>
    <mergeCell ref="J6:J8"/>
    <mergeCell ref="E28:E30"/>
    <mergeCell ref="F28:F30"/>
    <mergeCell ref="I28:I30"/>
    <mergeCell ref="J28:J30"/>
    <mergeCell ref="K6:K8"/>
    <mergeCell ref="L6:L8"/>
    <mergeCell ref="E9:E14"/>
    <mergeCell ref="B4:B14"/>
    <mergeCell ref="C4:C14"/>
    <mergeCell ref="D4:D14"/>
    <mergeCell ref="E4:E5"/>
    <mergeCell ref="E6:E8"/>
    <mergeCell ref="F6:F8"/>
    <mergeCell ref="B1:L1"/>
    <mergeCell ref="B2:B3"/>
    <mergeCell ref="C2:C3"/>
    <mergeCell ref="D2:D3"/>
    <mergeCell ref="E2:E3"/>
    <mergeCell ref="F2:F3"/>
    <mergeCell ref="G2:G3"/>
    <mergeCell ref="H2:H3"/>
    <mergeCell ref="I2:L2"/>
  </mergeCells>
  <conditionalFormatting sqref="K3 K148:K149">
    <cfRule type="expression" dxfId="1901" priority="461" stopIfTrue="1">
      <formula>IF(I3="",J3="","")</formula>
    </cfRule>
  </conditionalFormatting>
  <conditionalFormatting sqref="K3">
    <cfRule type="containsText" dxfId="1900" priority="457" stopIfTrue="1" operator="containsText" text="Extremo">
      <formula>NOT(ISERROR(SEARCH("Extremo",K3)))</formula>
    </cfRule>
    <cfRule type="containsText" dxfId="1899" priority="458" stopIfTrue="1" operator="containsText" text="Alto">
      <formula>NOT(ISERROR(SEARCH("Alto",K3)))</formula>
    </cfRule>
    <cfRule type="containsText" dxfId="1898" priority="459" stopIfTrue="1" operator="containsText" text="Moderado">
      <formula>NOT(ISERROR(SEARCH("Moderado",K3)))</formula>
    </cfRule>
    <cfRule type="containsText" dxfId="1897" priority="460" stopIfTrue="1" operator="containsText" text="Bajo">
      <formula>NOT(ISERROR(SEARCH("Bajo",K3)))</formula>
    </cfRule>
  </conditionalFormatting>
  <conditionalFormatting sqref="K3">
    <cfRule type="containsText" dxfId="1896" priority="453" stopIfTrue="1" operator="containsText" text="Extrema">
      <formula>NOT(ISERROR(SEARCH("Extrema",K3)))</formula>
    </cfRule>
    <cfRule type="containsText" dxfId="1895" priority="454" stopIfTrue="1" operator="containsText" text="Alta">
      <formula>NOT(ISERROR(SEARCH("Alta",K3)))</formula>
    </cfRule>
    <cfRule type="containsText" dxfId="1894" priority="455" stopIfTrue="1" operator="containsText" text="Moderada">
      <formula>NOT(ISERROR(SEARCH("Moderada",K3)))</formula>
    </cfRule>
    <cfRule type="containsText" dxfId="1893" priority="456" stopIfTrue="1" operator="containsText" text="Baja">
      <formula>NOT(ISERROR(SEARCH("Baja",K3)))</formula>
    </cfRule>
  </conditionalFormatting>
  <conditionalFormatting sqref="H4">
    <cfRule type="cellIs" dxfId="1892" priority="452" operator="equal">
      <formula>0</formula>
    </cfRule>
  </conditionalFormatting>
  <conditionalFormatting sqref="K4:K5">
    <cfRule type="expression" dxfId="1891" priority="451" stopIfTrue="1">
      <formula>IF(I4="",J4="","")</formula>
    </cfRule>
  </conditionalFormatting>
  <conditionalFormatting sqref="K4:K5 K148:K149">
    <cfRule type="containsText" dxfId="1890" priority="447" stopIfTrue="1" operator="containsText" text="Extremo">
      <formula>NOT(ISERROR(SEARCH("Extremo",K4)))</formula>
    </cfRule>
    <cfRule type="containsText" dxfId="1889" priority="448" stopIfTrue="1" operator="containsText" text="Alto">
      <formula>NOT(ISERROR(SEARCH("Alto",K4)))</formula>
    </cfRule>
    <cfRule type="containsText" dxfId="1888" priority="449" stopIfTrue="1" operator="containsText" text="Moderado">
      <formula>NOT(ISERROR(SEARCH("Moderado",K4)))</formula>
    </cfRule>
    <cfRule type="containsText" dxfId="1887" priority="450" stopIfTrue="1" operator="containsText" text="Bajo">
      <formula>NOT(ISERROR(SEARCH("Bajo",K4)))</formula>
    </cfRule>
  </conditionalFormatting>
  <conditionalFormatting sqref="K4:K5 K148:K149">
    <cfRule type="containsText" dxfId="1886" priority="443" stopIfTrue="1" operator="containsText" text="Extrema">
      <formula>NOT(ISERROR(SEARCH("Extrema",K4)))</formula>
    </cfRule>
    <cfRule type="containsText" dxfId="1885" priority="444" stopIfTrue="1" operator="containsText" text="Alta">
      <formula>NOT(ISERROR(SEARCH("Alta",K4)))</formula>
    </cfRule>
    <cfRule type="containsText" dxfId="1884" priority="445" stopIfTrue="1" operator="containsText" text="Moderada">
      <formula>NOT(ISERROR(SEARCH("Moderada",K4)))</formula>
    </cfRule>
    <cfRule type="containsText" dxfId="1883" priority="446" stopIfTrue="1" operator="containsText" text="Baja">
      <formula>NOT(ISERROR(SEARCH("Baja",K4)))</formula>
    </cfRule>
  </conditionalFormatting>
  <conditionalFormatting sqref="H5">
    <cfRule type="cellIs" dxfId="1882" priority="442" operator="equal">
      <formula>0</formula>
    </cfRule>
  </conditionalFormatting>
  <conditionalFormatting sqref="K6">
    <cfRule type="expression" dxfId="1881" priority="441" stopIfTrue="1">
      <formula>IF(I6="",J6="","")</formula>
    </cfRule>
  </conditionalFormatting>
  <conditionalFormatting sqref="K6">
    <cfRule type="containsText" dxfId="1880" priority="437" stopIfTrue="1" operator="containsText" text="Extremo">
      <formula>NOT(ISERROR(SEARCH("Extremo",K6)))</formula>
    </cfRule>
    <cfRule type="containsText" dxfId="1879" priority="438" stopIfTrue="1" operator="containsText" text="Alto">
      <formula>NOT(ISERROR(SEARCH("Alto",K6)))</formula>
    </cfRule>
    <cfRule type="containsText" dxfId="1878" priority="439" stopIfTrue="1" operator="containsText" text="Moderado">
      <formula>NOT(ISERROR(SEARCH("Moderado",K6)))</formula>
    </cfRule>
    <cfRule type="containsText" dxfId="1877" priority="440" stopIfTrue="1" operator="containsText" text="Bajo">
      <formula>NOT(ISERROR(SEARCH("Bajo",K6)))</formula>
    </cfRule>
  </conditionalFormatting>
  <conditionalFormatting sqref="K6">
    <cfRule type="containsText" dxfId="1876" priority="433" stopIfTrue="1" operator="containsText" text="Extrema">
      <formula>NOT(ISERROR(SEARCH("Extrema",K6)))</formula>
    </cfRule>
    <cfRule type="containsText" dxfId="1875" priority="434" stopIfTrue="1" operator="containsText" text="Alta">
      <formula>NOT(ISERROR(SEARCH("Alta",K6)))</formula>
    </cfRule>
    <cfRule type="containsText" dxfId="1874" priority="435" stopIfTrue="1" operator="containsText" text="Moderada">
      <formula>NOT(ISERROR(SEARCH("Moderada",K6)))</formula>
    </cfRule>
    <cfRule type="containsText" dxfId="1873" priority="436" stopIfTrue="1" operator="containsText" text="Baja">
      <formula>NOT(ISERROR(SEARCH("Baja",K6)))</formula>
    </cfRule>
  </conditionalFormatting>
  <conditionalFormatting sqref="K13">
    <cfRule type="expression" dxfId="1872" priority="396" stopIfTrue="1">
      <formula>IF(I13="",J13="","")</formula>
    </cfRule>
  </conditionalFormatting>
  <conditionalFormatting sqref="K13">
    <cfRule type="containsText" dxfId="1871" priority="392" stopIfTrue="1" operator="containsText" text="Extremo">
      <formula>NOT(ISERROR(SEARCH("Extremo",K13)))</formula>
    </cfRule>
    <cfRule type="containsText" dxfId="1870" priority="393" stopIfTrue="1" operator="containsText" text="Alto">
      <formula>NOT(ISERROR(SEARCH("Alto",K13)))</formula>
    </cfRule>
    <cfRule type="containsText" dxfId="1869" priority="394" stopIfTrue="1" operator="containsText" text="Moderado">
      <formula>NOT(ISERROR(SEARCH("Moderado",K13)))</formula>
    </cfRule>
    <cfRule type="containsText" dxfId="1868" priority="395" stopIfTrue="1" operator="containsText" text="Bajo">
      <formula>NOT(ISERROR(SEARCH("Bajo",K13)))</formula>
    </cfRule>
  </conditionalFormatting>
  <conditionalFormatting sqref="K13">
    <cfRule type="containsText" dxfId="1867" priority="388" stopIfTrue="1" operator="containsText" text="Extrema">
      <formula>NOT(ISERROR(SEARCH("Extrema",K13)))</formula>
    </cfRule>
    <cfRule type="containsText" dxfId="1866" priority="389" stopIfTrue="1" operator="containsText" text="Alta">
      <formula>NOT(ISERROR(SEARCH("Alta",K13)))</formula>
    </cfRule>
    <cfRule type="containsText" dxfId="1865" priority="390" stopIfTrue="1" operator="containsText" text="Moderada">
      <formula>NOT(ISERROR(SEARCH("Moderada",K13)))</formula>
    </cfRule>
    <cfRule type="containsText" dxfId="1864" priority="391" stopIfTrue="1" operator="containsText" text="Baja">
      <formula>NOT(ISERROR(SEARCH("Baja",K13)))</formula>
    </cfRule>
  </conditionalFormatting>
  <conditionalFormatting sqref="K9">
    <cfRule type="expression" dxfId="1863" priority="432" stopIfTrue="1">
      <formula>IF(I9="",J9="","")</formula>
    </cfRule>
  </conditionalFormatting>
  <conditionalFormatting sqref="K9">
    <cfRule type="containsText" dxfId="1862" priority="428" stopIfTrue="1" operator="containsText" text="Extremo">
      <formula>NOT(ISERROR(SEARCH("Extremo",K9)))</formula>
    </cfRule>
    <cfRule type="containsText" dxfId="1861" priority="429" stopIfTrue="1" operator="containsText" text="Alto">
      <formula>NOT(ISERROR(SEARCH("Alto",K9)))</formula>
    </cfRule>
    <cfRule type="containsText" dxfId="1860" priority="430" stopIfTrue="1" operator="containsText" text="Moderado">
      <formula>NOT(ISERROR(SEARCH("Moderado",K9)))</formula>
    </cfRule>
    <cfRule type="containsText" dxfId="1859" priority="431" stopIfTrue="1" operator="containsText" text="Bajo">
      <formula>NOT(ISERROR(SEARCH("Bajo",K9)))</formula>
    </cfRule>
  </conditionalFormatting>
  <conditionalFormatting sqref="K9">
    <cfRule type="containsText" dxfId="1858" priority="424" stopIfTrue="1" operator="containsText" text="Extrema">
      <formula>NOT(ISERROR(SEARCH("Extrema",K9)))</formula>
    </cfRule>
    <cfRule type="containsText" dxfId="1857" priority="425" stopIfTrue="1" operator="containsText" text="Alta">
      <formula>NOT(ISERROR(SEARCH("Alta",K9)))</formula>
    </cfRule>
    <cfRule type="containsText" dxfId="1856" priority="426" stopIfTrue="1" operator="containsText" text="Moderada">
      <formula>NOT(ISERROR(SEARCH("Moderada",K9)))</formula>
    </cfRule>
    <cfRule type="containsText" dxfId="1855" priority="427" stopIfTrue="1" operator="containsText" text="Baja">
      <formula>NOT(ISERROR(SEARCH("Baja",K9)))</formula>
    </cfRule>
  </conditionalFormatting>
  <conditionalFormatting sqref="K10">
    <cfRule type="expression" dxfId="1854" priority="423" stopIfTrue="1">
      <formula>IF(I10="",J10="","")</formula>
    </cfRule>
  </conditionalFormatting>
  <conditionalFormatting sqref="K10">
    <cfRule type="containsText" dxfId="1853" priority="419" stopIfTrue="1" operator="containsText" text="Extremo">
      <formula>NOT(ISERROR(SEARCH("Extremo",K10)))</formula>
    </cfRule>
    <cfRule type="containsText" dxfId="1852" priority="420" stopIfTrue="1" operator="containsText" text="Alto">
      <formula>NOT(ISERROR(SEARCH("Alto",K10)))</formula>
    </cfRule>
    <cfRule type="containsText" dxfId="1851" priority="421" stopIfTrue="1" operator="containsText" text="Moderado">
      <formula>NOT(ISERROR(SEARCH("Moderado",K10)))</formula>
    </cfRule>
    <cfRule type="containsText" dxfId="1850" priority="422" stopIfTrue="1" operator="containsText" text="Bajo">
      <formula>NOT(ISERROR(SEARCH("Bajo",K10)))</formula>
    </cfRule>
  </conditionalFormatting>
  <conditionalFormatting sqref="K10">
    <cfRule type="containsText" dxfId="1849" priority="415" stopIfTrue="1" operator="containsText" text="Extrema">
      <formula>NOT(ISERROR(SEARCH("Extrema",K10)))</formula>
    </cfRule>
    <cfRule type="containsText" dxfId="1848" priority="416" stopIfTrue="1" operator="containsText" text="Alta">
      <formula>NOT(ISERROR(SEARCH("Alta",K10)))</formula>
    </cfRule>
    <cfRule type="containsText" dxfId="1847" priority="417" stopIfTrue="1" operator="containsText" text="Moderada">
      <formula>NOT(ISERROR(SEARCH("Moderada",K10)))</formula>
    </cfRule>
    <cfRule type="containsText" dxfId="1846" priority="418" stopIfTrue="1" operator="containsText" text="Baja">
      <formula>NOT(ISERROR(SEARCH("Baja",K10)))</formula>
    </cfRule>
  </conditionalFormatting>
  <conditionalFormatting sqref="K11">
    <cfRule type="expression" dxfId="1845" priority="414" stopIfTrue="1">
      <formula>IF(I11="",J11="","")</formula>
    </cfRule>
  </conditionalFormatting>
  <conditionalFormatting sqref="K11">
    <cfRule type="containsText" dxfId="1844" priority="410" stopIfTrue="1" operator="containsText" text="Extremo">
      <formula>NOT(ISERROR(SEARCH("Extremo",K11)))</formula>
    </cfRule>
    <cfRule type="containsText" dxfId="1843" priority="411" stopIfTrue="1" operator="containsText" text="Alto">
      <formula>NOT(ISERROR(SEARCH("Alto",K11)))</formula>
    </cfRule>
    <cfRule type="containsText" dxfId="1842" priority="412" stopIfTrue="1" operator="containsText" text="Moderado">
      <formula>NOT(ISERROR(SEARCH("Moderado",K11)))</formula>
    </cfRule>
    <cfRule type="containsText" dxfId="1841" priority="413" stopIfTrue="1" operator="containsText" text="Bajo">
      <formula>NOT(ISERROR(SEARCH("Bajo",K11)))</formula>
    </cfRule>
  </conditionalFormatting>
  <conditionalFormatting sqref="K11">
    <cfRule type="containsText" dxfId="1840" priority="406" stopIfTrue="1" operator="containsText" text="Extrema">
      <formula>NOT(ISERROR(SEARCH("Extrema",K11)))</formula>
    </cfRule>
    <cfRule type="containsText" dxfId="1839" priority="407" stopIfTrue="1" operator="containsText" text="Alta">
      <formula>NOT(ISERROR(SEARCH("Alta",K11)))</formula>
    </cfRule>
    <cfRule type="containsText" dxfId="1838" priority="408" stopIfTrue="1" operator="containsText" text="Moderada">
      <formula>NOT(ISERROR(SEARCH("Moderada",K11)))</formula>
    </cfRule>
    <cfRule type="containsText" dxfId="1837" priority="409" stopIfTrue="1" operator="containsText" text="Baja">
      <formula>NOT(ISERROR(SEARCH("Baja",K11)))</formula>
    </cfRule>
  </conditionalFormatting>
  <conditionalFormatting sqref="K12">
    <cfRule type="expression" dxfId="1836" priority="405" stopIfTrue="1">
      <formula>IF(I12="",J12="","")</formula>
    </cfRule>
  </conditionalFormatting>
  <conditionalFormatting sqref="K12">
    <cfRule type="containsText" dxfId="1835" priority="401" stopIfTrue="1" operator="containsText" text="Extremo">
      <formula>NOT(ISERROR(SEARCH("Extremo",K12)))</formula>
    </cfRule>
    <cfRule type="containsText" dxfId="1834" priority="402" stopIfTrue="1" operator="containsText" text="Alto">
      <formula>NOT(ISERROR(SEARCH("Alto",K12)))</formula>
    </cfRule>
    <cfRule type="containsText" dxfId="1833" priority="403" stopIfTrue="1" operator="containsText" text="Moderado">
      <formula>NOT(ISERROR(SEARCH("Moderado",K12)))</formula>
    </cfRule>
    <cfRule type="containsText" dxfId="1832" priority="404" stopIfTrue="1" operator="containsText" text="Bajo">
      <formula>NOT(ISERROR(SEARCH("Bajo",K12)))</formula>
    </cfRule>
  </conditionalFormatting>
  <conditionalFormatting sqref="K12">
    <cfRule type="containsText" dxfId="1831" priority="397" stopIfTrue="1" operator="containsText" text="Extrema">
      <formula>NOT(ISERROR(SEARCH("Extrema",K12)))</formula>
    </cfRule>
    <cfRule type="containsText" dxfId="1830" priority="398" stopIfTrue="1" operator="containsText" text="Alta">
      <formula>NOT(ISERROR(SEARCH("Alta",K12)))</formula>
    </cfRule>
    <cfRule type="containsText" dxfId="1829" priority="399" stopIfTrue="1" operator="containsText" text="Moderada">
      <formula>NOT(ISERROR(SEARCH("Moderada",K12)))</formula>
    </cfRule>
    <cfRule type="containsText" dxfId="1828" priority="400" stopIfTrue="1" operator="containsText" text="Baja">
      <formula>NOT(ISERROR(SEARCH("Baja",K12)))</formula>
    </cfRule>
  </conditionalFormatting>
  <conditionalFormatting sqref="K14">
    <cfRule type="expression" dxfId="1827" priority="387" stopIfTrue="1">
      <formula>IF(I14="",J14="","")</formula>
    </cfRule>
  </conditionalFormatting>
  <conditionalFormatting sqref="K14">
    <cfRule type="containsText" dxfId="1826" priority="383" stopIfTrue="1" operator="containsText" text="Extremo">
      <formula>NOT(ISERROR(SEARCH("Extremo",K14)))</formula>
    </cfRule>
    <cfRule type="containsText" dxfId="1825" priority="384" stopIfTrue="1" operator="containsText" text="Alto">
      <formula>NOT(ISERROR(SEARCH("Alto",K14)))</formula>
    </cfRule>
    <cfRule type="containsText" dxfId="1824" priority="385" stopIfTrue="1" operator="containsText" text="Moderado">
      <formula>NOT(ISERROR(SEARCH("Moderado",K14)))</formula>
    </cfRule>
    <cfRule type="containsText" dxfId="1823" priority="386" stopIfTrue="1" operator="containsText" text="Bajo">
      <formula>NOT(ISERROR(SEARCH("Bajo",K14)))</formula>
    </cfRule>
  </conditionalFormatting>
  <conditionalFormatting sqref="K14">
    <cfRule type="containsText" dxfId="1822" priority="379" stopIfTrue="1" operator="containsText" text="Extrema">
      <formula>NOT(ISERROR(SEARCH("Extrema",K14)))</formula>
    </cfRule>
    <cfRule type="containsText" dxfId="1821" priority="380" stopIfTrue="1" operator="containsText" text="Alta">
      <formula>NOT(ISERROR(SEARCH("Alta",K14)))</formula>
    </cfRule>
    <cfRule type="containsText" dxfId="1820" priority="381" stopIfTrue="1" operator="containsText" text="Moderada">
      <formula>NOT(ISERROR(SEARCH("Moderada",K14)))</formula>
    </cfRule>
    <cfRule type="containsText" dxfId="1819" priority="382" stopIfTrue="1" operator="containsText" text="Baja">
      <formula>NOT(ISERROR(SEARCH("Baja",K14)))</formula>
    </cfRule>
  </conditionalFormatting>
  <conditionalFormatting sqref="K50">
    <cfRule type="expression" dxfId="1818" priority="288" stopIfTrue="1">
      <formula>IF(I50="",J50="","")</formula>
    </cfRule>
  </conditionalFormatting>
  <conditionalFormatting sqref="K50">
    <cfRule type="containsText" dxfId="1817" priority="284" stopIfTrue="1" operator="containsText" text="Extremo">
      <formula>NOT(ISERROR(SEARCH("Extremo",K50)))</formula>
    </cfRule>
    <cfRule type="containsText" dxfId="1816" priority="285" stopIfTrue="1" operator="containsText" text="Alto">
      <formula>NOT(ISERROR(SEARCH("Alto",K50)))</formula>
    </cfRule>
    <cfRule type="containsText" dxfId="1815" priority="286" stopIfTrue="1" operator="containsText" text="Moderado">
      <formula>NOT(ISERROR(SEARCH("Moderado",K50)))</formula>
    </cfRule>
    <cfRule type="containsText" dxfId="1814" priority="287" stopIfTrue="1" operator="containsText" text="Bajo">
      <formula>NOT(ISERROR(SEARCH("Bajo",K50)))</formula>
    </cfRule>
  </conditionalFormatting>
  <conditionalFormatting sqref="K50">
    <cfRule type="containsText" dxfId="1813" priority="280" stopIfTrue="1" operator="containsText" text="Extrema">
      <formula>NOT(ISERROR(SEARCH("Extrema",K50)))</formula>
    </cfRule>
    <cfRule type="containsText" dxfId="1812" priority="281" stopIfTrue="1" operator="containsText" text="Alta">
      <formula>NOT(ISERROR(SEARCH("Alta",K50)))</formula>
    </cfRule>
    <cfRule type="containsText" dxfId="1811" priority="282" stopIfTrue="1" operator="containsText" text="Moderada">
      <formula>NOT(ISERROR(SEARCH("Moderada",K50)))</formula>
    </cfRule>
    <cfRule type="containsText" dxfId="1810" priority="283" stopIfTrue="1" operator="containsText" text="Baja">
      <formula>NOT(ISERROR(SEARCH("Baja",K50)))</formula>
    </cfRule>
  </conditionalFormatting>
  <conditionalFormatting sqref="K15:K23">
    <cfRule type="expression" dxfId="1809" priority="378" stopIfTrue="1">
      <formula>IF(I15="",J15="","")</formula>
    </cfRule>
  </conditionalFormatting>
  <conditionalFormatting sqref="K15:K23">
    <cfRule type="containsText" dxfId="1808" priority="374" stopIfTrue="1" operator="containsText" text="Extremo">
      <formula>NOT(ISERROR(SEARCH("Extremo",K15)))</formula>
    </cfRule>
    <cfRule type="containsText" dxfId="1807" priority="375" stopIfTrue="1" operator="containsText" text="Alto">
      <formula>NOT(ISERROR(SEARCH("Alto",K15)))</formula>
    </cfRule>
    <cfRule type="containsText" dxfId="1806" priority="376" stopIfTrue="1" operator="containsText" text="Moderado">
      <formula>NOT(ISERROR(SEARCH("Moderado",K15)))</formula>
    </cfRule>
    <cfRule type="containsText" dxfId="1805" priority="377" stopIfTrue="1" operator="containsText" text="Bajo">
      <formula>NOT(ISERROR(SEARCH("Bajo",K15)))</formula>
    </cfRule>
  </conditionalFormatting>
  <conditionalFormatting sqref="K15:K23">
    <cfRule type="containsText" dxfId="1804" priority="370" stopIfTrue="1" operator="containsText" text="Extrema">
      <formula>NOT(ISERROR(SEARCH("Extrema",K15)))</formula>
    </cfRule>
    <cfRule type="containsText" dxfId="1803" priority="371" stopIfTrue="1" operator="containsText" text="Alta">
      <formula>NOT(ISERROR(SEARCH("Alta",K15)))</formula>
    </cfRule>
    <cfRule type="containsText" dxfId="1802" priority="372" stopIfTrue="1" operator="containsText" text="Moderada">
      <formula>NOT(ISERROR(SEARCH("Moderada",K15)))</formula>
    </cfRule>
    <cfRule type="containsText" dxfId="1801" priority="373" stopIfTrue="1" operator="containsText" text="Baja">
      <formula>NOT(ISERROR(SEARCH("Baja",K15)))</formula>
    </cfRule>
  </conditionalFormatting>
  <conditionalFormatting sqref="K24">
    <cfRule type="expression" dxfId="1800" priority="369" stopIfTrue="1">
      <formula>IF(I24="",J24="","")</formula>
    </cfRule>
  </conditionalFormatting>
  <conditionalFormatting sqref="K24">
    <cfRule type="containsText" dxfId="1799" priority="365" stopIfTrue="1" operator="containsText" text="Extremo">
      <formula>NOT(ISERROR(SEARCH("Extremo",K24)))</formula>
    </cfRule>
    <cfRule type="containsText" dxfId="1798" priority="366" stopIfTrue="1" operator="containsText" text="Alto">
      <formula>NOT(ISERROR(SEARCH("Alto",K24)))</formula>
    </cfRule>
    <cfRule type="containsText" dxfId="1797" priority="367" stopIfTrue="1" operator="containsText" text="Moderado">
      <formula>NOT(ISERROR(SEARCH("Moderado",K24)))</formula>
    </cfRule>
    <cfRule type="containsText" dxfId="1796" priority="368" stopIfTrue="1" operator="containsText" text="Bajo">
      <formula>NOT(ISERROR(SEARCH("Bajo",K24)))</formula>
    </cfRule>
  </conditionalFormatting>
  <conditionalFormatting sqref="K24">
    <cfRule type="containsText" dxfId="1795" priority="361" stopIfTrue="1" operator="containsText" text="Extrema">
      <formula>NOT(ISERROR(SEARCH("Extrema",K24)))</formula>
    </cfRule>
    <cfRule type="containsText" dxfId="1794" priority="362" stopIfTrue="1" operator="containsText" text="Alta">
      <formula>NOT(ISERROR(SEARCH("Alta",K24)))</formula>
    </cfRule>
    <cfRule type="containsText" dxfId="1793" priority="363" stopIfTrue="1" operator="containsText" text="Moderada">
      <formula>NOT(ISERROR(SEARCH("Moderada",K24)))</formula>
    </cfRule>
    <cfRule type="containsText" dxfId="1792" priority="364" stopIfTrue="1" operator="containsText" text="Baja">
      <formula>NOT(ISERROR(SEARCH("Baja",K24)))</formula>
    </cfRule>
  </conditionalFormatting>
  <conditionalFormatting sqref="K28">
    <cfRule type="expression" dxfId="1791" priority="360" stopIfTrue="1">
      <formula>IF(I28="",J28="","")</formula>
    </cfRule>
  </conditionalFormatting>
  <conditionalFormatting sqref="K28">
    <cfRule type="containsText" dxfId="1790" priority="356" stopIfTrue="1" operator="containsText" text="Extremo">
      <formula>NOT(ISERROR(SEARCH("Extremo",K28)))</formula>
    </cfRule>
    <cfRule type="containsText" dxfId="1789" priority="357" stopIfTrue="1" operator="containsText" text="Alto">
      <formula>NOT(ISERROR(SEARCH("Alto",K28)))</formula>
    </cfRule>
    <cfRule type="containsText" dxfId="1788" priority="358" stopIfTrue="1" operator="containsText" text="Moderado">
      <formula>NOT(ISERROR(SEARCH("Moderado",K28)))</formula>
    </cfRule>
    <cfRule type="containsText" dxfId="1787" priority="359" stopIfTrue="1" operator="containsText" text="Bajo">
      <formula>NOT(ISERROR(SEARCH("Bajo",K28)))</formula>
    </cfRule>
  </conditionalFormatting>
  <conditionalFormatting sqref="K28">
    <cfRule type="containsText" dxfId="1786" priority="352" stopIfTrue="1" operator="containsText" text="Extrema">
      <formula>NOT(ISERROR(SEARCH("Extrema",K28)))</formula>
    </cfRule>
    <cfRule type="containsText" dxfId="1785" priority="353" stopIfTrue="1" operator="containsText" text="Alta">
      <formula>NOT(ISERROR(SEARCH("Alta",K28)))</formula>
    </cfRule>
    <cfRule type="containsText" dxfId="1784" priority="354" stopIfTrue="1" operator="containsText" text="Moderada">
      <formula>NOT(ISERROR(SEARCH("Moderada",K28)))</formula>
    </cfRule>
    <cfRule type="containsText" dxfId="1783" priority="355" stopIfTrue="1" operator="containsText" text="Baja">
      <formula>NOT(ISERROR(SEARCH("Baja",K28)))</formula>
    </cfRule>
  </conditionalFormatting>
  <conditionalFormatting sqref="K52">
    <cfRule type="expression" dxfId="1773" priority="342" stopIfTrue="1">
      <formula>IF(I52="",J52="","")</formula>
    </cfRule>
  </conditionalFormatting>
  <conditionalFormatting sqref="K52">
    <cfRule type="containsText" dxfId="1772" priority="338" stopIfTrue="1" operator="containsText" text="Extremo">
      <formula>NOT(ISERROR(SEARCH("Extremo",K52)))</formula>
    </cfRule>
    <cfRule type="containsText" dxfId="1771" priority="339" stopIfTrue="1" operator="containsText" text="Alto">
      <formula>NOT(ISERROR(SEARCH("Alto",K52)))</formula>
    </cfRule>
    <cfRule type="containsText" dxfId="1770" priority="340" stopIfTrue="1" operator="containsText" text="Moderado">
      <formula>NOT(ISERROR(SEARCH("Moderado",K52)))</formula>
    </cfRule>
    <cfRule type="containsText" dxfId="1769" priority="341" stopIfTrue="1" operator="containsText" text="Bajo">
      <formula>NOT(ISERROR(SEARCH("Bajo",K52)))</formula>
    </cfRule>
  </conditionalFormatting>
  <conditionalFormatting sqref="K52">
    <cfRule type="containsText" dxfId="1768" priority="334" stopIfTrue="1" operator="containsText" text="Extrema">
      <formula>NOT(ISERROR(SEARCH("Extrema",K52)))</formula>
    </cfRule>
    <cfRule type="containsText" dxfId="1767" priority="335" stopIfTrue="1" operator="containsText" text="Alta">
      <formula>NOT(ISERROR(SEARCH("Alta",K52)))</formula>
    </cfRule>
    <cfRule type="containsText" dxfId="1766" priority="336" stopIfTrue="1" operator="containsText" text="Moderada">
      <formula>NOT(ISERROR(SEARCH("Moderada",K52)))</formula>
    </cfRule>
    <cfRule type="containsText" dxfId="1765" priority="337" stopIfTrue="1" operator="containsText" text="Baja">
      <formula>NOT(ISERROR(SEARCH("Baja",K52)))</formula>
    </cfRule>
  </conditionalFormatting>
  <conditionalFormatting sqref="K33">
    <cfRule type="expression" dxfId="1764" priority="333" stopIfTrue="1">
      <formula>IF(I33="",J33="","")</formula>
    </cfRule>
  </conditionalFormatting>
  <conditionalFormatting sqref="K33">
    <cfRule type="containsText" dxfId="1763" priority="329" stopIfTrue="1" operator="containsText" text="Extremo">
      <formula>NOT(ISERROR(SEARCH("Extremo",K33)))</formula>
    </cfRule>
    <cfRule type="containsText" dxfId="1762" priority="330" stopIfTrue="1" operator="containsText" text="Alto">
      <formula>NOT(ISERROR(SEARCH("Alto",K33)))</formula>
    </cfRule>
    <cfRule type="containsText" dxfId="1761" priority="331" stopIfTrue="1" operator="containsText" text="Moderado">
      <formula>NOT(ISERROR(SEARCH("Moderado",K33)))</formula>
    </cfRule>
    <cfRule type="containsText" dxfId="1760" priority="332" stopIfTrue="1" operator="containsText" text="Bajo">
      <formula>NOT(ISERROR(SEARCH("Bajo",K33)))</formula>
    </cfRule>
  </conditionalFormatting>
  <conditionalFormatting sqref="K33">
    <cfRule type="containsText" dxfId="1759" priority="325" stopIfTrue="1" operator="containsText" text="Extrema">
      <formula>NOT(ISERROR(SEARCH("Extrema",K33)))</formula>
    </cfRule>
    <cfRule type="containsText" dxfId="1758" priority="326" stopIfTrue="1" operator="containsText" text="Alta">
      <formula>NOT(ISERROR(SEARCH("Alta",K33)))</formula>
    </cfRule>
    <cfRule type="containsText" dxfId="1757" priority="327" stopIfTrue="1" operator="containsText" text="Moderada">
      <formula>NOT(ISERROR(SEARCH("Moderada",K33)))</formula>
    </cfRule>
    <cfRule type="containsText" dxfId="1756" priority="328" stopIfTrue="1" operator="containsText" text="Baja">
      <formula>NOT(ISERROR(SEARCH("Baja",K33)))</formula>
    </cfRule>
  </conditionalFormatting>
  <conditionalFormatting sqref="K38">
    <cfRule type="expression" dxfId="1755" priority="324" stopIfTrue="1">
      <formula>IF(I38="",J38="","")</formula>
    </cfRule>
  </conditionalFormatting>
  <conditionalFormatting sqref="K38">
    <cfRule type="containsText" dxfId="1754" priority="320" stopIfTrue="1" operator="containsText" text="Extremo">
      <formula>NOT(ISERROR(SEARCH("Extremo",K38)))</formula>
    </cfRule>
    <cfRule type="containsText" dxfId="1753" priority="321" stopIfTrue="1" operator="containsText" text="Alto">
      <formula>NOT(ISERROR(SEARCH("Alto",K38)))</formula>
    </cfRule>
    <cfRule type="containsText" dxfId="1752" priority="322" stopIfTrue="1" operator="containsText" text="Moderado">
      <formula>NOT(ISERROR(SEARCH("Moderado",K38)))</formula>
    </cfRule>
    <cfRule type="containsText" dxfId="1751" priority="323" stopIfTrue="1" operator="containsText" text="Bajo">
      <formula>NOT(ISERROR(SEARCH("Bajo",K38)))</formula>
    </cfRule>
  </conditionalFormatting>
  <conditionalFormatting sqref="K38">
    <cfRule type="containsText" dxfId="1750" priority="316" stopIfTrue="1" operator="containsText" text="Extrema">
      <formula>NOT(ISERROR(SEARCH("Extrema",K38)))</formula>
    </cfRule>
    <cfRule type="containsText" dxfId="1749" priority="317" stopIfTrue="1" operator="containsText" text="Alta">
      <formula>NOT(ISERROR(SEARCH("Alta",K38)))</formula>
    </cfRule>
    <cfRule type="containsText" dxfId="1748" priority="318" stopIfTrue="1" operator="containsText" text="Moderada">
      <formula>NOT(ISERROR(SEARCH("Moderada",K38)))</formula>
    </cfRule>
    <cfRule type="containsText" dxfId="1747" priority="319" stopIfTrue="1" operator="containsText" text="Baja">
      <formula>NOT(ISERROR(SEARCH("Baja",K38)))</formula>
    </cfRule>
  </conditionalFormatting>
  <conditionalFormatting sqref="K43">
    <cfRule type="expression" dxfId="1746" priority="315" stopIfTrue="1">
      <formula>IF(I43="",J43="","")</formula>
    </cfRule>
  </conditionalFormatting>
  <conditionalFormatting sqref="K43">
    <cfRule type="containsText" dxfId="1745" priority="311" stopIfTrue="1" operator="containsText" text="Extremo">
      <formula>NOT(ISERROR(SEARCH("Extremo",K43)))</formula>
    </cfRule>
    <cfRule type="containsText" dxfId="1744" priority="312" stopIfTrue="1" operator="containsText" text="Alto">
      <formula>NOT(ISERROR(SEARCH("Alto",K43)))</formula>
    </cfRule>
    <cfRule type="containsText" dxfId="1743" priority="313" stopIfTrue="1" operator="containsText" text="Moderado">
      <formula>NOT(ISERROR(SEARCH("Moderado",K43)))</formula>
    </cfRule>
    <cfRule type="containsText" dxfId="1742" priority="314" stopIfTrue="1" operator="containsText" text="Bajo">
      <formula>NOT(ISERROR(SEARCH("Bajo",K43)))</formula>
    </cfRule>
  </conditionalFormatting>
  <conditionalFormatting sqref="K43">
    <cfRule type="containsText" dxfId="1741" priority="307" stopIfTrue="1" operator="containsText" text="Extrema">
      <formula>NOT(ISERROR(SEARCH("Extrema",K43)))</formula>
    </cfRule>
    <cfRule type="containsText" dxfId="1740" priority="308" stopIfTrue="1" operator="containsText" text="Alta">
      <formula>NOT(ISERROR(SEARCH("Alta",K43)))</formula>
    </cfRule>
    <cfRule type="containsText" dxfId="1739" priority="309" stopIfTrue="1" operator="containsText" text="Moderada">
      <formula>NOT(ISERROR(SEARCH("Moderada",K43)))</formula>
    </cfRule>
    <cfRule type="containsText" dxfId="1738" priority="310" stopIfTrue="1" operator="containsText" text="Baja">
      <formula>NOT(ISERROR(SEARCH("Baja",K43)))</formula>
    </cfRule>
  </conditionalFormatting>
  <conditionalFormatting sqref="K48">
    <cfRule type="expression" dxfId="1737" priority="306" stopIfTrue="1">
      <formula>IF(I48="",J48="","")</formula>
    </cfRule>
  </conditionalFormatting>
  <conditionalFormatting sqref="K48">
    <cfRule type="containsText" dxfId="1736" priority="302" stopIfTrue="1" operator="containsText" text="Extremo">
      <formula>NOT(ISERROR(SEARCH("Extremo",K48)))</formula>
    </cfRule>
    <cfRule type="containsText" dxfId="1735" priority="303" stopIfTrue="1" operator="containsText" text="Alto">
      <formula>NOT(ISERROR(SEARCH("Alto",K48)))</formula>
    </cfRule>
    <cfRule type="containsText" dxfId="1734" priority="304" stopIfTrue="1" operator="containsText" text="Moderado">
      <formula>NOT(ISERROR(SEARCH("Moderado",K48)))</formula>
    </cfRule>
    <cfRule type="containsText" dxfId="1733" priority="305" stopIfTrue="1" operator="containsText" text="Bajo">
      <formula>NOT(ISERROR(SEARCH("Bajo",K48)))</formula>
    </cfRule>
  </conditionalFormatting>
  <conditionalFormatting sqref="K48">
    <cfRule type="containsText" dxfId="1732" priority="298" stopIfTrue="1" operator="containsText" text="Extrema">
      <formula>NOT(ISERROR(SEARCH("Extrema",K48)))</formula>
    </cfRule>
    <cfRule type="containsText" dxfId="1731" priority="299" stopIfTrue="1" operator="containsText" text="Alta">
      <formula>NOT(ISERROR(SEARCH("Alta",K48)))</formula>
    </cfRule>
    <cfRule type="containsText" dxfId="1730" priority="300" stopIfTrue="1" operator="containsText" text="Moderada">
      <formula>NOT(ISERROR(SEARCH("Moderada",K48)))</formula>
    </cfRule>
    <cfRule type="containsText" dxfId="1729" priority="301" stopIfTrue="1" operator="containsText" text="Baja">
      <formula>NOT(ISERROR(SEARCH("Baja",K48)))</formula>
    </cfRule>
  </conditionalFormatting>
  <conditionalFormatting sqref="K49">
    <cfRule type="expression" dxfId="1728" priority="297" stopIfTrue="1">
      <formula>IF(I49="",J49="","")</formula>
    </cfRule>
  </conditionalFormatting>
  <conditionalFormatting sqref="K49">
    <cfRule type="containsText" dxfId="1727" priority="293" stopIfTrue="1" operator="containsText" text="Extremo">
      <formula>NOT(ISERROR(SEARCH("Extremo",K49)))</formula>
    </cfRule>
    <cfRule type="containsText" dxfId="1726" priority="294" stopIfTrue="1" operator="containsText" text="Alto">
      <formula>NOT(ISERROR(SEARCH("Alto",K49)))</formula>
    </cfRule>
    <cfRule type="containsText" dxfId="1725" priority="295" stopIfTrue="1" operator="containsText" text="Moderado">
      <formula>NOT(ISERROR(SEARCH("Moderado",K49)))</formula>
    </cfRule>
    <cfRule type="containsText" dxfId="1724" priority="296" stopIfTrue="1" operator="containsText" text="Bajo">
      <formula>NOT(ISERROR(SEARCH("Bajo",K49)))</formula>
    </cfRule>
  </conditionalFormatting>
  <conditionalFormatting sqref="K49">
    <cfRule type="containsText" dxfId="1723" priority="289" stopIfTrue="1" operator="containsText" text="Extrema">
      <formula>NOT(ISERROR(SEARCH("Extrema",K49)))</formula>
    </cfRule>
    <cfRule type="containsText" dxfId="1722" priority="290" stopIfTrue="1" operator="containsText" text="Alta">
      <formula>NOT(ISERROR(SEARCH("Alta",K49)))</formula>
    </cfRule>
    <cfRule type="containsText" dxfId="1721" priority="291" stopIfTrue="1" operator="containsText" text="Moderada">
      <formula>NOT(ISERROR(SEARCH("Moderada",K49)))</formula>
    </cfRule>
    <cfRule type="containsText" dxfId="1720" priority="292" stopIfTrue="1" operator="containsText" text="Baja">
      <formula>NOT(ISERROR(SEARCH("Baja",K49)))</formula>
    </cfRule>
  </conditionalFormatting>
  <conditionalFormatting sqref="K51">
    <cfRule type="expression" dxfId="1719" priority="279" stopIfTrue="1">
      <formula>IF(I51="",J51="","")</formula>
    </cfRule>
  </conditionalFormatting>
  <conditionalFormatting sqref="K51">
    <cfRule type="containsText" dxfId="1718" priority="275" stopIfTrue="1" operator="containsText" text="Extremo">
      <formula>NOT(ISERROR(SEARCH("Extremo",K51)))</formula>
    </cfRule>
    <cfRule type="containsText" dxfId="1717" priority="276" stopIfTrue="1" operator="containsText" text="Alto">
      <formula>NOT(ISERROR(SEARCH("Alto",K51)))</formula>
    </cfRule>
    <cfRule type="containsText" dxfId="1716" priority="277" stopIfTrue="1" operator="containsText" text="Moderado">
      <formula>NOT(ISERROR(SEARCH("Moderado",K51)))</formula>
    </cfRule>
    <cfRule type="containsText" dxfId="1715" priority="278" stopIfTrue="1" operator="containsText" text="Bajo">
      <formula>NOT(ISERROR(SEARCH("Bajo",K51)))</formula>
    </cfRule>
  </conditionalFormatting>
  <conditionalFormatting sqref="K51">
    <cfRule type="containsText" dxfId="1714" priority="271" stopIfTrue="1" operator="containsText" text="Extrema">
      <formula>NOT(ISERROR(SEARCH("Extrema",K51)))</formula>
    </cfRule>
    <cfRule type="containsText" dxfId="1713" priority="272" stopIfTrue="1" operator="containsText" text="Alta">
      <formula>NOT(ISERROR(SEARCH("Alta",K51)))</formula>
    </cfRule>
    <cfRule type="containsText" dxfId="1712" priority="273" stopIfTrue="1" operator="containsText" text="Moderada">
      <formula>NOT(ISERROR(SEARCH("Moderada",K51)))</formula>
    </cfRule>
    <cfRule type="containsText" dxfId="1711" priority="274" stopIfTrue="1" operator="containsText" text="Baja">
      <formula>NOT(ISERROR(SEARCH("Baja",K51)))</formula>
    </cfRule>
  </conditionalFormatting>
  <conditionalFormatting sqref="K57">
    <cfRule type="expression" dxfId="1710" priority="270" stopIfTrue="1">
      <formula>IF(I57="",J57="","")</formula>
    </cfRule>
  </conditionalFormatting>
  <conditionalFormatting sqref="K57">
    <cfRule type="containsText" dxfId="1709" priority="266" stopIfTrue="1" operator="containsText" text="Extremo">
      <formula>NOT(ISERROR(SEARCH("Extremo",K57)))</formula>
    </cfRule>
    <cfRule type="containsText" dxfId="1708" priority="267" stopIfTrue="1" operator="containsText" text="Alto">
      <formula>NOT(ISERROR(SEARCH("Alto",K57)))</formula>
    </cfRule>
    <cfRule type="containsText" dxfId="1707" priority="268" stopIfTrue="1" operator="containsText" text="Moderado">
      <formula>NOT(ISERROR(SEARCH("Moderado",K57)))</formula>
    </cfRule>
    <cfRule type="containsText" dxfId="1706" priority="269" stopIfTrue="1" operator="containsText" text="Bajo">
      <formula>NOT(ISERROR(SEARCH("Bajo",K57)))</formula>
    </cfRule>
  </conditionalFormatting>
  <conditionalFormatting sqref="K57">
    <cfRule type="containsText" dxfId="1705" priority="262" stopIfTrue="1" operator="containsText" text="Extrema">
      <formula>NOT(ISERROR(SEARCH("Extrema",K57)))</formula>
    </cfRule>
    <cfRule type="containsText" dxfId="1704" priority="263" stopIfTrue="1" operator="containsText" text="Alta">
      <formula>NOT(ISERROR(SEARCH("Alta",K57)))</formula>
    </cfRule>
    <cfRule type="containsText" dxfId="1703" priority="264" stopIfTrue="1" operator="containsText" text="Moderada">
      <formula>NOT(ISERROR(SEARCH("Moderada",K57)))</formula>
    </cfRule>
    <cfRule type="containsText" dxfId="1702" priority="265" stopIfTrue="1" operator="containsText" text="Baja">
      <formula>NOT(ISERROR(SEARCH("Baja",K57)))</formula>
    </cfRule>
  </conditionalFormatting>
  <conditionalFormatting sqref="K58">
    <cfRule type="expression" dxfId="1701" priority="261" stopIfTrue="1">
      <formula>IF(I58="",J58="","")</formula>
    </cfRule>
  </conditionalFormatting>
  <conditionalFormatting sqref="K58">
    <cfRule type="containsText" dxfId="1700" priority="257" stopIfTrue="1" operator="containsText" text="Extremo">
      <formula>NOT(ISERROR(SEARCH("Extremo",K58)))</formula>
    </cfRule>
    <cfRule type="containsText" dxfId="1699" priority="258" stopIfTrue="1" operator="containsText" text="Alto">
      <formula>NOT(ISERROR(SEARCH("Alto",K58)))</formula>
    </cfRule>
    <cfRule type="containsText" dxfId="1698" priority="259" stopIfTrue="1" operator="containsText" text="Moderado">
      <formula>NOT(ISERROR(SEARCH("Moderado",K58)))</formula>
    </cfRule>
    <cfRule type="containsText" dxfId="1697" priority="260" stopIfTrue="1" operator="containsText" text="Bajo">
      <formula>NOT(ISERROR(SEARCH("Bajo",K58)))</formula>
    </cfRule>
  </conditionalFormatting>
  <conditionalFormatting sqref="K58">
    <cfRule type="containsText" dxfId="1696" priority="253" stopIfTrue="1" operator="containsText" text="Extrema">
      <formula>NOT(ISERROR(SEARCH("Extrema",K58)))</formula>
    </cfRule>
    <cfRule type="containsText" dxfId="1695" priority="254" stopIfTrue="1" operator="containsText" text="Alta">
      <formula>NOT(ISERROR(SEARCH("Alta",K58)))</formula>
    </cfRule>
    <cfRule type="containsText" dxfId="1694" priority="255" stopIfTrue="1" operator="containsText" text="Moderada">
      <formula>NOT(ISERROR(SEARCH("Moderada",K58)))</formula>
    </cfRule>
    <cfRule type="containsText" dxfId="1693" priority="256" stopIfTrue="1" operator="containsText" text="Baja">
      <formula>NOT(ISERROR(SEARCH("Baja",K58)))</formula>
    </cfRule>
  </conditionalFormatting>
  <conditionalFormatting sqref="K59">
    <cfRule type="expression" dxfId="1692" priority="252" stopIfTrue="1">
      <formula>IF(I59="",J59="","")</formula>
    </cfRule>
  </conditionalFormatting>
  <conditionalFormatting sqref="K59">
    <cfRule type="containsText" dxfId="1691" priority="248" stopIfTrue="1" operator="containsText" text="Extremo">
      <formula>NOT(ISERROR(SEARCH("Extremo",K59)))</formula>
    </cfRule>
    <cfRule type="containsText" dxfId="1690" priority="249" stopIfTrue="1" operator="containsText" text="Alto">
      <formula>NOT(ISERROR(SEARCH("Alto",K59)))</formula>
    </cfRule>
    <cfRule type="containsText" dxfId="1689" priority="250" stopIfTrue="1" operator="containsText" text="Moderado">
      <formula>NOT(ISERROR(SEARCH("Moderado",K59)))</formula>
    </cfRule>
    <cfRule type="containsText" dxfId="1688" priority="251" stopIfTrue="1" operator="containsText" text="Bajo">
      <formula>NOT(ISERROR(SEARCH("Bajo",K59)))</formula>
    </cfRule>
  </conditionalFormatting>
  <conditionalFormatting sqref="K59">
    <cfRule type="containsText" dxfId="1687" priority="244" stopIfTrue="1" operator="containsText" text="Extrema">
      <formula>NOT(ISERROR(SEARCH("Extrema",K59)))</formula>
    </cfRule>
    <cfRule type="containsText" dxfId="1686" priority="245" stopIfTrue="1" operator="containsText" text="Alta">
      <formula>NOT(ISERROR(SEARCH("Alta",K59)))</formula>
    </cfRule>
    <cfRule type="containsText" dxfId="1685" priority="246" stopIfTrue="1" operator="containsText" text="Moderada">
      <formula>NOT(ISERROR(SEARCH("Moderada",K59)))</formula>
    </cfRule>
    <cfRule type="containsText" dxfId="1684" priority="247" stopIfTrue="1" operator="containsText" text="Baja">
      <formula>NOT(ISERROR(SEARCH("Baja",K59)))</formula>
    </cfRule>
  </conditionalFormatting>
  <conditionalFormatting sqref="K60">
    <cfRule type="expression" dxfId="1683" priority="243" stopIfTrue="1">
      <formula>IF(I60="",J60="","")</formula>
    </cfRule>
  </conditionalFormatting>
  <conditionalFormatting sqref="K60">
    <cfRule type="containsText" dxfId="1682" priority="239" stopIfTrue="1" operator="containsText" text="Extremo">
      <formula>NOT(ISERROR(SEARCH("Extremo",K60)))</formula>
    </cfRule>
    <cfRule type="containsText" dxfId="1681" priority="240" stopIfTrue="1" operator="containsText" text="Alto">
      <formula>NOT(ISERROR(SEARCH("Alto",K60)))</formula>
    </cfRule>
    <cfRule type="containsText" dxfId="1680" priority="241" stopIfTrue="1" operator="containsText" text="Moderado">
      <formula>NOT(ISERROR(SEARCH("Moderado",K60)))</formula>
    </cfRule>
    <cfRule type="containsText" dxfId="1679" priority="242" stopIfTrue="1" operator="containsText" text="Bajo">
      <formula>NOT(ISERROR(SEARCH("Bajo",K60)))</formula>
    </cfRule>
  </conditionalFormatting>
  <conditionalFormatting sqref="K60">
    <cfRule type="containsText" dxfId="1678" priority="235" stopIfTrue="1" operator="containsText" text="Extrema">
      <formula>NOT(ISERROR(SEARCH("Extrema",K60)))</formula>
    </cfRule>
    <cfRule type="containsText" dxfId="1677" priority="236" stopIfTrue="1" operator="containsText" text="Alta">
      <formula>NOT(ISERROR(SEARCH("Alta",K60)))</formula>
    </cfRule>
    <cfRule type="containsText" dxfId="1676" priority="237" stopIfTrue="1" operator="containsText" text="Moderada">
      <formula>NOT(ISERROR(SEARCH("Moderada",K60)))</formula>
    </cfRule>
    <cfRule type="containsText" dxfId="1675" priority="238" stopIfTrue="1" operator="containsText" text="Baja">
      <formula>NOT(ISERROR(SEARCH("Baja",K60)))</formula>
    </cfRule>
  </conditionalFormatting>
  <conditionalFormatting sqref="K65">
    <cfRule type="expression" dxfId="1674" priority="234" stopIfTrue="1">
      <formula>IF(I65="",J65="","")</formula>
    </cfRule>
  </conditionalFormatting>
  <conditionalFormatting sqref="K65">
    <cfRule type="containsText" dxfId="1673" priority="230" stopIfTrue="1" operator="containsText" text="Extremo">
      <formula>NOT(ISERROR(SEARCH("Extremo",K65)))</formula>
    </cfRule>
    <cfRule type="containsText" dxfId="1672" priority="231" stopIfTrue="1" operator="containsText" text="Alto">
      <formula>NOT(ISERROR(SEARCH("Alto",K65)))</formula>
    </cfRule>
    <cfRule type="containsText" dxfId="1671" priority="232" stopIfTrue="1" operator="containsText" text="Moderado">
      <formula>NOT(ISERROR(SEARCH("Moderado",K65)))</formula>
    </cfRule>
    <cfRule type="containsText" dxfId="1670" priority="233" stopIfTrue="1" operator="containsText" text="Bajo">
      <formula>NOT(ISERROR(SEARCH("Bajo",K65)))</formula>
    </cfRule>
  </conditionalFormatting>
  <conditionalFormatting sqref="K65">
    <cfRule type="containsText" dxfId="1669" priority="226" stopIfTrue="1" operator="containsText" text="Extrema">
      <formula>NOT(ISERROR(SEARCH("Extrema",K65)))</formula>
    </cfRule>
    <cfRule type="containsText" dxfId="1668" priority="227" stopIfTrue="1" operator="containsText" text="Alta">
      <formula>NOT(ISERROR(SEARCH("Alta",K65)))</formula>
    </cfRule>
    <cfRule type="containsText" dxfId="1667" priority="228" stopIfTrue="1" operator="containsText" text="Moderada">
      <formula>NOT(ISERROR(SEARCH("Moderada",K65)))</formula>
    </cfRule>
    <cfRule type="containsText" dxfId="1666" priority="229" stopIfTrue="1" operator="containsText" text="Baja">
      <formula>NOT(ISERROR(SEARCH("Baja",K65)))</formula>
    </cfRule>
  </conditionalFormatting>
  <conditionalFormatting sqref="K66">
    <cfRule type="expression" dxfId="1665" priority="225" stopIfTrue="1">
      <formula>IF(I66="",J66="","")</formula>
    </cfRule>
  </conditionalFormatting>
  <conditionalFormatting sqref="K66">
    <cfRule type="containsText" dxfId="1664" priority="221" stopIfTrue="1" operator="containsText" text="Extremo">
      <formula>NOT(ISERROR(SEARCH("Extremo",K66)))</formula>
    </cfRule>
    <cfRule type="containsText" dxfId="1663" priority="222" stopIfTrue="1" operator="containsText" text="Alto">
      <formula>NOT(ISERROR(SEARCH("Alto",K66)))</formula>
    </cfRule>
    <cfRule type="containsText" dxfId="1662" priority="223" stopIfTrue="1" operator="containsText" text="Moderado">
      <formula>NOT(ISERROR(SEARCH("Moderado",K66)))</formula>
    </cfRule>
    <cfRule type="containsText" dxfId="1661" priority="224" stopIfTrue="1" operator="containsText" text="Bajo">
      <formula>NOT(ISERROR(SEARCH("Bajo",K66)))</formula>
    </cfRule>
  </conditionalFormatting>
  <conditionalFormatting sqref="K66">
    <cfRule type="containsText" dxfId="1660" priority="217" stopIfTrue="1" operator="containsText" text="Extrema">
      <formula>NOT(ISERROR(SEARCH("Extrema",K66)))</formula>
    </cfRule>
    <cfRule type="containsText" dxfId="1659" priority="218" stopIfTrue="1" operator="containsText" text="Alta">
      <formula>NOT(ISERROR(SEARCH("Alta",K66)))</formula>
    </cfRule>
    <cfRule type="containsText" dxfId="1658" priority="219" stopIfTrue="1" operator="containsText" text="Moderada">
      <formula>NOT(ISERROR(SEARCH("Moderada",K66)))</formula>
    </cfRule>
    <cfRule type="containsText" dxfId="1657" priority="220" stopIfTrue="1" operator="containsText" text="Baja">
      <formula>NOT(ISERROR(SEARCH("Baja",K66)))</formula>
    </cfRule>
  </conditionalFormatting>
  <conditionalFormatting sqref="K71">
    <cfRule type="expression" dxfId="1656" priority="216" stopIfTrue="1">
      <formula>IF(I71="",J71="","")</formula>
    </cfRule>
  </conditionalFormatting>
  <conditionalFormatting sqref="K71">
    <cfRule type="containsText" dxfId="1655" priority="212" stopIfTrue="1" operator="containsText" text="Extremo">
      <formula>NOT(ISERROR(SEARCH("Extremo",K71)))</formula>
    </cfRule>
    <cfRule type="containsText" dxfId="1654" priority="213" stopIfTrue="1" operator="containsText" text="Alto">
      <formula>NOT(ISERROR(SEARCH("Alto",K71)))</formula>
    </cfRule>
    <cfRule type="containsText" dxfId="1653" priority="214" stopIfTrue="1" operator="containsText" text="Moderado">
      <formula>NOT(ISERROR(SEARCH("Moderado",K71)))</formula>
    </cfRule>
    <cfRule type="containsText" dxfId="1652" priority="215" stopIfTrue="1" operator="containsText" text="Bajo">
      <formula>NOT(ISERROR(SEARCH("Bajo",K71)))</formula>
    </cfRule>
  </conditionalFormatting>
  <conditionalFormatting sqref="K71">
    <cfRule type="containsText" dxfId="1651" priority="208" stopIfTrue="1" operator="containsText" text="Extrema">
      <formula>NOT(ISERROR(SEARCH("Extrema",K71)))</formula>
    </cfRule>
    <cfRule type="containsText" dxfId="1650" priority="209" stopIfTrue="1" operator="containsText" text="Alta">
      <formula>NOT(ISERROR(SEARCH("Alta",K71)))</formula>
    </cfRule>
    <cfRule type="containsText" dxfId="1649" priority="210" stopIfTrue="1" operator="containsText" text="Moderada">
      <formula>NOT(ISERROR(SEARCH("Moderada",K71)))</formula>
    </cfRule>
    <cfRule type="containsText" dxfId="1648" priority="211" stopIfTrue="1" operator="containsText" text="Baja">
      <formula>NOT(ISERROR(SEARCH("Baja",K71)))</formula>
    </cfRule>
  </conditionalFormatting>
  <conditionalFormatting sqref="K76">
    <cfRule type="expression" dxfId="1647" priority="207" stopIfTrue="1">
      <formula>IF(I76="",J76="","")</formula>
    </cfRule>
  </conditionalFormatting>
  <conditionalFormatting sqref="K76">
    <cfRule type="containsText" dxfId="1646" priority="203" stopIfTrue="1" operator="containsText" text="Extremo">
      <formula>NOT(ISERROR(SEARCH("Extremo",K76)))</formula>
    </cfRule>
    <cfRule type="containsText" dxfId="1645" priority="204" stopIfTrue="1" operator="containsText" text="Alto">
      <formula>NOT(ISERROR(SEARCH("Alto",K76)))</formula>
    </cfRule>
    <cfRule type="containsText" dxfId="1644" priority="205" stopIfTrue="1" operator="containsText" text="Moderado">
      <formula>NOT(ISERROR(SEARCH("Moderado",K76)))</formula>
    </cfRule>
    <cfRule type="containsText" dxfId="1643" priority="206" stopIfTrue="1" operator="containsText" text="Bajo">
      <formula>NOT(ISERROR(SEARCH("Bajo",K76)))</formula>
    </cfRule>
  </conditionalFormatting>
  <conditionalFormatting sqref="K76">
    <cfRule type="containsText" dxfId="1642" priority="199" stopIfTrue="1" operator="containsText" text="Extrema">
      <formula>NOT(ISERROR(SEARCH("Extrema",K76)))</formula>
    </cfRule>
    <cfRule type="containsText" dxfId="1641" priority="200" stopIfTrue="1" operator="containsText" text="Alta">
      <formula>NOT(ISERROR(SEARCH("Alta",K76)))</formula>
    </cfRule>
    <cfRule type="containsText" dxfId="1640" priority="201" stopIfTrue="1" operator="containsText" text="Moderada">
      <formula>NOT(ISERROR(SEARCH("Moderada",K76)))</formula>
    </cfRule>
    <cfRule type="containsText" dxfId="1639" priority="202" stopIfTrue="1" operator="containsText" text="Baja">
      <formula>NOT(ISERROR(SEARCH("Baja",K76)))</formula>
    </cfRule>
  </conditionalFormatting>
  <conditionalFormatting sqref="K81">
    <cfRule type="expression" dxfId="1638" priority="198" stopIfTrue="1">
      <formula>IF(I81="",J81="","")</formula>
    </cfRule>
  </conditionalFormatting>
  <conditionalFormatting sqref="K81">
    <cfRule type="containsText" dxfId="1637" priority="194" stopIfTrue="1" operator="containsText" text="Extremo">
      <formula>NOT(ISERROR(SEARCH("Extremo",K81)))</formula>
    </cfRule>
    <cfRule type="containsText" dxfId="1636" priority="195" stopIfTrue="1" operator="containsText" text="Alto">
      <formula>NOT(ISERROR(SEARCH("Alto",K81)))</formula>
    </cfRule>
    <cfRule type="containsText" dxfId="1635" priority="196" stopIfTrue="1" operator="containsText" text="Moderado">
      <formula>NOT(ISERROR(SEARCH("Moderado",K81)))</formula>
    </cfRule>
    <cfRule type="containsText" dxfId="1634" priority="197" stopIfTrue="1" operator="containsText" text="Bajo">
      <formula>NOT(ISERROR(SEARCH("Bajo",K81)))</formula>
    </cfRule>
  </conditionalFormatting>
  <conditionalFormatting sqref="K81">
    <cfRule type="containsText" dxfId="1633" priority="190" stopIfTrue="1" operator="containsText" text="Extrema">
      <formula>NOT(ISERROR(SEARCH("Extrema",K81)))</formula>
    </cfRule>
    <cfRule type="containsText" dxfId="1632" priority="191" stopIfTrue="1" operator="containsText" text="Alta">
      <formula>NOT(ISERROR(SEARCH("Alta",K81)))</formula>
    </cfRule>
    <cfRule type="containsText" dxfId="1631" priority="192" stopIfTrue="1" operator="containsText" text="Moderada">
      <formula>NOT(ISERROR(SEARCH("Moderada",K81)))</formula>
    </cfRule>
    <cfRule type="containsText" dxfId="1630" priority="193" stopIfTrue="1" operator="containsText" text="Baja">
      <formula>NOT(ISERROR(SEARCH("Baja",K81)))</formula>
    </cfRule>
  </conditionalFormatting>
  <conditionalFormatting sqref="K86">
    <cfRule type="expression" dxfId="1629" priority="189" stopIfTrue="1">
      <formula>IF(I86="",J86="","")</formula>
    </cfRule>
  </conditionalFormatting>
  <conditionalFormatting sqref="K86">
    <cfRule type="containsText" dxfId="1628" priority="185" stopIfTrue="1" operator="containsText" text="Extremo">
      <formula>NOT(ISERROR(SEARCH("Extremo",K86)))</formula>
    </cfRule>
    <cfRule type="containsText" dxfId="1627" priority="186" stopIfTrue="1" operator="containsText" text="Alto">
      <formula>NOT(ISERROR(SEARCH("Alto",K86)))</formula>
    </cfRule>
    <cfRule type="containsText" dxfId="1626" priority="187" stopIfTrue="1" operator="containsText" text="Moderado">
      <formula>NOT(ISERROR(SEARCH("Moderado",K86)))</formula>
    </cfRule>
    <cfRule type="containsText" dxfId="1625" priority="188" stopIfTrue="1" operator="containsText" text="Bajo">
      <formula>NOT(ISERROR(SEARCH("Bajo",K86)))</formula>
    </cfRule>
  </conditionalFormatting>
  <conditionalFormatting sqref="K86">
    <cfRule type="containsText" dxfId="1624" priority="181" stopIfTrue="1" operator="containsText" text="Extrema">
      <formula>NOT(ISERROR(SEARCH("Extrema",K86)))</formula>
    </cfRule>
    <cfRule type="containsText" dxfId="1623" priority="182" stopIfTrue="1" operator="containsText" text="Alta">
      <formula>NOT(ISERROR(SEARCH("Alta",K86)))</formula>
    </cfRule>
    <cfRule type="containsText" dxfId="1622" priority="183" stopIfTrue="1" operator="containsText" text="Moderada">
      <formula>NOT(ISERROR(SEARCH("Moderada",K86)))</formula>
    </cfRule>
    <cfRule type="containsText" dxfId="1621" priority="184" stopIfTrue="1" operator="containsText" text="Baja">
      <formula>NOT(ISERROR(SEARCH("Baja",K86)))</formula>
    </cfRule>
  </conditionalFormatting>
  <conditionalFormatting sqref="K118:K119 K122:K124">
    <cfRule type="expression" dxfId="1620" priority="108" stopIfTrue="1">
      <formula>IF(I118="",J118="","")</formula>
    </cfRule>
  </conditionalFormatting>
  <conditionalFormatting sqref="K118:K119 K122:K124">
    <cfRule type="containsText" dxfId="1619" priority="104" stopIfTrue="1" operator="containsText" text="Extremo">
      <formula>NOT(ISERROR(SEARCH("Extremo",K118)))</formula>
    </cfRule>
    <cfRule type="containsText" dxfId="1618" priority="105" stopIfTrue="1" operator="containsText" text="Alto">
      <formula>NOT(ISERROR(SEARCH("Alto",K118)))</formula>
    </cfRule>
    <cfRule type="containsText" dxfId="1617" priority="106" stopIfTrue="1" operator="containsText" text="Moderado">
      <formula>NOT(ISERROR(SEARCH("Moderado",K118)))</formula>
    </cfRule>
    <cfRule type="containsText" dxfId="1616" priority="107" stopIfTrue="1" operator="containsText" text="Bajo">
      <formula>NOT(ISERROR(SEARCH("Bajo",K118)))</formula>
    </cfRule>
  </conditionalFormatting>
  <conditionalFormatting sqref="K118:K119 K122:K124">
    <cfRule type="containsText" dxfId="1615" priority="100" stopIfTrue="1" operator="containsText" text="Extrema">
      <formula>NOT(ISERROR(SEARCH("Extrema",K118)))</formula>
    </cfRule>
    <cfRule type="containsText" dxfId="1614" priority="101" stopIfTrue="1" operator="containsText" text="Alta">
      <formula>NOT(ISERROR(SEARCH("Alta",K118)))</formula>
    </cfRule>
    <cfRule type="containsText" dxfId="1613" priority="102" stopIfTrue="1" operator="containsText" text="Moderada">
      <formula>NOT(ISERROR(SEARCH("Moderada",K118)))</formula>
    </cfRule>
    <cfRule type="containsText" dxfId="1612" priority="103" stopIfTrue="1" operator="containsText" text="Baja">
      <formula>NOT(ISERROR(SEARCH("Baja",K118)))</formula>
    </cfRule>
  </conditionalFormatting>
  <conditionalFormatting sqref="K89">
    <cfRule type="expression" dxfId="1611" priority="180" stopIfTrue="1">
      <formula>IF(I89="",J89="","")</formula>
    </cfRule>
  </conditionalFormatting>
  <conditionalFormatting sqref="K89">
    <cfRule type="containsText" dxfId="1610" priority="176" stopIfTrue="1" operator="containsText" text="Extremo">
      <formula>NOT(ISERROR(SEARCH("Extremo",K89)))</formula>
    </cfRule>
    <cfRule type="containsText" dxfId="1609" priority="177" stopIfTrue="1" operator="containsText" text="Alto">
      <formula>NOT(ISERROR(SEARCH("Alto",K89)))</formula>
    </cfRule>
    <cfRule type="containsText" dxfId="1608" priority="178" stopIfTrue="1" operator="containsText" text="Moderado">
      <formula>NOT(ISERROR(SEARCH("Moderado",K89)))</formula>
    </cfRule>
    <cfRule type="containsText" dxfId="1607" priority="179" stopIfTrue="1" operator="containsText" text="Bajo">
      <formula>NOT(ISERROR(SEARCH("Bajo",K89)))</formula>
    </cfRule>
  </conditionalFormatting>
  <conditionalFormatting sqref="K89">
    <cfRule type="containsText" dxfId="1606" priority="172" stopIfTrue="1" operator="containsText" text="Extrema">
      <formula>NOT(ISERROR(SEARCH("Extrema",K89)))</formula>
    </cfRule>
    <cfRule type="containsText" dxfId="1605" priority="173" stopIfTrue="1" operator="containsText" text="Alta">
      <formula>NOT(ISERROR(SEARCH("Alta",K89)))</formula>
    </cfRule>
    <cfRule type="containsText" dxfId="1604" priority="174" stopIfTrue="1" operator="containsText" text="Moderada">
      <formula>NOT(ISERROR(SEARCH("Moderada",K89)))</formula>
    </cfRule>
    <cfRule type="containsText" dxfId="1603" priority="175" stopIfTrue="1" operator="containsText" text="Baja">
      <formula>NOT(ISERROR(SEARCH("Baja",K89)))</formula>
    </cfRule>
  </conditionalFormatting>
  <conditionalFormatting sqref="K94">
    <cfRule type="expression" dxfId="1602" priority="171" stopIfTrue="1">
      <formula>IF(I94="",J94="","")</formula>
    </cfRule>
  </conditionalFormatting>
  <conditionalFormatting sqref="K94">
    <cfRule type="containsText" dxfId="1601" priority="167" stopIfTrue="1" operator="containsText" text="Extremo">
      <formula>NOT(ISERROR(SEARCH("Extremo",K94)))</formula>
    </cfRule>
    <cfRule type="containsText" dxfId="1600" priority="168" stopIfTrue="1" operator="containsText" text="Alto">
      <formula>NOT(ISERROR(SEARCH("Alto",K94)))</formula>
    </cfRule>
    <cfRule type="containsText" dxfId="1599" priority="169" stopIfTrue="1" operator="containsText" text="Moderado">
      <formula>NOT(ISERROR(SEARCH("Moderado",K94)))</formula>
    </cfRule>
    <cfRule type="containsText" dxfId="1598" priority="170" stopIfTrue="1" operator="containsText" text="Bajo">
      <formula>NOT(ISERROR(SEARCH("Bajo",K94)))</formula>
    </cfRule>
  </conditionalFormatting>
  <conditionalFormatting sqref="K94">
    <cfRule type="containsText" dxfId="1597" priority="163" stopIfTrue="1" operator="containsText" text="Extrema">
      <formula>NOT(ISERROR(SEARCH("Extrema",K94)))</formula>
    </cfRule>
    <cfRule type="containsText" dxfId="1596" priority="164" stopIfTrue="1" operator="containsText" text="Alta">
      <formula>NOT(ISERROR(SEARCH("Alta",K94)))</formula>
    </cfRule>
    <cfRule type="containsText" dxfId="1595" priority="165" stopIfTrue="1" operator="containsText" text="Moderada">
      <formula>NOT(ISERROR(SEARCH("Moderada",K94)))</formula>
    </cfRule>
    <cfRule type="containsText" dxfId="1594" priority="166" stopIfTrue="1" operator="containsText" text="Baja">
      <formula>NOT(ISERROR(SEARCH("Baja",K94)))</formula>
    </cfRule>
  </conditionalFormatting>
  <conditionalFormatting sqref="K98">
    <cfRule type="expression" dxfId="1593" priority="162" stopIfTrue="1">
      <formula>IF(I98="",J98="","")</formula>
    </cfRule>
  </conditionalFormatting>
  <conditionalFormatting sqref="K98">
    <cfRule type="containsText" dxfId="1592" priority="158" stopIfTrue="1" operator="containsText" text="Extremo">
      <formula>NOT(ISERROR(SEARCH("Extremo",K98)))</formula>
    </cfRule>
    <cfRule type="containsText" dxfId="1591" priority="159" stopIfTrue="1" operator="containsText" text="Alto">
      <formula>NOT(ISERROR(SEARCH("Alto",K98)))</formula>
    </cfRule>
    <cfRule type="containsText" dxfId="1590" priority="160" stopIfTrue="1" operator="containsText" text="Moderado">
      <formula>NOT(ISERROR(SEARCH("Moderado",K98)))</formula>
    </cfRule>
    <cfRule type="containsText" dxfId="1589" priority="161" stopIfTrue="1" operator="containsText" text="Bajo">
      <formula>NOT(ISERROR(SEARCH("Bajo",K98)))</formula>
    </cfRule>
  </conditionalFormatting>
  <conditionalFormatting sqref="K98">
    <cfRule type="containsText" dxfId="1588" priority="154" stopIfTrue="1" operator="containsText" text="Extrema">
      <formula>NOT(ISERROR(SEARCH("Extrema",K98)))</formula>
    </cfRule>
    <cfRule type="containsText" dxfId="1587" priority="155" stopIfTrue="1" operator="containsText" text="Alta">
      <formula>NOT(ISERROR(SEARCH("Alta",K98)))</formula>
    </cfRule>
    <cfRule type="containsText" dxfId="1586" priority="156" stopIfTrue="1" operator="containsText" text="Moderada">
      <formula>NOT(ISERROR(SEARCH("Moderada",K98)))</formula>
    </cfRule>
    <cfRule type="containsText" dxfId="1585" priority="157" stopIfTrue="1" operator="containsText" text="Baja">
      <formula>NOT(ISERROR(SEARCH("Baja",K98)))</formula>
    </cfRule>
  </conditionalFormatting>
  <conditionalFormatting sqref="K100">
    <cfRule type="expression" dxfId="1584" priority="153" stopIfTrue="1">
      <formula>IF(I100="",J100="","")</formula>
    </cfRule>
  </conditionalFormatting>
  <conditionalFormatting sqref="K100">
    <cfRule type="containsText" dxfId="1583" priority="149" stopIfTrue="1" operator="containsText" text="Extremo">
      <formula>NOT(ISERROR(SEARCH("Extremo",K100)))</formula>
    </cfRule>
    <cfRule type="containsText" dxfId="1582" priority="150" stopIfTrue="1" operator="containsText" text="Alto">
      <formula>NOT(ISERROR(SEARCH("Alto",K100)))</formula>
    </cfRule>
    <cfRule type="containsText" dxfId="1581" priority="151" stopIfTrue="1" operator="containsText" text="Moderado">
      <formula>NOT(ISERROR(SEARCH("Moderado",K100)))</formula>
    </cfRule>
    <cfRule type="containsText" dxfId="1580" priority="152" stopIfTrue="1" operator="containsText" text="Bajo">
      <formula>NOT(ISERROR(SEARCH("Bajo",K100)))</formula>
    </cfRule>
  </conditionalFormatting>
  <conditionalFormatting sqref="K100">
    <cfRule type="containsText" dxfId="1579" priority="145" stopIfTrue="1" operator="containsText" text="Extrema">
      <formula>NOT(ISERROR(SEARCH("Extrema",K100)))</formula>
    </cfRule>
    <cfRule type="containsText" dxfId="1578" priority="146" stopIfTrue="1" operator="containsText" text="Alta">
      <formula>NOT(ISERROR(SEARCH("Alta",K100)))</formula>
    </cfRule>
    <cfRule type="containsText" dxfId="1577" priority="147" stopIfTrue="1" operator="containsText" text="Moderada">
      <formula>NOT(ISERROR(SEARCH("Moderada",K100)))</formula>
    </cfRule>
    <cfRule type="containsText" dxfId="1576" priority="148" stopIfTrue="1" operator="containsText" text="Baja">
      <formula>NOT(ISERROR(SEARCH("Baja",K100)))</formula>
    </cfRule>
  </conditionalFormatting>
  <conditionalFormatting sqref="K103">
    <cfRule type="expression" dxfId="1575" priority="144" stopIfTrue="1">
      <formula>IF(I103="",J103="","")</formula>
    </cfRule>
  </conditionalFormatting>
  <conditionalFormatting sqref="K103">
    <cfRule type="containsText" dxfId="1574" priority="140" stopIfTrue="1" operator="containsText" text="Extremo">
      <formula>NOT(ISERROR(SEARCH("Extremo",K103)))</formula>
    </cfRule>
    <cfRule type="containsText" dxfId="1573" priority="141" stopIfTrue="1" operator="containsText" text="Alto">
      <formula>NOT(ISERROR(SEARCH("Alto",K103)))</formula>
    </cfRule>
    <cfRule type="containsText" dxfId="1572" priority="142" stopIfTrue="1" operator="containsText" text="Moderado">
      <formula>NOT(ISERROR(SEARCH("Moderado",K103)))</formula>
    </cfRule>
    <cfRule type="containsText" dxfId="1571" priority="143" stopIfTrue="1" operator="containsText" text="Bajo">
      <formula>NOT(ISERROR(SEARCH("Bajo",K103)))</formula>
    </cfRule>
  </conditionalFormatting>
  <conditionalFormatting sqref="K103">
    <cfRule type="containsText" dxfId="1570" priority="136" stopIfTrue="1" operator="containsText" text="Extrema">
      <formula>NOT(ISERROR(SEARCH("Extrema",K103)))</formula>
    </cfRule>
    <cfRule type="containsText" dxfId="1569" priority="137" stopIfTrue="1" operator="containsText" text="Alta">
      <formula>NOT(ISERROR(SEARCH("Alta",K103)))</formula>
    </cfRule>
    <cfRule type="containsText" dxfId="1568" priority="138" stopIfTrue="1" operator="containsText" text="Moderada">
      <formula>NOT(ISERROR(SEARCH("Moderada",K103)))</formula>
    </cfRule>
    <cfRule type="containsText" dxfId="1567" priority="139" stopIfTrue="1" operator="containsText" text="Baja">
      <formula>NOT(ISERROR(SEARCH("Baja",K103)))</formula>
    </cfRule>
  </conditionalFormatting>
  <conditionalFormatting sqref="K106">
    <cfRule type="expression" dxfId="1566" priority="135" stopIfTrue="1">
      <formula>IF(I106="",J106="","")</formula>
    </cfRule>
  </conditionalFormatting>
  <conditionalFormatting sqref="K106">
    <cfRule type="containsText" dxfId="1565" priority="131" stopIfTrue="1" operator="containsText" text="Extremo">
      <formula>NOT(ISERROR(SEARCH("Extremo",K106)))</formula>
    </cfRule>
    <cfRule type="containsText" dxfId="1564" priority="132" stopIfTrue="1" operator="containsText" text="Alto">
      <formula>NOT(ISERROR(SEARCH("Alto",K106)))</formula>
    </cfRule>
    <cfRule type="containsText" dxfId="1563" priority="133" stopIfTrue="1" operator="containsText" text="Moderado">
      <formula>NOT(ISERROR(SEARCH("Moderado",K106)))</formula>
    </cfRule>
    <cfRule type="containsText" dxfId="1562" priority="134" stopIfTrue="1" operator="containsText" text="Bajo">
      <formula>NOT(ISERROR(SEARCH("Bajo",K106)))</formula>
    </cfRule>
  </conditionalFormatting>
  <conditionalFormatting sqref="K106">
    <cfRule type="containsText" dxfId="1561" priority="127" stopIfTrue="1" operator="containsText" text="Extrema">
      <formula>NOT(ISERROR(SEARCH("Extrema",K106)))</formula>
    </cfRule>
    <cfRule type="containsText" dxfId="1560" priority="128" stopIfTrue="1" operator="containsText" text="Alta">
      <formula>NOT(ISERROR(SEARCH("Alta",K106)))</formula>
    </cfRule>
    <cfRule type="containsText" dxfId="1559" priority="129" stopIfTrue="1" operator="containsText" text="Moderada">
      <formula>NOT(ISERROR(SEARCH("Moderada",K106)))</formula>
    </cfRule>
    <cfRule type="containsText" dxfId="1558" priority="130" stopIfTrue="1" operator="containsText" text="Baja">
      <formula>NOT(ISERROR(SEARCH("Baja",K106)))</formula>
    </cfRule>
  </conditionalFormatting>
  <conditionalFormatting sqref="K110">
    <cfRule type="expression" dxfId="1557" priority="126" stopIfTrue="1">
      <formula>IF(I110="",J110="","")</formula>
    </cfRule>
  </conditionalFormatting>
  <conditionalFormatting sqref="K110">
    <cfRule type="containsText" dxfId="1556" priority="122" stopIfTrue="1" operator="containsText" text="Extremo">
      <formula>NOT(ISERROR(SEARCH("Extremo",K110)))</formula>
    </cfRule>
    <cfRule type="containsText" dxfId="1555" priority="123" stopIfTrue="1" operator="containsText" text="Alto">
      <formula>NOT(ISERROR(SEARCH("Alto",K110)))</formula>
    </cfRule>
    <cfRule type="containsText" dxfId="1554" priority="124" stopIfTrue="1" operator="containsText" text="Moderado">
      <formula>NOT(ISERROR(SEARCH("Moderado",K110)))</formula>
    </cfRule>
    <cfRule type="containsText" dxfId="1553" priority="125" stopIfTrue="1" operator="containsText" text="Bajo">
      <formula>NOT(ISERROR(SEARCH("Bajo",K110)))</formula>
    </cfRule>
  </conditionalFormatting>
  <conditionalFormatting sqref="K110">
    <cfRule type="containsText" dxfId="1552" priority="118" stopIfTrue="1" operator="containsText" text="Extrema">
      <formula>NOT(ISERROR(SEARCH("Extrema",K110)))</formula>
    </cfRule>
    <cfRule type="containsText" dxfId="1551" priority="119" stopIfTrue="1" operator="containsText" text="Alta">
      <formula>NOT(ISERROR(SEARCH("Alta",K110)))</formula>
    </cfRule>
    <cfRule type="containsText" dxfId="1550" priority="120" stopIfTrue="1" operator="containsText" text="Moderada">
      <formula>NOT(ISERROR(SEARCH("Moderada",K110)))</formula>
    </cfRule>
    <cfRule type="containsText" dxfId="1549" priority="121" stopIfTrue="1" operator="containsText" text="Baja">
      <formula>NOT(ISERROR(SEARCH("Baja",K110)))</formula>
    </cfRule>
  </conditionalFormatting>
  <conditionalFormatting sqref="K115">
    <cfRule type="expression" dxfId="1548" priority="117" stopIfTrue="1">
      <formula>IF(I115="",J115="","")</formula>
    </cfRule>
  </conditionalFormatting>
  <conditionalFormatting sqref="K115">
    <cfRule type="containsText" dxfId="1547" priority="113" stopIfTrue="1" operator="containsText" text="Extremo">
      <formula>NOT(ISERROR(SEARCH("Extremo",K115)))</formula>
    </cfRule>
    <cfRule type="containsText" dxfId="1546" priority="114" stopIfTrue="1" operator="containsText" text="Alto">
      <formula>NOT(ISERROR(SEARCH("Alto",K115)))</formula>
    </cfRule>
    <cfRule type="containsText" dxfId="1545" priority="115" stopIfTrue="1" operator="containsText" text="Moderado">
      <formula>NOT(ISERROR(SEARCH("Moderado",K115)))</formula>
    </cfRule>
    <cfRule type="containsText" dxfId="1544" priority="116" stopIfTrue="1" operator="containsText" text="Bajo">
      <formula>NOT(ISERROR(SEARCH("Bajo",K115)))</formula>
    </cfRule>
  </conditionalFormatting>
  <conditionalFormatting sqref="K115">
    <cfRule type="containsText" dxfId="1543" priority="109" stopIfTrue="1" operator="containsText" text="Extrema">
      <formula>NOT(ISERROR(SEARCH("Extrema",K115)))</formula>
    </cfRule>
    <cfRule type="containsText" dxfId="1542" priority="110" stopIfTrue="1" operator="containsText" text="Alta">
      <formula>NOT(ISERROR(SEARCH("Alta",K115)))</formula>
    </cfRule>
    <cfRule type="containsText" dxfId="1541" priority="111" stopIfTrue="1" operator="containsText" text="Moderada">
      <formula>NOT(ISERROR(SEARCH("Moderada",K115)))</formula>
    </cfRule>
    <cfRule type="containsText" dxfId="1540" priority="112" stopIfTrue="1" operator="containsText" text="Baja">
      <formula>NOT(ISERROR(SEARCH("Baja",K115)))</formula>
    </cfRule>
  </conditionalFormatting>
  <conditionalFormatting sqref="K131:K132">
    <cfRule type="expression" dxfId="1539" priority="99" stopIfTrue="1">
      <formula>IF(I131="",J131="","")</formula>
    </cfRule>
  </conditionalFormatting>
  <conditionalFormatting sqref="K131:K132">
    <cfRule type="containsText" dxfId="1538" priority="95" stopIfTrue="1" operator="containsText" text="Extremo">
      <formula>NOT(ISERROR(SEARCH("Extremo",K131)))</formula>
    </cfRule>
    <cfRule type="containsText" dxfId="1537" priority="96" stopIfTrue="1" operator="containsText" text="Alto">
      <formula>NOT(ISERROR(SEARCH("Alto",K131)))</formula>
    </cfRule>
    <cfRule type="containsText" dxfId="1536" priority="97" stopIfTrue="1" operator="containsText" text="Moderado">
      <formula>NOT(ISERROR(SEARCH("Moderado",K131)))</formula>
    </cfRule>
    <cfRule type="containsText" dxfId="1535" priority="98" stopIfTrue="1" operator="containsText" text="Bajo">
      <formula>NOT(ISERROR(SEARCH("Bajo",K131)))</formula>
    </cfRule>
  </conditionalFormatting>
  <conditionalFormatting sqref="K131:K132">
    <cfRule type="containsText" dxfId="1534" priority="91" stopIfTrue="1" operator="containsText" text="Extrema">
      <formula>NOT(ISERROR(SEARCH("Extrema",K131)))</formula>
    </cfRule>
    <cfRule type="containsText" dxfId="1533" priority="92" stopIfTrue="1" operator="containsText" text="Alta">
      <formula>NOT(ISERROR(SEARCH("Alta",K131)))</formula>
    </cfRule>
    <cfRule type="containsText" dxfId="1532" priority="93" stopIfTrue="1" operator="containsText" text="Moderada">
      <formula>NOT(ISERROR(SEARCH("Moderada",K131)))</formula>
    </cfRule>
    <cfRule type="containsText" dxfId="1531" priority="94" stopIfTrue="1" operator="containsText" text="Baja">
      <formula>NOT(ISERROR(SEARCH("Baja",K131)))</formula>
    </cfRule>
  </conditionalFormatting>
  <conditionalFormatting sqref="K143">
    <cfRule type="expression" dxfId="1530" priority="90" stopIfTrue="1">
      <formula>IF(I143="",J143="","")</formula>
    </cfRule>
  </conditionalFormatting>
  <conditionalFormatting sqref="K143">
    <cfRule type="containsText" dxfId="1529" priority="86" stopIfTrue="1" operator="containsText" text="Extremo">
      <formula>NOT(ISERROR(SEARCH("Extremo",K143)))</formula>
    </cfRule>
    <cfRule type="containsText" dxfId="1528" priority="87" stopIfTrue="1" operator="containsText" text="Alto">
      <formula>NOT(ISERROR(SEARCH("Alto",K143)))</formula>
    </cfRule>
    <cfRule type="containsText" dxfId="1527" priority="88" stopIfTrue="1" operator="containsText" text="Moderado">
      <formula>NOT(ISERROR(SEARCH("Moderado",K143)))</formula>
    </cfRule>
    <cfRule type="containsText" dxfId="1526" priority="89" stopIfTrue="1" operator="containsText" text="Bajo">
      <formula>NOT(ISERROR(SEARCH("Bajo",K143)))</formula>
    </cfRule>
  </conditionalFormatting>
  <conditionalFormatting sqref="K143">
    <cfRule type="containsText" dxfId="1525" priority="82" stopIfTrue="1" operator="containsText" text="Extrema">
      <formula>NOT(ISERROR(SEARCH("Extrema",K143)))</formula>
    </cfRule>
    <cfRule type="containsText" dxfId="1524" priority="83" stopIfTrue="1" operator="containsText" text="Alta">
      <formula>NOT(ISERROR(SEARCH("Alta",K143)))</formula>
    </cfRule>
    <cfRule type="containsText" dxfId="1523" priority="84" stopIfTrue="1" operator="containsText" text="Moderada">
      <formula>NOT(ISERROR(SEARCH("Moderada",K143)))</formula>
    </cfRule>
    <cfRule type="containsText" dxfId="1522" priority="85" stopIfTrue="1" operator="containsText" text="Baja">
      <formula>NOT(ISERROR(SEARCH("Baja",K143)))</formula>
    </cfRule>
  </conditionalFormatting>
  <conditionalFormatting sqref="K138">
    <cfRule type="expression" dxfId="1521" priority="81" stopIfTrue="1">
      <formula>IF(I138="",J138="","")</formula>
    </cfRule>
  </conditionalFormatting>
  <conditionalFormatting sqref="K138">
    <cfRule type="containsText" dxfId="1520" priority="77" stopIfTrue="1" operator="containsText" text="Extremo">
      <formula>NOT(ISERROR(SEARCH("Extremo",K138)))</formula>
    </cfRule>
    <cfRule type="containsText" dxfId="1519" priority="78" stopIfTrue="1" operator="containsText" text="Alto">
      <formula>NOT(ISERROR(SEARCH("Alto",K138)))</formula>
    </cfRule>
    <cfRule type="containsText" dxfId="1518" priority="79" stopIfTrue="1" operator="containsText" text="Moderado">
      <formula>NOT(ISERROR(SEARCH("Moderado",K138)))</formula>
    </cfRule>
    <cfRule type="containsText" dxfId="1517" priority="80" stopIfTrue="1" operator="containsText" text="Bajo">
      <formula>NOT(ISERROR(SEARCH("Bajo",K138)))</formula>
    </cfRule>
  </conditionalFormatting>
  <conditionalFormatting sqref="K138">
    <cfRule type="containsText" dxfId="1516" priority="73" stopIfTrue="1" operator="containsText" text="Extrema">
      <formula>NOT(ISERROR(SEARCH("Extrema",K138)))</formula>
    </cfRule>
    <cfRule type="containsText" dxfId="1515" priority="74" stopIfTrue="1" operator="containsText" text="Alta">
      <formula>NOT(ISERROR(SEARCH("Alta",K138)))</formula>
    </cfRule>
    <cfRule type="containsText" dxfId="1514" priority="75" stopIfTrue="1" operator="containsText" text="Moderada">
      <formula>NOT(ISERROR(SEARCH("Moderada",K138)))</formula>
    </cfRule>
    <cfRule type="containsText" dxfId="1513" priority="76" stopIfTrue="1" operator="containsText" text="Baja">
      <formula>NOT(ISERROR(SEARCH("Baja",K138)))</formula>
    </cfRule>
  </conditionalFormatting>
  <conditionalFormatting sqref="K157">
    <cfRule type="expression" dxfId="1512" priority="72" stopIfTrue="1">
      <formula>IF(I157="",J157="","")</formula>
    </cfRule>
  </conditionalFormatting>
  <conditionalFormatting sqref="K157">
    <cfRule type="containsText" dxfId="1511" priority="68" stopIfTrue="1" operator="containsText" text="Extremo">
      <formula>NOT(ISERROR(SEARCH("Extremo",K157)))</formula>
    </cfRule>
    <cfRule type="containsText" dxfId="1510" priority="69" stopIfTrue="1" operator="containsText" text="Alto">
      <formula>NOT(ISERROR(SEARCH("Alto",K157)))</formula>
    </cfRule>
    <cfRule type="containsText" dxfId="1509" priority="70" stopIfTrue="1" operator="containsText" text="Moderado">
      <formula>NOT(ISERROR(SEARCH("Moderado",K157)))</formula>
    </cfRule>
    <cfRule type="containsText" dxfId="1508" priority="71" stopIfTrue="1" operator="containsText" text="Bajo">
      <formula>NOT(ISERROR(SEARCH("Bajo",K157)))</formula>
    </cfRule>
  </conditionalFormatting>
  <conditionalFormatting sqref="K157">
    <cfRule type="containsText" dxfId="1507" priority="64" stopIfTrue="1" operator="containsText" text="Extrema">
      <formula>NOT(ISERROR(SEARCH("Extrema",K157)))</formula>
    </cfRule>
    <cfRule type="containsText" dxfId="1506" priority="65" stopIfTrue="1" operator="containsText" text="Alta">
      <formula>NOT(ISERROR(SEARCH("Alta",K157)))</formula>
    </cfRule>
    <cfRule type="containsText" dxfId="1505" priority="66" stopIfTrue="1" operator="containsText" text="Moderada">
      <formula>NOT(ISERROR(SEARCH("Moderada",K157)))</formula>
    </cfRule>
    <cfRule type="containsText" dxfId="1504" priority="67" stopIfTrue="1" operator="containsText" text="Baja">
      <formula>NOT(ISERROR(SEARCH("Baja",K157)))</formula>
    </cfRule>
  </conditionalFormatting>
  <conditionalFormatting sqref="K133:K134">
    <cfRule type="expression" dxfId="1503" priority="63" stopIfTrue="1">
      <formula>IF(I133="",J133="","")</formula>
    </cfRule>
  </conditionalFormatting>
  <conditionalFormatting sqref="K133:K134">
    <cfRule type="containsText" dxfId="1502" priority="59" stopIfTrue="1" operator="containsText" text="Extremo">
      <formula>NOT(ISERROR(SEARCH("Extremo",K133)))</formula>
    </cfRule>
    <cfRule type="containsText" dxfId="1501" priority="60" stopIfTrue="1" operator="containsText" text="Alto">
      <formula>NOT(ISERROR(SEARCH("Alto",K133)))</formula>
    </cfRule>
    <cfRule type="containsText" dxfId="1500" priority="61" stopIfTrue="1" operator="containsText" text="Moderado">
      <formula>NOT(ISERROR(SEARCH("Moderado",K133)))</formula>
    </cfRule>
    <cfRule type="containsText" dxfId="1499" priority="62" stopIfTrue="1" operator="containsText" text="Bajo">
      <formula>NOT(ISERROR(SEARCH("Bajo",K133)))</formula>
    </cfRule>
  </conditionalFormatting>
  <conditionalFormatting sqref="K133:K134">
    <cfRule type="containsText" dxfId="1498" priority="55" stopIfTrue="1" operator="containsText" text="Extrema">
      <formula>NOT(ISERROR(SEARCH("Extrema",K133)))</formula>
    </cfRule>
    <cfRule type="containsText" dxfId="1497" priority="56" stopIfTrue="1" operator="containsText" text="Alta">
      <formula>NOT(ISERROR(SEARCH("Alta",K133)))</formula>
    </cfRule>
    <cfRule type="containsText" dxfId="1496" priority="57" stopIfTrue="1" operator="containsText" text="Moderada">
      <formula>NOT(ISERROR(SEARCH("Moderada",K133)))</formula>
    </cfRule>
    <cfRule type="containsText" dxfId="1495" priority="58" stopIfTrue="1" operator="containsText" text="Baja">
      <formula>NOT(ISERROR(SEARCH("Baja",K133)))</formula>
    </cfRule>
  </conditionalFormatting>
  <conditionalFormatting sqref="K150">
    <cfRule type="expression" dxfId="1494" priority="54" stopIfTrue="1">
      <formula>IF(I150="",J150="","")</formula>
    </cfRule>
  </conditionalFormatting>
  <conditionalFormatting sqref="K150">
    <cfRule type="containsText" dxfId="1493" priority="50" stopIfTrue="1" operator="containsText" text="Extremo">
      <formula>NOT(ISERROR(SEARCH("Extremo",K150)))</formula>
    </cfRule>
    <cfRule type="containsText" dxfId="1492" priority="51" stopIfTrue="1" operator="containsText" text="Alto">
      <formula>NOT(ISERROR(SEARCH("Alto",K150)))</formula>
    </cfRule>
    <cfRule type="containsText" dxfId="1491" priority="52" stopIfTrue="1" operator="containsText" text="Moderado">
      <formula>NOT(ISERROR(SEARCH("Moderado",K150)))</formula>
    </cfRule>
    <cfRule type="containsText" dxfId="1490" priority="53" stopIfTrue="1" operator="containsText" text="Bajo">
      <formula>NOT(ISERROR(SEARCH("Bajo",K150)))</formula>
    </cfRule>
  </conditionalFormatting>
  <conditionalFormatting sqref="K150">
    <cfRule type="containsText" dxfId="1489" priority="46" stopIfTrue="1" operator="containsText" text="Extrema">
      <formula>NOT(ISERROR(SEARCH("Extrema",K150)))</formula>
    </cfRule>
    <cfRule type="containsText" dxfId="1488" priority="47" stopIfTrue="1" operator="containsText" text="Alta">
      <formula>NOT(ISERROR(SEARCH("Alta",K150)))</formula>
    </cfRule>
    <cfRule type="containsText" dxfId="1487" priority="48" stopIfTrue="1" operator="containsText" text="Moderada">
      <formula>NOT(ISERROR(SEARCH("Moderada",K150)))</formula>
    </cfRule>
    <cfRule type="containsText" dxfId="1486" priority="49" stopIfTrue="1" operator="containsText" text="Baja">
      <formula>NOT(ISERROR(SEARCH("Baja",K150)))</formula>
    </cfRule>
  </conditionalFormatting>
  <conditionalFormatting sqref="K135">
    <cfRule type="expression" dxfId="1485" priority="45" stopIfTrue="1">
      <formula>IF(I135="",J135="","")</formula>
    </cfRule>
  </conditionalFormatting>
  <conditionalFormatting sqref="K135">
    <cfRule type="containsText" dxfId="1484" priority="41" stopIfTrue="1" operator="containsText" text="Extremo">
      <formula>NOT(ISERROR(SEARCH("Extremo",K135)))</formula>
    </cfRule>
    <cfRule type="containsText" dxfId="1483" priority="42" stopIfTrue="1" operator="containsText" text="Alto">
      <formula>NOT(ISERROR(SEARCH("Alto",K135)))</formula>
    </cfRule>
    <cfRule type="containsText" dxfId="1482" priority="43" stopIfTrue="1" operator="containsText" text="Moderado">
      <formula>NOT(ISERROR(SEARCH("Moderado",K135)))</formula>
    </cfRule>
    <cfRule type="containsText" dxfId="1481" priority="44" stopIfTrue="1" operator="containsText" text="Bajo">
      <formula>NOT(ISERROR(SEARCH("Bajo",K135)))</formula>
    </cfRule>
  </conditionalFormatting>
  <conditionalFormatting sqref="K135">
    <cfRule type="containsText" dxfId="1480" priority="37" stopIfTrue="1" operator="containsText" text="Extrema">
      <formula>NOT(ISERROR(SEARCH("Extrema",K135)))</formula>
    </cfRule>
    <cfRule type="containsText" dxfId="1479" priority="38" stopIfTrue="1" operator="containsText" text="Alta">
      <formula>NOT(ISERROR(SEARCH("Alta",K135)))</formula>
    </cfRule>
    <cfRule type="containsText" dxfId="1478" priority="39" stopIfTrue="1" operator="containsText" text="Moderada">
      <formula>NOT(ISERROR(SEARCH("Moderada",K135)))</formula>
    </cfRule>
    <cfRule type="containsText" dxfId="1477" priority="40" stopIfTrue="1" operator="containsText" text="Baja">
      <formula>NOT(ISERROR(SEARCH("Baja",K135)))</formula>
    </cfRule>
  </conditionalFormatting>
  <conditionalFormatting sqref="K136">
    <cfRule type="expression" dxfId="1476" priority="36" stopIfTrue="1">
      <formula>IF(I136="",J136="","")</formula>
    </cfRule>
  </conditionalFormatting>
  <conditionalFormatting sqref="K136">
    <cfRule type="containsText" dxfId="1475" priority="32" stopIfTrue="1" operator="containsText" text="Extremo">
      <formula>NOT(ISERROR(SEARCH("Extremo",K136)))</formula>
    </cfRule>
    <cfRule type="containsText" dxfId="1474" priority="33" stopIfTrue="1" operator="containsText" text="Alto">
      <formula>NOT(ISERROR(SEARCH("Alto",K136)))</formula>
    </cfRule>
    <cfRule type="containsText" dxfId="1473" priority="34" stopIfTrue="1" operator="containsText" text="Moderado">
      <formula>NOT(ISERROR(SEARCH("Moderado",K136)))</formula>
    </cfRule>
    <cfRule type="containsText" dxfId="1472" priority="35" stopIfTrue="1" operator="containsText" text="Bajo">
      <formula>NOT(ISERROR(SEARCH("Bajo",K136)))</formula>
    </cfRule>
  </conditionalFormatting>
  <conditionalFormatting sqref="K136">
    <cfRule type="containsText" dxfId="1471" priority="28" stopIfTrue="1" operator="containsText" text="Extrema">
      <formula>NOT(ISERROR(SEARCH("Extrema",K136)))</formula>
    </cfRule>
    <cfRule type="containsText" dxfId="1470" priority="29" stopIfTrue="1" operator="containsText" text="Alta">
      <formula>NOT(ISERROR(SEARCH("Alta",K136)))</formula>
    </cfRule>
    <cfRule type="containsText" dxfId="1469" priority="30" stopIfTrue="1" operator="containsText" text="Moderada">
      <formula>NOT(ISERROR(SEARCH("Moderada",K136)))</formula>
    </cfRule>
    <cfRule type="containsText" dxfId="1468" priority="31" stopIfTrue="1" operator="containsText" text="Baja">
      <formula>NOT(ISERROR(SEARCH("Baja",K136)))</formula>
    </cfRule>
  </conditionalFormatting>
  <conditionalFormatting sqref="K137">
    <cfRule type="expression" dxfId="1467" priority="27" stopIfTrue="1">
      <formula>IF(I137="",J137="","")</formula>
    </cfRule>
  </conditionalFormatting>
  <conditionalFormatting sqref="K137">
    <cfRule type="containsText" dxfId="1466" priority="23" stopIfTrue="1" operator="containsText" text="Extremo">
      <formula>NOT(ISERROR(SEARCH("Extremo",K137)))</formula>
    </cfRule>
    <cfRule type="containsText" dxfId="1465" priority="24" stopIfTrue="1" operator="containsText" text="Alto">
      <formula>NOT(ISERROR(SEARCH("Alto",K137)))</formula>
    </cfRule>
    <cfRule type="containsText" dxfId="1464" priority="25" stopIfTrue="1" operator="containsText" text="Moderado">
      <formula>NOT(ISERROR(SEARCH("Moderado",K137)))</formula>
    </cfRule>
    <cfRule type="containsText" dxfId="1463" priority="26" stopIfTrue="1" operator="containsText" text="Bajo">
      <formula>NOT(ISERROR(SEARCH("Bajo",K137)))</formula>
    </cfRule>
  </conditionalFormatting>
  <conditionalFormatting sqref="K137">
    <cfRule type="containsText" dxfId="1462" priority="19" stopIfTrue="1" operator="containsText" text="Extrema">
      <formula>NOT(ISERROR(SEARCH("Extrema",K137)))</formula>
    </cfRule>
    <cfRule type="containsText" dxfId="1461" priority="20" stopIfTrue="1" operator="containsText" text="Alta">
      <formula>NOT(ISERROR(SEARCH("Alta",K137)))</formula>
    </cfRule>
    <cfRule type="containsText" dxfId="1460" priority="21" stopIfTrue="1" operator="containsText" text="Moderada">
      <formula>NOT(ISERROR(SEARCH("Moderada",K137)))</formula>
    </cfRule>
    <cfRule type="containsText" dxfId="1459" priority="22" stopIfTrue="1" operator="containsText" text="Baja">
      <formula>NOT(ISERROR(SEARCH("Baja",K137)))</formula>
    </cfRule>
  </conditionalFormatting>
  <conditionalFormatting sqref="K31">
    <cfRule type="expression" dxfId="8" priority="9" stopIfTrue="1">
      <formula>IF(I31="",J31="","")</formula>
    </cfRule>
  </conditionalFormatting>
  <conditionalFormatting sqref="K31">
    <cfRule type="containsText" dxfId="7" priority="5" stopIfTrue="1" operator="containsText" text="Extremo">
      <formula>NOT(ISERROR(SEARCH("Extremo",K31)))</formula>
    </cfRule>
    <cfRule type="containsText" dxfId="6" priority="6" stopIfTrue="1" operator="containsText" text="Alto">
      <formula>NOT(ISERROR(SEARCH("Alto",K31)))</formula>
    </cfRule>
    <cfRule type="containsText" dxfId="5" priority="7" stopIfTrue="1" operator="containsText" text="Moderado">
      <formula>NOT(ISERROR(SEARCH("Moderado",K31)))</formula>
    </cfRule>
    <cfRule type="containsText" dxfId="4" priority="8" stopIfTrue="1" operator="containsText" text="Bajo">
      <formula>NOT(ISERROR(SEARCH("Bajo",K31)))</formula>
    </cfRule>
  </conditionalFormatting>
  <conditionalFormatting sqref="K31">
    <cfRule type="containsText" dxfId="3" priority="1" stopIfTrue="1" operator="containsText" text="Extrema">
      <formula>NOT(ISERROR(SEARCH("Extrema",K31)))</formula>
    </cfRule>
    <cfRule type="containsText" dxfId="2" priority="2" stopIfTrue="1" operator="containsText" text="Alta">
      <formula>NOT(ISERROR(SEARCH("Alta",K31)))</formula>
    </cfRule>
    <cfRule type="containsText" dxfId="1" priority="3" stopIfTrue="1" operator="containsText" text="Moderada">
      <formula>NOT(ISERROR(SEARCH("Moderada",K31)))</formula>
    </cfRule>
    <cfRule type="containsText" dxfId="0" priority="4" stopIfTrue="1" operator="containsText" text="Baja">
      <formula>NOT(ISERROR(SEARCH("Baja",K31)))</formula>
    </cfRule>
  </conditionalFormatting>
  <dataValidations count="3">
    <dataValidation type="list" allowBlank="1" showInputMessage="1" showErrorMessage="1" sqref="L150" xr:uid="{D2B5D14D-C8A6-4604-B9E8-F41AA318ABDE}">
      <formula1>$M$82:$M$84</formula1>
    </dataValidation>
    <dataValidation type="list" allowBlank="1" showInputMessage="1" showErrorMessage="1" sqref="L157" xr:uid="{061C1158-3A8B-4305-8BB2-0B3B74D8A96D}">
      <formula1>$M$93:$M$95</formula1>
    </dataValidation>
    <dataValidation type="list" allowBlank="1" showInputMessage="1" showErrorMessage="1" sqref="L6 H6 L9:L23 L89 L131:L135 L65:L66 L148 L31 L33 L52 L43 L38 L57:L60 L118:L119 L122:L124 L143 L86 L81 L76 L71" xr:uid="{A15686D3-E22E-42D7-814D-2B97F7730F13}">
      <formula1>#REF!</formula1>
    </dataValidation>
  </dataValidations>
  <pageMargins left="0.25" right="0.25" top="0.75" bottom="0.75" header="0.3" footer="0.3"/>
  <pageSetup paperSize="345"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6DCCE-243B-457D-8B83-4FFF4FFF69E3}">
  <sheetPr>
    <tabColor theme="4" tint="0.39997558519241921"/>
  </sheetPr>
  <dimension ref="B1:V153"/>
  <sheetViews>
    <sheetView zoomScale="70" zoomScaleNormal="70" workbookViewId="0">
      <pane xSplit="2" ySplit="3" topLeftCell="C4" activePane="bottomRight" state="frozen"/>
      <selection pane="topRight" activeCell="C1" sqref="C1"/>
      <selection pane="bottomLeft" activeCell="A4" sqref="A4"/>
      <selection pane="bottomRight" activeCell="B1" sqref="B1:L1"/>
    </sheetView>
  </sheetViews>
  <sheetFormatPr baseColWidth="10" defaultColWidth="21.42578125" defaultRowHeight="12" x14ac:dyDescent="0.2"/>
  <cols>
    <col min="1" max="1" width="2.140625" style="176" customWidth="1"/>
    <col min="2" max="2" width="3.7109375" style="176" bestFit="1" customWidth="1"/>
    <col min="3" max="3" width="15.42578125" style="176" customWidth="1"/>
    <col min="4" max="4" width="22" style="176" customWidth="1"/>
    <col min="5" max="5" width="17.7109375" style="176" customWidth="1"/>
    <col min="6" max="6" width="27.5703125" style="176" customWidth="1"/>
    <col min="7" max="7" width="28.7109375" style="176" customWidth="1"/>
    <col min="8" max="8" width="26.28515625" style="176" customWidth="1"/>
    <col min="9" max="9" width="3.85546875" style="176" customWidth="1"/>
    <col min="10" max="10" width="4" style="176" customWidth="1"/>
    <col min="11" max="11" width="9" style="178" customWidth="1"/>
    <col min="12" max="12" width="28" style="176" customWidth="1"/>
    <col min="13" max="13" width="21.42578125" style="176"/>
    <col min="14" max="14" width="3.85546875" style="176" bestFit="1" customWidth="1"/>
    <col min="15" max="15" width="6" style="176" customWidth="1"/>
    <col min="16" max="16" width="21.42578125" style="178"/>
    <col min="17" max="17" width="21.42578125" style="176"/>
    <col min="18" max="18" width="21.42578125" style="178"/>
    <col min="19" max="16384" width="21.42578125" style="176"/>
  </cols>
  <sheetData>
    <row r="1" spans="2:22" ht="30.75" customHeight="1" thickBot="1" x14ac:dyDescent="0.25">
      <c r="B1" s="436" t="s">
        <v>825</v>
      </c>
      <c r="C1" s="437"/>
      <c r="D1" s="437"/>
      <c r="E1" s="437"/>
      <c r="F1" s="437"/>
      <c r="G1" s="437"/>
      <c r="H1" s="437"/>
      <c r="I1" s="437"/>
      <c r="J1" s="437"/>
      <c r="K1" s="437"/>
      <c r="L1" s="438"/>
      <c r="M1" s="436"/>
      <c r="N1" s="437"/>
      <c r="O1" s="437"/>
      <c r="P1" s="437"/>
      <c r="Q1" s="437"/>
      <c r="R1" s="437"/>
      <c r="S1" s="437"/>
      <c r="T1" s="437"/>
      <c r="U1" s="437"/>
      <c r="V1" s="437"/>
    </row>
    <row r="2" spans="2:22" x14ac:dyDescent="0.2">
      <c r="B2" s="439" t="s">
        <v>0</v>
      </c>
      <c r="C2" s="390" t="s">
        <v>1</v>
      </c>
      <c r="D2" s="390" t="s">
        <v>2</v>
      </c>
      <c r="E2" s="390" t="s">
        <v>3</v>
      </c>
      <c r="F2" s="390" t="s">
        <v>4</v>
      </c>
      <c r="G2" s="390" t="s">
        <v>5</v>
      </c>
      <c r="H2" s="390" t="s">
        <v>6</v>
      </c>
      <c r="I2" s="390" t="s">
        <v>7</v>
      </c>
      <c r="J2" s="390"/>
      <c r="K2" s="390"/>
      <c r="L2" s="390"/>
      <c r="M2" s="390" t="s">
        <v>8</v>
      </c>
      <c r="N2" s="390" t="s">
        <v>9</v>
      </c>
      <c r="O2" s="390"/>
      <c r="P2" s="390"/>
      <c r="Q2" s="392" t="s">
        <v>10</v>
      </c>
      <c r="R2" s="392" t="s">
        <v>11</v>
      </c>
      <c r="S2" s="390" t="s">
        <v>12</v>
      </c>
      <c r="T2" s="390" t="s">
        <v>13</v>
      </c>
      <c r="U2" s="392" t="s">
        <v>14</v>
      </c>
      <c r="V2" s="392" t="s">
        <v>15</v>
      </c>
    </row>
    <row r="3" spans="2:22" ht="69.75" customHeight="1" x14ac:dyDescent="0.2">
      <c r="B3" s="440"/>
      <c r="C3" s="391"/>
      <c r="D3" s="391"/>
      <c r="E3" s="391"/>
      <c r="F3" s="391"/>
      <c r="G3" s="391"/>
      <c r="H3" s="391"/>
      <c r="I3" s="219" t="s">
        <v>16</v>
      </c>
      <c r="J3" s="219" t="s">
        <v>17</v>
      </c>
      <c r="K3" s="220" t="s">
        <v>18</v>
      </c>
      <c r="L3" s="218" t="s">
        <v>19</v>
      </c>
      <c r="M3" s="391"/>
      <c r="N3" s="221" t="s">
        <v>16</v>
      </c>
      <c r="O3" s="221" t="s">
        <v>17</v>
      </c>
      <c r="P3" s="219" t="s">
        <v>18</v>
      </c>
      <c r="Q3" s="393"/>
      <c r="R3" s="393"/>
      <c r="S3" s="391"/>
      <c r="T3" s="391"/>
      <c r="U3" s="393"/>
      <c r="V3" s="393"/>
    </row>
    <row r="4" spans="2:22" ht="132" x14ac:dyDescent="0.2">
      <c r="B4" s="262">
        <v>1</v>
      </c>
      <c r="C4" s="441" t="s">
        <v>359</v>
      </c>
      <c r="D4" s="264" t="s">
        <v>540</v>
      </c>
      <c r="E4" s="265" t="s">
        <v>541</v>
      </c>
      <c r="F4" s="173" t="s">
        <v>542</v>
      </c>
      <c r="G4" s="173" t="s">
        <v>543</v>
      </c>
      <c r="H4" s="172" t="s">
        <v>544</v>
      </c>
      <c r="I4" s="122">
        <v>1</v>
      </c>
      <c r="J4" s="122">
        <v>4</v>
      </c>
      <c r="K4" s="133" t="str">
        <f>IF(I4+J4=0," ",IF(OR(AND(I4=1,J4=3),AND(I4=2,J4=3)),"Moderada",IF(OR(AND(I4=1,J4=4),AND(I4=2,J4=4),AND(I4=3,J4=3),AND(I4=4,J4=3)),"Alta",IF(OR(AND(I4=3,J4=4),AND(I4=4,J4=4),AND(I4=5,J4=3),AND(I4=5,J4=4),AND(I4=1,J4=5),AND(I4=2,J4=5),AND(I4=3,J4=5),AND(I4=4,J4=5),AND(I4=5,J4=5)),"Extrema",""))))</f>
        <v>Alta</v>
      </c>
      <c r="L4" s="121" t="s">
        <v>26</v>
      </c>
      <c r="M4" s="222" t="s">
        <v>546</v>
      </c>
      <c r="N4" s="122">
        <v>1</v>
      </c>
      <c r="O4" s="122">
        <v>4</v>
      </c>
      <c r="P4" s="133" t="str">
        <f>IF(N4+O4=0," ",IF(OR(AND(N4=1,O4=3),AND(N4=2,O4=3)),"Moderada",IF(OR(AND(N4=1,O4=4),AND(N4=2,O4=4),AND(N4=3,O4=3),AND(N4=4,O4=3)),"Alta",IF(OR(AND(N4=3,O4=4),AND(N4=4,O4=4),AND(N4=5,O4=3),AND(N4=5,O4=4),AND(N4=1,O4=5),AND(N4=2,O4=5),AND(N4=3,O4=5),AND(N4=4,O4=5),AND(N4=5,O4=5)),"Extrema",""))))</f>
        <v>Alta</v>
      </c>
      <c r="Q4" s="223" t="s">
        <v>547</v>
      </c>
      <c r="R4" s="46" t="s">
        <v>401</v>
      </c>
      <c r="S4" s="224" t="s">
        <v>548</v>
      </c>
      <c r="T4" s="224" t="s">
        <v>549</v>
      </c>
      <c r="U4" s="225" t="s">
        <v>550</v>
      </c>
      <c r="V4" s="223" t="s">
        <v>551</v>
      </c>
    </row>
    <row r="5" spans="2:22" ht="96" x14ac:dyDescent="0.2">
      <c r="B5" s="262"/>
      <c r="C5" s="441"/>
      <c r="D5" s="264"/>
      <c r="E5" s="266"/>
      <c r="F5" s="128" t="s">
        <v>552</v>
      </c>
      <c r="G5" s="128" t="s">
        <v>553</v>
      </c>
      <c r="H5" s="172" t="s">
        <v>544</v>
      </c>
      <c r="I5" s="122">
        <v>1</v>
      </c>
      <c r="J5" s="122">
        <v>4</v>
      </c>
      <c r="K5" s="133" t="str">
        <f>IF(I5+J5=0," ",IF(OR(AND(I5=1,J5=3),AND(I5=2,J5=3)),"Moderada",IF(OR(AND(I5=1,J5=4),AND(I5=2,J5=4),AND(I5=3,J5=3),AND(I5=4,J5=3)),"Alta",IF(OR(AND(I5=3,J5=4),AND(I5=4,J5=4),AND(I5=5,J5=3),AND(I5=5,J5=4),AND(I5=1,J5=5),AND(I5=2,J5=5),AND(I5=3,J5=5),AND(I5=4,J5=5),AND(I5=5,J5=5)),"Extrema",""))))</f>
        <v>Alta</v>
      </c>
      <c r="L5" s="121" t="s">
        <v>26</v>
      </c>
      <c r="M5" s="222" t="s">
        <v>554</v>
      </c>
      <c r="N5" s="122">
        <v>1</v>
      </c>
      <c r="O5" s="122">
        <v>4</v>
      </c>
      <c r="P5" s="133" t="str">
        <f>IF(N5+O5=0," ",IF(OR(AND(N5=1,O5=3),AND(N5=2,O5=3)),"Moderada",IF(OR(AND(N5=1,O5=4),AND(N5=2,O5=4),AND(N5=3,O5=3),AND(N5=4,O5=3)),"Alta",IF(OR(AND(N5=3,O5=4),AND(N5=4,O5=4),AND(N5=5,O5=3),AND(N5=5,O5=4),AND(N5=1,O5=5),AND(N5=2,O5=5),AND(N5=3,O5=5),AND(N5=4,O5=5),AND(N5=5,O5=5)),"Extrema",""))))</f>
        <v>Alta</v>
      </c>
      <c r="Q5" s="223" t="s">
        <v>547</v>
      </c>
      <c r="R5" s="46" t="s">
        <v>401</v>
      </c>
      <c r="S5" s="224" t="s">
        <v>555</v>
      </c>
      <c r="T5" s="224" t="s">
        <v>556</v>
      </c>
      <c r="U5" s="225" t="s">
        <v>557</v>
      </c>
      <c r="V5" s="223" t="s">
        <v>558</v>
      </c>
    </row>
    <row r="6" spans="2:22" ht="27" customHeight="1" x14ac:dyDescent="0.2">
      <c r="B6" s="262"/>
      <c r="C6" s="441"/>
      <c r="D6" s="264"/>
      <c r="E6" s="265" t="s">
        <v>559</v>
      </c>
      <c r="F6" s="268" t="s">
        <v>560</v>
      </c>
      <c r="G6" s="171" t="s">
        <v>531</v>
      </c>
      <c r="H6" s="264" t="s">
        <v>532</v>
      </c>
      <c r="I6" s="282">
        <v>1</v>
      </c>
      <c r="J6" s="282">
        <v>4</v>
      </c>
      <c r="K6" s="258" t="str">
        <f>IF(I6+J6=0," ",IF(OR(AND(I6=1,J6=3),AND(I6=2,J6=3)),"Moderada",IF(OR(AND(I6=1,J6=4),AND(I6=2,J6=4),AND(I6=3,J6=3),AND(I6=4,J6=3)),"Alta",IF(OR(AND(I6=3,J6=4),AND(I6=4,J6=4),AND(I6=5,J6=3),AND(I6=5,J6=4),AND(I6=1,J6=5),AND(I6=2,J6=5),AND(I6=3,J6=5),AND(I6=4,J6=5),AND(I6=5,J6=5)),"Extrema",""))))</f>
        <v>Alta</v>
      </c>
      <c r="L6" s="259" t="s">
        <v>26</v>
      </c>
      <c r="M6" s="449" t="s">
        <v>533</v>
      </c>
      <c r="N6" s="282">
        <v>1</v>
      </c>
      <c r="O6" s="282">
        <v>3</v>
      </c>
      <c r="P6" s="258" t="str">
        <f>IF(N6+O6=0," ",IF(OR(AND(N6=1,O6=3),AND(N6=2,O6=3)),"Moderada",IF(OR(AND(N6=1,O6=4),AND(N6=2,O6=4),AND(N6=3,O6=3),AND(N6=4,O6=3)),"Alta",IF(OR(AND(N6=3,O6=4),AND(N6=4,O6=4),AND(N6=5,O6=3),AND(N6=5,O6=4),AND(N6=1,O6=5),AND(N6=2,O6=5),AND(N6=3,O6=5),AND(N6=4,O6=5),AND(N6=5,O6=5)),"Extrema",""))))</f>
        <v>Moderada</v>
      </c>
      <c r="Q6" s="259" t="s">
        <v>534</v>
      </c>
      <c r="R6" s="413" t="s">
        <v>535</v>
      </c>
      <c r="S6" s="400" t="s">
        <v>536</v>
      </c>
      <c r="T6" s="449" t="s">
        <v>537</v>
      </c>
      <c r="U6" s="398" t="s">
        <v>538</v>
      </c>
      <c r="V6" s="398" t="s">
        <v>539</v>
      </c>
    </row>
    <row r="7" spans="2:22" ht="28.5" customHeight="1" x14ac:dyDescent="0.2">
      <c r="B7" s="262"/>
      <c r="C7" s="441"/>
      <c r="D7" s="264"/>
      <c r="E7" s="267"/>
      <c r="F7" s="268"/>
      <c r="G7" s="128" t="s">
        <v>562</v>
      </c>
      <c r="H7" s="264"/>
      <c r="I7" s="282"/>
      <c r="J7" s="282"/>
      <c r="K7" s="258"/>
      <c r="L7" s="259"/>
      <c r="M7" s="449"/>
      <c r="N7" s="282"/>
      <c r="O7" s="282"/>
      <c r="P7" s="258"/>
      <c r="Q7" s="259"/>
      <c r="R7" s="413"/>
      <c r="S7" s="400"/>
      <c r="T7" s="449"/>
      <c r="U7" s="407"/>
      <c r="V7" s="407"/>
    </row>
    <row r="8" spans="2:22" ht="32.25" customHeight="1" x14ac:dyDescent="0.2">
      <c r="B8" s="262"/>
      <c r="C8" s="441"/>
      <c r="D8" s="264"/>
      <c r="E8" s="266"/>
      <c r="F8" s="268"/>
      <c r="G8" s="171" t="s">
        <v>561</v>
      </c>
      <c r="H8" s="264"/>
      <c r="I8" s="282"/>
      <c r="J8" s="282"/>
      <c r="K8" s="258"/>
      <c r="L8" s="259"/>
      <c r="M8" s="449"/>
      <c r="N8" s="282"/>
      <c r="O8" s="282"/>
      <c r="P8" s="258"/>
      <c r="Q8" s="259"/>
      <c r="R8" s="413"/>
      <c r="S8" s="400"/>
      <c r="T8" s="449"/>
      <c r="U8" s="399"/>
      <c r="V8" s="399"/>
    </row>
    <row r="9" spans="2:22" ht="129.75" customHeight="1" x14ac:dyDescent="0.2">
      <c r="B9" s="262"/>
      <c r="C9" s="441"/>
      <c r="D9" s="264"/>
      <c r="E9" s="260" t="s">
        <v>563</v>
      </c>
      <c r="F9" s="169" t="s">
        <v>362</v>
      </c>
      <c r="G9" s="169" t="s">
        <v>363</v>
      </c>
      <c r="H9" s="169" t="s">
        <v>364</v>
      </c>
      <c r="I9" s="46">
        <v>3</v>
      </c>
      <c r="J9" s="170">
        <v>3</v>
      </c>
      <c r="K9" s="133" t="str">
        <f t="shared" ref="K9:K24" si="0">IF(I9+J9=0," ",IF(OR(AND(I9=1,J9=3),AND(I9=2,J9=3)),"Moderada",IF(OR(AND(I9=1,J9=4),AND(I9=2,J9=4),AND(I9=3,J9=3),AND(I9=4,J9=3)),"Alta",IF(OR(AND(I9=3,J9=4),AND(I9=4,J9=4),AND(I9=5,J9=3),AND(I9=5,J9=4),AND(I9=1,J9=5),AND(I9=2,J9=5),AND(I9=3,J9=5),AND(I9=4,J9=5),AND(I9=5,J9=5)),"Extrema",""))))</f>
        <v>Alta</v>
      </c>
      <c r="L9" s="136" t="s">
        <v>26</v>
      </c>
      <c r="M9" s="121" t="s">
        <v>366</v>
      </c>
      <c r="N9" s="170">
        <v>1</v>
      </c>
      <c r="O9" s="170">
        <v>3</v>
      </c>
      <c r="P9" s="144" t="str">
        <f>IF(N9+O9=0," ",IF(OR(AND(N9=1,O9=3),AND(N9=2,O9=3)),"Moderada",IF(OR(AND(N9=1,O9=4),AND(N9=2,O9=4),AND(N9=3,O9=3),AND(N9=4,O9=3)),"Alta",IF(OR(AND(N9=3,O9=4),AND(N9=4,O9=4),AND(N9=5,O9=3),AND(N9=5,O9=4),AND(N9=1,O9=5),AND(N9=2,O9=5),AND(N9=3,O9=5),AND(N9=4,O9=5),AND(N9=5,O9=5)),"Extrema",""))))</f>
        <v>Moderada</v>
      </c>
      <c r="Q9" s="136" t="s">
        <v>367</v>
      </c>
      <c r="R9" s="214" t="s">
        <v>41</v>
      </c>
      <c r="S9" s="214" t="s">
        <v>368</v>
      </c>
      <c r="T9" s="117" t="s">
        <v>369</v>
      </c>
      <c r="U9" s="226"/>
      <c r="V9" s="121" t="s">
        <v>370</v>
      </c>
    </row>
    <row r="10" spans="2:22" ht="110.25" customHeight="1" x14ac:dyDescent="0.2">
      <c r="B10" s="262"/>
      <c r="C10" s="441"/>
      <c r="D10" s="264"/>
      <c r="E10" s="261"/>
      <c r="F10" s="169" t="s">
        <v>371</v>
      </c>
      <c r="G10" s="169" t="s">
        <v>372</v>
      </c>
      <c r="H10" s="169" t="s">
        <v>373</v>
      </c>
      <c r="I10" s="168">
        <v>5</v>
      </c>
      <c r="J10" s="168">
        <v>4</v>
      </c>
      <c r="K10" s="133" t="str">
        <f t="shared" si="0"/>
        <v>Extrema</v>
      </c>
      <c r="L10" s="136" t="s">
        <v>26</v>
      </c>
      <c r="M10" s="136" t="s">
        <v>375</v>
      </c>
      <c r="N10" s="168">
        <v>4</v>
      </c>
      <c r="O10" s="168">
        <v>4</v>
      </c>
      <c r="P10" s="144" t="str">
        <f>IF(N10+O10=0," ",IF(OR(AND(N10=1,O10=3),AND(N10=2,O10=3)),"Moderada",IF(OR(AND(N10=1,O10=4),AND(N10=2,O10=4),AND(N10=3,O10=3),AND(N10=4,O10=3)),"Alta",IF(OR(AND(N10=3,O10=4),AND(N10=4,O10=4),AND(N10=5,O10=3),AND(N10=5,O10=4),AND(N10=1,O10=5),AND(N10=2,O10=5),AND(N10=3,O10=5),AND(N10=4,O10=5),AND(N10=5,O10=5)),"Extrema",""))))</f>
        <v>Extrema</v>
      </c>
      <c r="Q10" s="136" t="s">
        <v>376</v>
      </c>
      <c r="R10" s="216" t="s">
        <v>377</v>
      </c>
      <c r="S10" s="136" t="s">
        <v>378</v>
      </c>
      <c r="T10" s="136" t="s">
        <v>379</v>
      </c>
      <c r="U10" s="227"/>
      <c r="V10" s="136" t="s">
        <v>380</v>
      </c>
    </row>
    <row r="11" spans="2:22" ht="149.25" customHeight="1" x14ac:dyDescent="0.2">
      <c r="B11" s="262"/>
      <c r="C11" s="441"/>
      <c r="D11" s="264"/>
      <c r="E11" s="261"/>
      <c r="F11" s="169" t="s">
        <v>381</v>
      </c>
      <c r="G11" s="169" t="s">
        <v>382</v>
      </c>
      <c r="H11" s="169" t="s">
        <v>383</v>
      </c>
      <c r="I11" s="46">
        <v>3</v>
      </c>
      <c r="J11" s="168">
        <v>3</v>
      </c>
      <c r="K11" s="133" t="str">
        <f t="shared" si="0"/>
        <v>Alta</v>
      </c>
      <c r="L11" s="136" t="s">
        <v>26</v>
      </c>
      <c r="M11" s="136" t="s">
        <v>384</v>
      </c>
      <c r="N11" s="168">
        <v>2</v>
      </c>
      <c r="O11" s="168">
        <v>3</v>
      </c>
      <c r="P11" s="144" t="str">
        <f t="shared" ref="P11:P15" si="1">IF(N11+O11=0," ",IF(OR(AND(N11=1,O11=3),AND(N11=2,O11=3)),"Moderada",IF(OR(AND(N11=1,O11=4),AND(N11=2,O11=4),AND(N11=3,O11=3),AND(N11=4,O11=3)),"Alta",IF(OR(AND(N11=3,O11=4),AND(N11=4,O11=4),AND(N11=5,O11=3),AND(N11=5,O11=4),AND(N11=1,O11=5),AND(N11=2,O11=5),AND(N11=3,O11=5),AND(N11=4,O11=5),AND(N11=5,O11=5)),"Extrema",""))))</f>
        <v>Moderada</v>
      </c>
      <c r="Q11" s="136" t="s">
        <v>367</v>
      </c>
      <c r="R11" s="216" t="s">
        <v>377</v>
      </c>
      <c r="S11" s="136" t="s">
        <v>386</v>
      </c>
      <c r="T11" s="228" t="s">
        <v>387</v>
      </c>
      <c r="U11" s="227"/>
      <c r="V11" s="136" t="s">
        <v>388</v>
      </c>
    </row>
    <row r="12" spans="2:22" ht="169.5" customHeight="1" x14ac:dyDescent="0.2">
      <c r="B12" s="262"/>
      <c r="C12" s="441"/>
      <c r="D12" s="264"/>
      <c r="E12" s="261"/>
      <c r="F12" s="169" t="s">
        <v>389</v>
      </c>
      <c r="G12" s="169" t="s">
        <v>390</v>
      </c>
      <c r="H12" s="169" t="s">
        <v>391</v>
      </c>
      <c r="I12" s="168">
        <v>5</v>
      </c>
      <c r="J12" s="168">
        <v>4</v>
      </c>
      <c r="K12" s="133" t="str">
        <f t="shared" si="0"/>
        <v>Extrema</v>
      </c>
      <c r="L12" s="136" t="s">
        <v>26</v>
      </c>
      <c r="M12" s="136" t="s">
        <v>392</v>
      </c>
      <c r="N12" s="168">
        <v>4</v>
      </c>
      <c r="O12" s="168">
        <v>4</v>
      </c>
      <c r="P12" s="144" t="str">
        <f t="shared" si="1"/>
        <v>Extrema</v>
      </c>
      <c r="Q12" s="136" t="s">
        <v>367</v>
      </c>
      <c r="R12" s="136" t="s">
        <v>377</v>
      </c>
      <c r="S12" s="136" t="s">
        <v>393</v>
      </c>
      <c r="T12" s="136" t="s">
        <v>394</v>
      </c>
      <c r="U12" s="227"/>
      <c r="V12" s="136" t="s">
        <v>395</v>
      </c>
    </row>
    <row r="13" spans="2:22" ht="118.5" customHeight="1" x14ac:dyDescent="0.2">
      <c r="B13" s="262"/>
      <c r="C13" s="441"/>
      <c r="D13" s="264"/>
      <c r="E13" s="261"/>
      <c r="F13" s="169" t="s">
        <v>396</v>
      </c>
      <c r="G13" s="169" t="s">
        <v>397</v>
      </c>
      <c r="H13" s="169" t="s">
        <v>398</v>
      </c>
      <c r="I13" s="168">
        <v>3</v>
      </c>
      <c r="J13" s="168">
        <v>4</v>
      </c>
      <c r="K13" s="133" t="str">
        <f t="shared" si="0"/>
        <v>Extrema</v>
      </c>
      <c r="L13" s="136" t="s">
        <v>26</v>
      </c>
      <c r="M13" s="136" t="s">
        <v>399</v>
      </c>
      <c r="N13" s="168">
        <v>3</v>
      </c>
      <c r="O13" s="168">
        <v>4</v>
      </c>
      <c r="P13" s="144" t="str">
        <f t="shared" si="1"/>
        <v>Extrema</v>
      </c>
      <c r="Q13" s="136" t="s">
        <v>400</v>
      </c>
      <c r="R13" s="216" t="s">
        <v>401</v>
      </c>
      <c r="S13" s="228" t="s">
        <v>402</v>
      </c>
      <c r="T13" s="136" t="s">
        <v>403</v>
      </c>
      <c r="U13" s="227"/>
      <c r="V13" s="136" t="s">
        <v>404</v>
      </c>
    </row>
    <row r="14" spans="2:22" ht="94.5" customHeight="1" x14ac:dyDescent="0.2">
      <c r="B14" s="262"/>
      <c r="C14" s="441"/>
      <c r="D14" s="264"/>
      <c r="E14" s="261"/>
      <c r="F14" s="169" t="s">
        <v>405</v>
      </c>
      <c r="G14" s="169" t="s">
        <v>406</v>
      </c>
      <c r="H14" s="169" t="s">
        <v>373</v>
      </c>
      <c r="I14" s="168">
        <v>5</v>
      </c>
      <c r="J14" s="168">
        <v>4</v>
      </c>
      <c r="K14" s="133" t="str">
        <f t="shared" si="0"/>
        <v>Extrema</v>
      </c>
      <c r="L14" s="136" t="s">
        <v>26</v>
      </c>
      <c r="M14" s="136" t="s">
        <v>407</v>
      </c>
      <c r="N14" s="168">
        <v>3</v>
      </c>
      <c r="O14" s="168">
        <v>4</v>
      </c>
      <c r="P14" s="144" t="str">
        <f t="shared" si="1"/>
        <v>Extrema</v>
      </c>
      <c r="Q14" s="136" t="s">
        <v>408</v>
      </c>
      <c r="R14" s="216" t="s">
        <v>377</v>
      </c>
      <c r="S14" s="136" t="s">
        <v>409</v>
      </c>
      <c r="T14" s="136" t="s">
        <v>410</v>
      </c>
      <c r="U14" s="227"/>
      <c r="V14" s="136" t="s">
        <v>411</v>
      </c>
    </row>
    <row r="15" spans="2:22" ht="276" x14ac:dyDescent="0.2">
      <c r="B15" s="269">
        <v>2</v>
      </c>
      <c r="C15" s="425" t="s">
        <v>592</v>
      </c>
      <c r="D15" s="274" t="s">
        <v>599</v>
      </c>
      <c r="E15" s="167" t="s">
        <v>598</v>
      </c>
      <c r="F15" s="167" t="s">
        <v>564</v>
      </c>
      <c r="G15" s="167" t="s">
        <v>851</v>
      </c>
      <c r="H15" s="167" t="s">
        <v>130</v>
      </c>
      <c r="I15" s="134">
        <v>3</v>
      </c>
      <c r="J15" s="134">
        <v>5</v>
      </c>
      <c r="K15" s="133" t="str">
        <f t="shared" si="0"/>
        <v>Extrema</v>
      </c>
      <c r="L15" s="136" t="s">
        <v>26</v>
      </c>
      <c r="M15" s="121" t="s">
        <v>494</v>
      </c>
      <c r="N15" s="134">
        <v>1</v>
      </c>
      <c r="O15" s="134">
        <v>5</v>
      </c>
      <c r="P15" s="144" t="str">
        <f t="shared" si="1"/>
        <v>Extrema</v>
      </c>
      <c r="Q15" s="136" t="s">
        <v>495</v>
      </c>
      <c r="R15" s="214" t="s">
        <v>496</v>
      </c>
      <c r="S15" s="214" t="s">
        <v>497</v>
      </c>
      <c r="T15" s="121" t="s">
        <v>498</v>
      </c>
      <c r="U15" s="121" t="s">
        <v>499</v>
      </c>
      <c r="V15" s="121" t="s">
        <v>500</v>
      </c>
    </row>
    <row r="16" spans="2:22" ht="177.75" customHeight="1" x14ac:dyDescent="0.2">
      <c r="B16" s="270"/>
      <c r="C16" s="425"/>
      <c r="D16" s="275"/>
      <c r="E16" s="167" t="s">
        <v>591</v>
      </c>
      <c r="F16" s="167" t="s">
        <v>566</v>
      </c>
      <c r="G16" s="167" t="s">
        <v>851</v>
      </c>
      <c r="H16" s="167" t="s">
        <v>130</v>
      </c>
      <c r="I16" s="134">
        <v>3</v>
      </c>
      <c r="J16" s="134">
        <v>5</v>
      </c>
      <c r="K16" s="133" t="str">
        <f t="shared" si="0"/>
        <v>Extrema</v>
      </c>
      <c r="L16" s="136" t="s">
        <v>26</v>
      </c>
      <c r="M16" s="121" t="s">
        <v>501</v>
      </c>
      <c r="N16" s="134">
        <v>1</v>
      </c>
      <c r="O16" s="134">
        <v>5</v>
      </c>
      <c r="P16" s="133" t="str">
        <f t="shared" ref="P16:P22" si="2">IF(N16+O16=0," ",IF(OR(AND(N16=1,O16=3),AND(N16=2,O16=3)),"Moderada",IF(OR(AND(N16=1,O16=4),AND(N16=2,O16=4),AND(N16=3,O16=3),AND(N16=4,O16=3)),"Alta",IF(OR(AND(N16=3,O16=4),AND(N16=4,O16=4),AND(N16=5,O16=3),AND(N16=5,O16=4),AND(N16=1,O16=5),AND(N16=2,O16=5),AND(N16=3,O16=5),AND(N16=4,O16=5),AND(N16=5,O16=5)),"Extrema",""))))</f>
        <v>Extrema</v>
      </c>
      <c r="Q16" s="136" t="s">
        <v>502</v>
      </c>
      <c r="R16" s="214" t="s">
        <v>41</v>
      </c>
      <c r="S16" s="214" t="s">
        <v>497</v>
      </c>
      <c r="T16" s="121" t="s">
        <v>498</v>
      </c>
      <c r="U16" s="121" t="s">
        <v>499</v>
      </c>
      <c r="V16" s="121" t="s">
        <v>500</v>
      </c>
    </row>
    <row r="17" spans="2:22" ht="288" x14ac:dyDescent="0.2">
      <c r="B17" s="270"/>
      <c r="C17" s="425"/>
      <c r="D17" s="275"/>
      <c r="E17" s="167" t="s">
        <v>589</v>
      </c>
      <c r="F17" s="167" t="s">
        <v>567</v>
      </c>
      <c r="G17" s="167" t="s">
        <v>853</v>
      </c>
      <c r="H17" s="167" t="s">
        <v>568</v>
      </c>
      <c r="I17" s="134">
        <v>1</v>
      </c>
      <c r="J17" s="134">
        <v>5</v>
      </c>
      <c r="K17" s="133" t="str">
        <f t="shared" si="0"/>
        <v>Extrema</v>
      </c>
      <c r="L17" s="136" t="s">
        <v>26</v>
      </c>
      <c r="M17" s="121" t="s">
        <v>503</v>
      </c>
      <c r="N17" s="134">
        <v>1</v>
      </c>
      <c r="O17" s="134">
        <v>5</v>
      </c>
      <c r="P17" s="133" t="str">
        <f t="shared" si="2"/>
        <v>Extrema</v>
      </c>
      <c r="Q17" s="136" t="s">
        <v>504</v>
      </c>
      <c r="R17" s="214" t="s">
        <v>505</v>
      </c>
      <c r="S17" s="214" t="s">
        <v>497</v>
      </c>
      <c r="T17" s="121" t="s">
        <v>498</v>
      </c>
      <c r="U17" s="121" t="s">
        <v>499</v>
      </c>
      <c r="V17" s="121" t="s">
        <v>506</v>
      </c>
    </row>
    <row r="18" spans="2:22" ht="156" x14ac:dyDescent="0.2">
      <c r="B18" s="270"/>
      <c r="C18" s="425"/>
      <c r="D18" s="275"/>
      <c r="E18" s="167" t="s">
        <v>590</v>
      </c>
      <c r="F18" s="167" t="s">
        <v>569</v>
      </c>
      <c r="G18" s="167" t="s">
        <v>570</v>
      </c>
      <c r="H18" s="167" t="s">
        <v>571</v>
      </c>
      <c r="I18" s="134">
        <v>2</v>
      </c>
      <c r="J18" s="134">
        <v>4</v>
      </c>
      <c r="K18" s="133" t="str">
        <f t="shared" si="0"/>
        <v>Alta</v>
      </c>
      <c r="L18" s="136" t="s">
        <v>26</v>
      </c>
      <c r="M18" s="121" t="s">
        <v>507</v>
      </c>
      <c r="N18" s="134">
        <v>1</v>
      </c>
      <c r="O18" s="134">
        <v>4</v>
      </c>
      <c r="P18" s="133" t="str">
        <f t="shared" si="2"/>
        <v>Alta</v>
      </c>
      <c r="Q18" s="136" t="s">
        <v>508</v>
      </c>
      <c r="R18" s="214" t="s">
        <v>509</v>
      </c>
      <c r="S18" s="214" t="s">
        <v>497</v>
      </c>
      <c r="T18" s="121" t="s">
        <v>498</v>
      </c>
      <c r="U18" s="121" t="s">
        <v>499</v>
      </c>
      <c r="V18" s="121" t="s">
        <v>510</v>
      </c>
    </row>
    <row r="19" spans="2:22" ht="234.75" customHeight="1" x14ac:dyDescent="0.2">
      <c r="B19" s="270"/>
      <c r="C19" s="425"/>
      <c r="D19" s="275"/>
      <c r="E19" s="167" t="s">
        <v>596</v>
      </c>
      <c r="F19" s="167" t="s">
        <v>572</v>
      </c>
      <c r="G19" s="167" t="s">
        <v>573</v>
      </c>
      <c r="H19" s="167" t="s">
        <v>574</v>
      </c>
      <c r="I19" s="134">
        <v>3</v>
      </c>
      <c r="J19" s="134">
        <v>4</v>
      </c>
      <c r="K19" s="133" t="str">
        <f t="shared" si="0"/>
        <v>Extrema</v>
      </c>
      <c r="L19" s="136" t="s">
        <v>26</v>
      </c>
      <c r="M19" s="121" t="s">
        <v>511</v>
      </c>
      <c r="N19" s="134">
        <v>1</v>
      </c>
      <c r="O19" s="134">
        <v>4</v>
      </c>
      <c r="P19" s="133" t="str">
        <f t="shared" si="2"/>
        <v>Alta</v>
      </c>
      <c r="Q19" s="136" t="s">
        <v>512</v>
      </c>
      <c r="R19" s="214" t="s">
        <v>41</v>
      </c>
      <c r="S19" s="214" t="s">
        <v>497</v>
      </c>
      <c r="T19" s="121" t="s">
        <v>498</v>
      </c>
      <c r="U19" s="121" t="s">
        <v>499</v>
      </c>
      <c r="V19" s="121" t="s">
        <v>513</v>
      </c>
    </row>
    <row r="20" spans="2:22" ht="156" x14ac:dyDescent="0.2">
      <c r="B20" s="270"/>
      <c r="C20" s="425"/>
      <c r="D20" s="275"/>
      <c r="E20" s="167" t="s">
        <v>597</v>
      </c>
      <c r="F20" s="167" t="s">
        <v>575</v>
      </c>
      <c r="G20" s="167" t="s">
        <v>576</v>
      </c>
      <c r="H20" s="167" t="s">
        <v>577</v>
      </c>
      <c r="I20" s="134">
        <v>3</v>
      </c>
      <c r="J20" s="134">
        <v>5</v>
      </c>
      <c r="K20" s="133" t="str">
        <f t="shared" si="0"/>
        <v>Extrema</v>
      </c>
      <c r="L20" s="136" t="s">
        <v>26</v>
      </c>
      <c r="M20" s="121" t="s">
        <v>514</v>
      </c>
      <c r="N20" s="134">
        <v>1</v>
      </c>
      <c r="O20" s="134">
        <v>5</v>
      </c>
      <c r="P20" s="133" t="str">
        <f t="shared" si="2"/>
        <v>Extrema</v>
      </c>
      <c r="Q20" s="136" t="s">
        <v>515</v>
      </c>
      <c r="R20" s="214" t="s">
        <v>41</v>
      </c>
      <c r="S20" s="214" t="s">
        <v>497</v>
      </c>
      <c r="T20" s="121" t="s">
        <v>498</v>
      </c>
      <c r="U20" s="121" t="s">
        <v>499</v>
      </c>
      <c r="V20" s="121" t="s">
        <v>516</v>
      </c>
    </row>
    <row r="21" spans="2:22" ht="216" x14ac:dyDescent="0.2">
      <c r="B21" s="270"/>
      <c r="C21" s="425"/>
      <c r="D21" s="275"/>
      <c r="E21" s="167" t="s">
        <v>593</v>
      </c>
      <c r="F21" s="167" t="s">
        <v>578</v>
      </c>
      <c r="G21" s="167" t="s">
        <v>579</v>
      </c>
      <c r="H21" s="167" t="s">
        <v>574</v>
      </c>
      <c r="I21" s="134">
        <v>3</v>
      </c>
      <c r="J21" s="134">
        <v>4</v>
      </c>
      <c r="K21" s="133" t="str">
        <f t="shared" si="0"/>
        <v>Extrema</v>
      </c>
      <c r="L21" s="136" t="s">
        <v>26</v>
      </c>
      <c r="M21" s="121" t="s">
        <v>517</v>
      </c>
      <c r="N21" s="134">
        <v>1</v>
      </c>
      <c r="O21" s="134">
        <v>5</v>
      </c>
      <c r="P21" s="133" t="str">
        <f t="shared" si="2"/>
        <v>Extrema</v>
      </c>
      <c r="Q21" s="136" t="s">
        <v>518</v>
      </c>
      <c r="R21" s="214" t="s">
        <v>519</v>
      </c>
      <c r="S21" s="214" t="s">
        <v>497</v>
      </c>
      <c r="T21" s="121" t="s">
        <v>498</v>
      </c>
      <c r="U21" s="121" t="s">
        <v>499</v>
      </c>
      <c r="V21" s="121" t="s">
        <v>520</v>
      </c>
    </row>
    <row r="22" spans="2:22" ht="262.5" customHeight="1" x14ac:dyDescent="0.2">
      <c r="B22" s="270"/>
      <c r="C22" s="425"/>
      <c r="D22" s="275"/>
      <c r="E22" s="167" t="s">
        <v>594</v>
      </c>
      <c r="F22" s="167" t="s">
        <v>580</v>
      </c>
      <c r="G22" s="167" t="s">
        <v>854</v>
      </c>
      <c r="H22" s="167" t="s">
        <v>574</v>
      </c>
      <c r="I22" s="134">
        <v>3</v>
      </c>
      <c r="J22" s="134">
        <v>4</v>
      </c>
      <c r="K22" s="133" t="str">
        <f t="shared" si="0"/>
        <v>Extrema</v>
      </c>
      <c r="L22" s="136" t="s">
        <v>26</v>
      </c>
      <c r="M22" s="121" t="s">
        <v>521</v>
      </c>
      <c r="N22" s="134">
        <v>1</v>
      </c>
      <c r="O22" s="134">
        <v>4</v>
      </c>
      <c r="P22" s="133" t="str">
        <f t="shared" si="2"/>
        <v>Alta</v>
      </c>
      <c r="Q22" s="136" t="s">
        <v>522</v>
      </c>
      <c r="R22" s="214" t="s">
        <v>523</v>
      </c>
      <c r="S22" s="214" t="s">
        <v>497</v>
      </c>
      <c r="T22" s="121" t="s">
        <v>498</v>
      </c>
      <c r="U22" s="121" t="s">
        <v>499</v>
      </c>
      <c r="V22" s="121" t="s">
        <v>524</v>
      </c>
    </row>
    <row r="23" spans="2:22" ht="117" customHeight="1" x14ac:dyDescent="0.2">
      <c r="B23" s="271"/>
      <c r="C23" s="380"/>
      <c r="D23" s="276"/>
      <c r="E23" s="167" t="s">
        <v>595</v>
      </c>
      <c r="F23" s="167" t="s">
        <v>581</v>
      </c>
      <c r="G23" s="167" t="s">
        <v>850</v>
      </c>
      <c r="H23" s="167" t="s">
        <v>130</v>
      </c>
      <c r="I23" s="134">
        <v>3</v>
      </c>
      <c r="J23" s="134">
        <v>4</v>
      </c>
      <c r="K23" s="133" t="str">
        <f t="shared" si="0"/>
        <v>Extrema</v>
      </c>
      <c r="L23" s="136" t="s">
        <v>26</v>
      </c>
      <c r="M23" s="121" t="s">
        <v>525</v>
      </c>
      <c r="N23" s="134">
        <v>1</v>
      </c>
      <c r="O23" s="134">
        <v>4</v>
      </c>
      <c r="P23" s="133" t="str">
        <f>IF(N23+O23=0," ",IF(OR(AND(N23=1,O23=3),AND(N23=2,O23=3)),"Moderada",IF(OR(AND(N23=1,O23=4),AND(N23=2,O23=4),AND(N23=3,O23=3),AND(N23=4,O23=3)),"Alta",IF(OR(AND(N23=3,O23=4),AND(N23=4,O23=4),AND(N23=5,O23=3),AND(N23=5,O23=4),AND(N23=1,O23=5),AND(N23=2,O23=5),AND(N23=3,O23=5),AND(N23=4,O23=5),AND(N23=5,O23=5)),"Extrema",""))))</f>
        <v>Alta</v>
      </c>
      <c r="Q23" s="136" t="s">
        <v>522</v>
      </c>
      <c r="R23" s="214" t="s">
        <v>526</v>
      </c>
      <c r="S23" s="214" t="s">
        <v>497</v>
      </c>
      <c r="T23" s="121" t="s">
        <v>498</v>
      </c>
      <c r="U23" s="121" t="s">
        <v>499</v>
      </c>
      <c r="V23" s="121" t="s">
        <v>527</v>
      </c>
    </row>
    <row r="24" spans="2:22" ht="84" x14ac:dyDescent="0.2">
      <c r="B24" s="277">
        <v>3</v>
      </c>
      <c r="C24" s="442" t="s">
        <v>449</v>
      </c>
      <c r="D24" s="279" t="s">
        <v>450</v>
      </c>
      <c r="E24" s="283" t="s">
        <v>582</v>
      </c>
      <c r="F24" s="283" t="s">
        <v>583</v>
      </c>
      <c r="G24" s="166" t="s">
        <v>584</v>
      </c>
      <c r="H24" s="166" t="s">
        <v>438</v>
      </c>
      <c r="I24" s="283">
        <v>4</v>
      </c>
      <c r="J24" s="283">
        <v>5</v>
      </c>
      <c r="K24" s="258" t="str">
        <f t="shared" si="0"/>
        <v>Extrema</v>
      </c>
      <c r="L24" s="283" t="s">
        <v>26</v>
      </c>
      <c r="M24" s="229" t="s">
        <v>426</v>
      </c>
      <c r="N24" s="284">
        <v>2</v>
      </c>
      <c r="O24" s="284">
        <v>5</v>
      </c>
      <c r="P24" s="286" t="str">
        <f>IF(N24+O24=0," ",IF(OR(AND(N24=1,O24=3),AND(N24=2,O24=3)),"Moderada",IF(OR(AND(N24=1,O24=4),AND(N24=2,O24=4),AND(N24=3,O24=3),AND(N24=4,O24=3)),"Alta",IF(OR(AND(N24=3,O24=4),AND(N24=4,O24=4),AND(N24=5,O24=3),AND(N24=5,O24=4),AND(N24=1,O24=5),AND(N24=2,O24=5),AND(N24=3,O24=5),AND(N24=4,O24=5),AND(N24=5,O24=5)),"Extrema",""))))</f>
        <v>Extrema</v>
      </c>
      <c r="Q24" s="136" t="s">
        <v>427</v>
      </c>
      <c r="R24" s="214" t="s">
        <v>79</v>
      </c>
      <c r="S24" s="214" t="s">
        <v>428</v>
      </c>
      <c r="T24" s="121" t="s">
        <v>429</v>
      </c>
      <c r="U24" s="226" t="s">
        <v>430</v>
      </c>
      <c r="V24" s="226" t="s">
        <v>431</v>
      </c>
    </row>
    <row r="25" spans="2:22" ht="72" x14ac:dyDescent="0.2">
      <c r="B25" s="277"/>
      <c r="C25" s="442"/>
      <c r="D25" s="280"/>
      <c r="E25" s="283"/>
      <c r="F25" s="283"/>
      <c r="G25" s="166" t="s">
        <v>585</v>
      </c>
      <c r="H25" s="166" t="s">
        <v>432</v>
      </c>
      <c r="I25" s="283"/>
      <c r="J25" s="283"/>
      <c r="K25" s="258"/>
      <c r="L25" s="283"/>
      <c r="M25" s="229" t="s">
        <v>433</v>
      </c>
      <c r="N25" s="285"/>
      <c r="O25" s="285"/>
      <c r="P25" s="287"/>
      <c r="Q25" s="136" t="s">
        <v>434</v>
      </c>
      <c r="R25" s="216" t="s">
        <v>41</v>
      </c>
      <c r="S25" s="216" t="s">
        <v>69</v>
      </c>
      <c r="T25" s="228" t="s">
        <v>435</v>
      </c>
      <c r="U25" s="136" t="s">
        <v>436</v>
      </c>
      <c r="V25" s="230" t="s">
        <v>437</v>
      </c>
    </row>
    <row r="26" spans="2:22" ht="84" x14ac:dyDescent="0.2">
      <c r="B26" s="277"/>
      <c r="C26" s="442"/>
      <c r="D26" s="280"/>
      <c r="E26" s="283"/>
      <c r="F26" s="283"/>
      <c r="G26" s="166" t="s">
        <v>586</v>
      </c>
      <c r="H26" s="166" t="s">
        <v>438</v>
      </c>
      <c r="I26" s="283"/>
      <c r="J26" s="283"/>
      <c r="K26" s="258"/>
      <c r="L26" s="283"/>
      <c r="M26" s="229" t="s">
        <v>439</v>
      </c>
      <c r="N26" s="285"/>
      <c r="O26" s="285"/>
      <c r="P26" s="287"/>
      <c r="Q26" s="136" t="s">
        <v>440</v>
      </c>
      <c r="R26" s="216" t="s">
        <v>79</v>
      </c>
      <c r="S26" s="216" t="s">
        <v>441</v>
      </c>
      <c r="T26" s="228" t="s">
        <v>442</v>
      </c>
      <c r="U26" s="136" t="s">
        <v>443</v>
      </c>
      <c r="V26" s="226" t="s">
        <v>431</v>
      </c>
    </row>
    <row r="27" spans="2:22" ht="96" x14ac:dyDescent="0.2">
      <c r="B27" s="277"/>
      <c r="C27" s="442"/>
      <c r="D27" s="280"/>
      <c r="E27" s="283"/>
      <c r="F27" s="283"/>
      <c r="G27" s="166" t="s">
        <v>587</v>
      </c>
      <c r="H27" s="166" t="s">
        <v>444</v>
      </c>
      <c r="I27" s="283"/>
      <c r="J27" s="283"/>
      <c r="K27" s="258"/>
      <c r="L27" s="283"/>
      <c r="M27" s="229" t="s">
        <v>445</v>
      </c>
      <c r="N27" s="285"/>
      <c r="O27" s="285"/>
      <c r="P27" s="287"/>
      <c r="Q27" s="228" t="s">
        <v>446</v>
      </c>
      <c r="R27" s="216" t="s">
        <v>98</v>
      </c>
      <c r="S27" s="216" t="s">
        <v>69</v>
      </c>
      <c r="T27" s="136" t="s">
        <v>447</v>
      </c>
      <c r="U27" s="228" t="s">
        <v>443</v>
      </c>
      <c r="V27" s="136" t="s">
        <v>448</v>
      </c>
    </row>
    <row r="28" spans="2:22" ht="84" x14ac:dyDescent="0.2">
      <c r="B28" s="277"/>
      <c r="C28" s="442"/>
      <c r="D28" s="280"/>
      <c r="E28" s="283" t="s">
        <v>588</v>
      </c>
      <c r="F28" s="283" t="s">
        <v>451</v>
      </c>
      <c r="G28" s="166" t="s">
        <v>452</v>
      </c>
      <c r="H28" s="166" t="s">
        <v>453</v>
      </c>
      <c r="I28" s="283">
        <v>4</v>
      </c>
      <c r="J28" s="283">
        <v>5</v>
      </c>
      <c r="K28" s="258" t="str">
        <f>IF(I28+J28=0," ",IF(OR(AND(I28=1,J28=3),AND(I28=2,J28=3)),"Moderada",IF(OR(AND(I28=1,J28=4),AND(I28=2,J28=4),AND(I28=3,J28=3),AND(I28=4,J28=3)),"Alta",IF(OR(AND(I28=3,J28=4),AND(I28=4,J28=4),AND(I28=5,J28=3),AND(I28=5,J28=4),AND(I28=1,J28=5),AND(I28=2,J28=5),AND(I28=3,J28=5),AND(I28=4,J28=5),AND(I28=5,J28=5)),"Extrema",""))))</f>
        <v>Extrema</v>
      </c>
      <c r="L28" s="283" t="s">
        <v>26</v>
      </c>
      <c r="M28" s="228" t="s">
        <v>454</v>
      </c>
      <c r="N28" s="284">
        <v>2</v>
      </c>
      <c r="O28" s="284">
        <v>5</v>
      </c>
      <c r="P28" s="286" t="str">
        <f>IF(N28+O28=0," ",IF(OR(AND(N28=1,O28=3),AND(N28=2,O28=3)),"Moderada",IF(OR(AND(N28=1,O28=4),AND(N28=2,O28=4),AND(N28=3,O28=3),AND(N28=4,O28=3)),"Alta",IF(OR(AND(N28=3,O28=4),AND(N28=4,O28=4),AND(N28=5,O28=3),AND(N28=5,O28=4),AND(N28=1,O28=5),AND(N28=2,O28=5),AND(N28=3,O28=5),AND(N28=4,O28=5),AND(N28=5,O28=5)),"Extrema",""))))</f>
        <v>Extrema</v>
      </c>
      <c r="Q28" s="136" t="s">
        <v>455</v>
      </c>
      <c r="R28" s="216" t="s">
        <v>98</v>
      </c>
      <c r="S28" s="136" t="s">
        <v>456</v>
      </c>
      <c r="T28" s="136" t="s">
        <v>457</v>
      </c>
      <c r="U28" s="136" t="s">
        <v>458</v>
      </c>
      <c r="V28" s="136" t="s">
        <v>459</v>
      </c>
    </row>
    <row r="29" spans="2:22" ht="96" x14ac:dyDescent="0.2">
      <c r="B29" s="277"/>
      <c r="C29" s="442"/>
      <c r="D29" s="280"/>
      <c r="E29" s="283"/>
      <c r="F29" s="283"/>
      <c r="G29" s="166" t="s">
        <v>460</v>
      </c>
      <c r="H29" s="166" t="s">
        <v>461</v>
      </c>
      <c r="I29" s="283"/>
      <c r="J29" s="283"/>
      <c r="K29" s="258"/>
      <c r="L29" s="283"/>
      <c r="M29" s="136" t="s">
        <v>462</v>
      </c>
      <c r="N29" s="285"/>
      <c r="O29" s="285"/>
      <c r="P29" s="287"/>
      <c r="Q29" s="228" t="s">
        <v>463</v>
      </c>
      <c r="R29" s="216" t="s">
        <v>79</v>
      </c>
      <c r="S29" s="136" t="s">
        <v>464</v>
      </c>
      <c r="T29" s="136" t="s">
        <v>465</v>
      </c>
      <c r="U29" s="136" t="s">
        <v>466</v>
      </c>
      <c r="V29" s="136" t="s">
        <v>467</v>
      </c>
    </row>
    <row r="30" spans="2:22" ht="120" x14ac:dyDescent="0.2">
      <c r="B30" s="277"/>
      <c r="C30" s="442"/>
      <c r="D30" s="281"/>
      <c r="E30" s="283"/>
      <c r="F30" s="283"/>
      <c r="G30" s="166" t="s">
        <v>468</v>
      </c>
      <c r="H30" s="166" t="s">
        <v>469</v>
      </c>
      <c r="I30" s="283"/>
      <c r="J30" s="283"/>
      <c r="K30" s="258"/>
      <c r="L30" s="283"/>
      <c r="M30" s="228" t="s">
        <v>470</v>
      </c>
      <c r="N30" s="285"/>
      <c r="O30" s="285"/>
      <c r="P30" s="287"/>
      <c r="Q30" s="136" t="s">
        <v>463</v>
      </c>
      <c r="R30" s="216" t="s">
        <v>98</v>
      </c>
      <c r="S30" s="136" t="s">
        <v>471</v>
      </c>
      <c r="T30" s="136" t="s">
        <v>472</v>
      </c>
      <c r="U30" s="136" t="s">
        <v>466</v>
      </c>
      <c r="V30" s="136" t="s">
        <v>473</v>
      </c>
    </row>
    <row r="31" spans="2:22" ht="92.25" customHeight="1" x14ac:dyDescent="0.2">
      <c r="B31" s="299">
        <v>4</v>
      </c>
      <c r="C31" s="597" t="s">
        <v>830</v>
      </c>
      <c r="D31" s="598" t="s">
        <v>831</v>
      </c>
      <c r="E31" s="598" t="s">
        <v>832</v>
      </c>
      <c r="F31" s="598" t="s">
        <v>833</v>
      </c>
      <c r="G31" s="598" t="s">
        <v>834</v>
      </c>
      <c r="H31" s="598" t="s">
        <v>835</v>
      </c>
      <c r="I31" s="599">
        <v>2</v>
      </c>
      <c r="J31" s="599">
        <v>4</v>
      </c>
      <c r="K31" s="599" t="str">
        <f>IF(I31+J31=0," ",IF(OR(AND(I31=1,J31=3),AND(I31=2,J31=3)),"Moderada",IF(OR(AND(I31=1,J31=4),AND(I31=2,J31=4),AND(I31=3,J31=3),AND(I31=4,J31=3)),"Alta",IF(OR(AND(I31=3,J31=4),AND(I31=4,J31=4),AND(I31=5,J31=3),AND(I31=5,J31=4),AND(I31=1,J31=5),AND(I31=2,J31=5),AND(I31=3,J31=5),AND(I31=4,J31=5),AND(I31=5,J31=5)),"Extrema",""))))</f>
        <v>Alta</v>
      </c>
      <c r="L31" s="599" t="s">
        <v>26</v>
      </c>
      <c r="M31" s="600" t="s">
        <v>836</v>
      </c>
      <c r="N31" s="599">
        <v>1</v>
      </c>
      <c r="O31" s="599">
        <v>3</v>
      </c>
      <c r="P31" s="599" t="str">
        <f>IF(N31+O31=0," ",IF(OR(AND(N31=1,O31=3),AND(N31=2,O31=3)),"Moderada",IF(OR(AND(N31=1,O31=4),AND(N31=2,O31=4),AND(N31=3,O31=3),AND(N31=4,O31=3)),"Alta",IF(OR(AND(N31=3,O31=4),AND(N31=4,O31=4),AND(N31=5,O31=3),AND(N31=5,O31=4),AND(N31=1,O31=5),AND(N31=2,O31=5),AND(N31=3,O31=5),AND(N31=4,O31=5),AND(N31=5,O31=5)),"Extrema",""))))</f>
        <v>Moderada</v>
      </c>
      <c r="Q31" s="601" t="s">
        <v>837</v>
      </c>
      <c r="R31" s="602" t="s">
        <v>838</v>
      </c>
      <c r="S31" s="602" t="s">
        <v>839</v>
      </c>
      <c r="T31" s="600" t="s">
        <v>840</v>
      </c>
      <c r="U31" s="600" t="s">
        <v>841</v>
      </c>
      <c r="V31" s="600" t="s">
        <v>842</v>
      </c>
    </row>
    <row r="32" spans="2:22" ht="96" customHeight="1" x14ac:dyDescent="0.2">
      <c r="B32" s="299"/>
      <c r="C32" s="603"/>
      <c r="D32" s="604"/>
      <c r="E32" s="604"/>
      <c r="F32" s="604"/>
      <c r="G32" s="604"/>
      <c r="H32" s="604"/>
      <c r="I32" s="605"/>
      <c r="J32" s="605"/>
      <c r="K32" s="605"/>
      <c r="L32" s="605"/>
      <c r="M32" s="606" t="s">
        <v>843</v>
      </c>
      <c r="N32" s="605"/>
      <c r="O32" s="605"/>
      <c r="P32" s="605"/>
      <c r="Q32" s="607" t="s">
        <v>844</v>
      </c>
      <c r="R32" s="608" t="s">
        <v>845</v>
      </c>
      <c r="S32" s="609" t="s">
        <v>846</v>
      </c>
      <c r="T32" s="609" t="s">
        <v>847</v>
      </c>
      <c r="U32" s="606" t="s">
        <v>848</v>
      </c>
      <c r="V32" s="609" t="s">
        <v>849</v>
      </c>
    </row>
    <row r="33" spans="2:22" ht="25.5" customHeight="1" x14ac:dyDescent="0.2">
      <c r="B33" s="288">
        <v>5</v>
      </c>
      <c r="C33" s="443" t="s">
        <v>679</v>
      </c>
      <c r="D33" s="292" t="s">
        <v>21</v>
      </c>
      <c r="E33" s="295" t="s">
        <v>20</v>
      </c>
      <c r="F33" s="298" t="s">
        <v>23</v>
      </c>
      <c r="G33" s="161" t="s">
        <v>24</v>
      </c>
      <c r="H33" s="298" t="s">
        <v>25</v>
      </c>
      <c r="I33" s="284">
        <v>4</v>
      </c>
      <c r="J33" s="284">
        <v>3</v>
      </c>
      <c r="K33" s="286" t="str">
        <f>IF(I33+J33=0," ",IF(OR(AND(I33=1,J33=3),AND(I33=2,J33=3)),"Moderada",IF(OR(AND(I33=1,J33=4),AND(I33=2,J33=4),AND(I33=3,J33=3),AND(I33=4,J33=3)),"Alta",IF(OR(AND(I33=3,J33=4),AND(I33=4,J33=4),AND(I33=5,J33=3),AND(I33=5,J33=4),AND(I33=1,J33=5),AND(I33=2,J33=5),AND(I33=3,J33=5),AND(I33=4,J33=5),AND(I33=5,J33=5)),"Extrema",""))))</f>
        <v>Alta</v>
      </c>
      <c r="L33" s="259" t="s">
        <v>26</v>
      </c>
      <c r="M33" s="229" t="s">
        <v>27</v>
      </c>
      <c r="N33" s="284">
        <v>3</v>
      </c>
      <c r="O33" s="284">
        <v>3</v>
      </c>
      <c r="P33" s="286" t="str">
        <f>IF(N33+O33=0," ",IF(OR(AND(N33=1,O33=3),AND(N33=2,O33=3)),"Moderada",IF(OR(AND(N33=1,O33=4),AND(N33=2,O33=4),AND(N33=3,O33=3),AND(N33=4,O33=3)),"Alta",IF(OR(AND(N33=3,O33=4),AND(N33=4,O33=4),AND(N33=5,O33=3),AND(N33=5,O33=4),AND(N33=1,O33=5),AND(N33=2,O33=5),AND(N33=3,O33=5),AND(N33=4,O33=5),AND(N33=5,O33=5)),"Extrema",""))))</f>
        <v>Alta</v>
      </c>
      <c r="Q33" s="231" t="s">
        <v>28</v>
      </c>
      <c r="R33" s="232" t="s">
        <v>29</v>
      </c>
      <c r="S33" s="232" t="s">
        <v>30</v>
      </c>
      <c r="T33" s="226" t="s">
        <v>31</v>
      </c>
      <c r="U33" s="226" t="s">
        <v>32</v>
      </c>
      <c r="V33" s="226" t="s">
        <v>33</v>
      </c>
    </row>
    <row r="34" spans="2:22" ht="72" x14ac:dyDescent="0.2">
      <c r="B34" s="288"/>
      <c r="C34" s="444"/>
      <c r="D34" s="293"/>
      <c r="E34" s="296"/>
      <c r="F34" s="298"/>
      <c r="G34" s="161" t="s">
        <v>34</v>
      </c>
      <c r="H34" s="298"/>
      <c r="I34" s="285"/>
      <c r="J34" s="285"/>
      <c r="K34" s="287"/>
      <c r="L34" s="259"/>
      <c r="M34" s="229" t="s">
        <v>35</v>
      </c>
      <c r="N34" s="285"/>
      <c r="O34" s="285"/>
      <c r="P34" s="287"/>
      <c r="Q34" s="227" t="s">
        <v>28</v>
      </c>
      <c r="R34" s="233"/>
      <c r="S34" s="227"/>
      <c r="T34" s="227"/>
      <c r="U34" s="227" t="s">
        <v>32</v>
      </c>
      <c r="V34" s="227" t="s">
        <v>36</v>
      </c>
    </row>
    <row r="35" spans="2:22" ht="36" x14ac:dyDescent="0.2">
      <c r="B35" s="288"/>
      <c r="C35" s="444"/>
      <c r="D35" s="293"/>
      <c r="E35" s="296"/>
      <c r="F35" s="298"/>
      <c r="G35" s="161" t="s">
        <v>37</v>
      </c>
      <c r="H35" s="298"/>
      <c r="I35" s="285"/>
      <c r="J35" s="285"/>
      <c r="K35" s="287"/>
      <c r="L35" s="259"/>
      <c r="M35" s="229"/>
      <c r="N35" s="285"/>
      <c r="O35" s="285"/>
      <c r="P35" s="287"/>
      <c r="Q35" s="227" t="s">
        <v>28</v>
      </c>
      <c r="R35" s="233"/>
      <c r="S35" s="227"/>
      <c r="T35" s="227"/>
      <c r="U35" s="227" t="s">
        <v>32</v>
      </c>
      <c r="V35" s="227" t="s">
        <v>38</v>
      </c>
    </row>
    <row r="36" spans="2:22" ht="60" x14ac:dyDescent="0.2">
      <c r="B36" s="288"/>
      <c r="C36" s="444"/>
      <c r="D36" s="293"/>
      <c r="E36" s="296"/>
      <c r="F36" s="298"/>
      <c r="G36" s="161" t="s">
        <v>39</v>
      </c>
      <c r="H36" s="298"/>
      <c r="I36" s="285"/>
      <c r="J36" s="285"/>
      <c r="K36" s="287"/>
      <c r="L36" s="259"/>
      <c r="M36" s="229" t="s">
        <v>40</v>
      </c>
      <c r="N36" s="285"/>
      <c r="O36" s="285"/>
      <c r="P36" s="287"/>
      <c r="Q36" s="227" t="s">
        <v>28</v>
      </c>
      <c r="R36" s="233" t="s">
        <v>41</v>
      </c>
      <c r="S36" s="227" t="s">
        <v>30</v>
      </c>
      <c r="T36" s="227" t="s">
        <v>42</v>
      </c>
      <c r="U36" s="227" t="s">
        <v>32</v>
      </c>
      <c r="V36" s="227"/>
    </row>
    <row r="37" spans="2:22" ht="60" x14ac:dyDescent="0.2">
      <c r="B37" s="288"/>
      <c r="C37" s="444"/>
      <c r="D37" s="293"/>
      <c r="E37" s="296"/>
      <c r="F37" s="298"/>
      <c r="G37" s="161" t="s">
        <v>43</v>
      </c>
      <c r="H37" s="298"/>
      <c r="I37" s="300"/>
      <c r="J37" s="300"/>
      <c r="K37" s="301"/>
      <c r="L37" s="259"/>
      <c r="M37" s="230" t="s">
        <v>44</v>
      </c>
      <c r="N37" s="300"/>
      <c r="O37" s="300"/>
      <c r="P37" s="301"/>
      <c r="Q37" s="230" t="s">
        <v>28</v>
      </c>
      <c r="R37" s="228" t="s">
        <v>41</v>
      </c>
      <c r="S37" s="230" t="s">
        <v>30</v>
      </c>
      <c r="T37" s="230" t="s">
        <v>45</v>
      </c>
      <c r="U37" s="230" t="s">
        <v>32</v>
      </c>
      <c r="V37" s="230" t="s">
        <v>33</v>
      </c>
    </row>
    <row r="38" spans="2:22" ht="25.5" customHeight="1" x14ac:dyDescent="0.2">
      <c r="B38" s="288"/>
      <c r="C38" s="444"/>
      <c r="D38" s="293"/>
      <c r="E38" s="296"/>
      <c r="F38" s="298" t="s">
        <v>678</v>
      </c>
      <c r="G38" s="292" t="s">
        <v>50</v>
      </c>
      <c r="H38" s="298" t="s">
        <v>43</v>
      </c>
      <c r="I38" s="284">
        <v>1</v>
      </c>
      <c r="J38" s="284">
        <v>3</v>
      </c>
      <c r="K38" s="286" t="str">
        <f>IF(I38+J38=0," ",IF(OR(AND(I38=1,J38=3),AND(I38=2,J38=3)),"Moderada",IF(OR(AND(I38=1,J38=4),AND(I38=2,J38=4),AND(I38=3,J38=3),AND(I38=4,J38=3)),"Alta",IF(OR(AND(I38=3,J38=4),AND(I38=4,J38=4),AND(I38=5,J38=3),AND(I38=5,J38=4),AND(I38=1,J38=5),AND(I38=2,J38=5),AND(I38=3,J38=5),AND(I38=4,J38=5),AND(I38=5,J38=5)),"Extrema",""))))</f>
        <v>Moderada</v>
      </c>
      <c r="L38" s="259" t="s">
        <v>26</v>
      </c>
      <c r="M38" s="229" t="s">
        <v>51</v>
      </c>
      <c r="N38" s="284">
        <v>1</v>
      </c>
      <c r="O38" s="284">
        <v>3</v>
      </c>
      <c r="P38" s="286" t="str">
        <f>IF(N38+O38=0," ",IF(OR(AND(N38=1,O38=3),AND(N38=2,O38=3)),"Moderada",IF(OR(AND(N38=1,O38=4),AND(N38=2,O38=4),AND(N38=3,O38=3),AND(N38=4,O38=3)),"Alta",IF(OR(AND(N38=3,O38=4),AND(N38=4,O38=4),AND(N38=5,O38=3),AND(N38=5,O38=4),AND(N38=1,O38=5),AND(N38=2,O38=5),AND(N38=3,O38=5),AND(N38=4,O38=5),AND(N38=5,O38=5)),"Extrema",""))))</f>
        <v>Moderada</v>
      </c>
      <c r="Q38" s="231" t="s">
        <v>28</v>
      </c>
      <c r="R38" s="232" t="s">
        <v>52</v>
      </c>
      <c r="S38" s="232" t="s">
        <v>30</v>
      </c>
      <c r="T38" s="226" t="s">
        <v>53</v>
      </c>
      <c r="U38" s="226" t="s">
        <v>32</v>
      </c>
      <c r="V38" s="226" t="s">
        <v>54</v>
      </c>
    </row>
    <row r="39" spans="2:22" x14ac:dyDescent="0.2">
      <c r="B39" s="288"/>
      <c r="C39" s="444"/>
      <c r="D39" s="293"/>
      <c r="E39" s="296"/>
      <c r="F39" s="298"/>
      <c r="G39" s="293"/>
      <c r="H39" s="298"/>
      <c r="I39" s="285"/>
      <c r="J39" s="285"/>
      <c r="K39" s="287"/>
      <c r="L39" s="259"/>
      <c r="M39" s="229"/>
      <c r="N39" s="285"/>
      <c r="O39" s="285"/>
      <c r="P39" s="287"/>
      <c r="Q39" s="227"/>
      <c r="R39" s="233"/>
      <c r="S39" s="227"/>
      <c r="T39" s="227"/>
      <c r="U39" s="227"/>
      <c r="V39" s="227"/>
    </row>
    <row r="40" spans="2:22" x14ac:dyDescent="0.2">
      <c r="B40" s="288"/>
      <c r="C40" s="444"/>
      <c r="D40" s="293"/>
      <c r="E40" s="296"/>
      <c r="F40" s="298"/>
      <c r="G40" s="293"/>
      <c r="H40" s="298"/>
      <c r="I40" s="285"/>
      <c r="J40" s="285"/>
      <c r="K40" s="287"/>
      <c r="L40" s="259"/>
      <c r="M40" s="229"/>
      <c r="N40" s="285"/>
      <c r="O40" s="285"/>
      <c r="P40" s="287"/>
      <c r="Q40" s="227"/>
      <c r="R40" s="233"/>
      <c r="S40" s="227"/>
      <c r="T40" s="227"/>
      <c r="U40" s="227"/>
      <c r="V40" s="227"/>
    </row>
    <row r="41" spans="2:22" x14ac:dyDescent="0.2">
      <c r="B41" s="288"/>
      <c r="C41" s="444"/>
      <c r="D41" s="293"/>
      <c r="E41" s="296"/>
      <c r="F41" s="298"/>
      <c r="G41" s="293"/>
      <c r="H41" s="298"/>
      <c r="I41" s="285"/>
      <c r="J41" s="285"/>
      <c r="K41" s="287"/>
      <c r="L41" s="259"/>
      <c r="M41" s="229"/>
      <c r="N41" s="285"/>
      <c r="O41" s="285"/>
      <c r="P41" s="287"/>
      <c r="Q41" s="227"/>
      <c r="R41" s="233"/>
      <c r="S41" s="227"/>
      <c r="T41" s="227"/>
      <c r="U41" s="227"/>
      <c r="V41" s="227"/>
    </row>
    <row r="42" spans="2:22" x14ac:dyDescent="0.2">
      <c r="B42" s="288"/>
      <c r="C42" s="444"/>
      <c r="D42" s="293"/>
      <c r="E42" s="296"/>
      <c r="F42" s="298"/>
      <c r="G42" s="294"/>
      <c r="H42" s="298"/>
      <c r="I42" s="300"/>
      <c r="J42" s="300"/>
      <c r="K42" s="301"/>
      <c r="L42" s="259"/>
      <c r="M42" s="230"/>
      <c r="N42" s="300"/>
      <c r="O42" s="300"/>
      <c r="P42" s="301"/>
      <c r="Q42" s="230"/>
      <c r="R42" s="228"/>
      <c r="S42" s="230"/>
      <c r="T42" s="230"/>
      <c r="U42" s="230"/>
      <c r="V42" s="230"/>
    </row>
    <row r="43" spans="2:22" ht="25.5" customHeight="1" x14ac:dyDescent="0.2">
      <c r="B43" s="288"/>
      <c r="C43" s="444"/>
      <c r="D43" s="293"/>
      <c r="E43" s="296"/>
      <c r="F43" s="298" t="s">
        <v>56</v>
      </c>
      <c r="G43" s="161" t="s">
        <v>24</v>
      </c>
      <c r="H43" s="298" t="s">
        <v>57</v>
      </c>
      <c r="I43" s="284">
        <v>3</v>
      </c>
      <c r="J43" s="284">
        <v>3</v>
      </c>
      <c r="K43" s="286" t="str">
        <f>IF(I43+J43=0," ",IF(OR(AND(I43=1,J43=3),AND(I43=2,J43=3)),"Moderada",IF(OR(AND(I43=1,J43=4),AND(I43=2,J43=4),AND(I43=3,J43=3),AND(I43=4,J43=3)),"Alta",IF(OR(AND(I43=3,J43=4),AND(I43=4,J43=4),AND(I43=5,J43=3),AND(I43=5,J43=4),AND(I43=1,J43=5),AND(I43=2,J43=5),AND(I43=3,J43=5),AND(I43=4,J43=5),AND(I43=5,J43=5)),"Extrema",""))))</f>
        <v>Alta</v>
      </c>
      <c r="L43" s="259" t="s">
        <v>26</v>
      </c>
      <c r="M43" s="229" t="s">
        <v>40</v>
      </c>
      <c r="N43" s="284">
        <v>1</v>
      </c>
      <c r="O43" s="284">
        <v>3</v>
      </c>
      <c r="P43" s="286" t="str">
        <f>IF(N43+O43=0," ",IF(OR(AND(N43=1,O43=3),AND(N43=2,O43=3)),"Moderada",IF(OR(AND(N43=1,O43=4),AND(N43=2,O43=4),AND(N43=3,O43=3),AND(N43=4,O43=3)),"Alta",IF(OR(AND(N43=3,O43=4),AND(N43=4,O43=4),AND(N43=5,O43=3),AND(N43=5,O43=4),AND(N43=1,O43=5),AND(N43=2,O43=5),AND(N43=3,O43=5),AND(N43=4,O43=5),AND(N43=5,O43=5)),"Extrema",""))))</f>
        <v>Moderada</v>
      </c>
      <c r="Q43" s="231" t="s">
        <v>28</v>
      </c>
      <c r="R43" s="232" t="s">
        <v>496</v>
      </c>
      <c r="S43" s="232" t="s">
        <v>757</v>
      </c>
      <c r="T43" s="226" t="s">
        <v>760</v>
      </c>
      <c r="U43" s="226" t="s">
        <v>765</v>
      </c>
      <c r="V43" s="226" t="s">
        <v>36</v>
      </c>
    </row>
    <row r="44" spans="2:22" ht="72" x14ac:dyDescent="0.2">
      <c r="B44" s="288"/>
      <c r="C44" s="444"/>
      <c r="D44" s="293"/>
      <c r="E44" s="296"/>
      <c r="F44" s="298"/>
      <c r="G44" s="161" t="s">
        <v>34</v>
      </c>
      <c r="H44" s="298"/>
      <c r="I44" s="285"/>
      <c r="J44" s="285"/>
      <c r="K44" s="287"/>
      <c r="L44" s="259"/>
      <c r="M44" s="229" t="s">
        <v>35</v>
      </c>
      <c r="N44" s="285"/>
      <c r="O44" s="285"/>
      <c r="P44" s="287"/>
      <c r="Q44" s="231" t="s">
        <v>28</v>
      </c>
      <c r="R44" s="232" t="s">
        <v>496</v>
      </c>
      <c r="S44" s="230" t="s">
        <v>758</v>
      </c>
      <c r="T44" s="230" t="s">
        <v>761</v>
      </c>
      <c r="U44" s="226" t="s">
        <v>763</v>
      </c>
      <c r="V44" s="226" t="s">
        <v>764</v>
      </c>
    </row>
    <row r="45" spans="2:22" ht="36" x14ac:dyDescent="0.2">
      <c r="B45" s="288"/>
      <c r="C45" s="444"/>
      <c r="D45" s="293"/>
      <c r="E45" s="296"/>
      <c r="F45" s="298"/>
      <c r="G45" s="161" t="s">
        <v>37</v>
      </c>
      <c r="H45" s="298"/>
      <c r="I45" s="285"/>
      <c r="J45" s="285"/>
      <c r="K45" s="287"/>
      <c r="L45" s="259"/>
      <c r="M45" s="229"/>
      <c r="N45" s="285"/>
      <c r="O45" s="285"/>
      <c r="P45" s="287"/>
      <c r="Q45" s="231" t="s">
        <v>28</v>
      </c>
      <c r="R45" s="232" t="s">
        <v>496</v>
      </c>
      <c r="S45" s="227"/>
      <c r="T45" s="227"/>
      <c r="U45" s="226" t="s">
        <v>763</v>
      </c>
      <c r="V45" s="226"/>
    </row>
    <row r="46" spans="2:22" ht="48" x14ac:dyDescent="0.2">
      <c r="B46" s="288"/>
      <c r="C46" s="444"/>
      <c r="D46" s="293"/>
      <c r="E46" s="296"/>
      <c r="F46" s="298"/>
      <c r="G46" s="161" t="s">
        <v>39</v>
      </c>
      <c r="H46" s="298"/>
      <c r="I46" s="285"/>
      <c r="J46" s="285"/>
      <c r="K46" s="287"/>
      <c r="L46" s="259"/>
      <c r="M46" s="229" t="s">
        <v>59</v>
      </c>
      <c r="N46" s="285"/>
      <c r="O46" s="285"/>
      <c r="P46" s="287"/>
      <c r="Q46" s="227"/>
      <c r="R46" s="232" t="s">
        <v>496</v>
      </c>
      <c r="S46" s="230" t="s">
        <v>759</v>
      </c>
      <c r="T46" s="230" t="s">
        <v>762</v>
      </c>
      <c r="U46" s="226" t="s">
        <v>763</v>
      </c>
      <c r="V46" s="226" t="s">
        <v>58</v>
      </c>
    </row>
    <row r="47" spans="2:22" ht="24" x14ac:dyDescent="0.2">
      <c r="B47" s="288"/>
      <c r="C47" s="444"/>
      <c r="D47" s="294"/>
      <c r="E47" s="297"/>
      <c r="F47" s="298"/>
      <c r="G47" s="161" t="s">
        <v>43</v>
      </c>
      <c r="H47" s="298"/>
      <c r="I47" s="300"/>
      <c r="J47" s="300"/>
      <c r="K47" s="301"/>
      <c r="L47" s="259"/>
      <c r="M47" s="230"/>
      <c r="N47" s="300"/>
      <c r="O47" s="300"/>
      <c r="P47" s="301"/>
      <c r="Q47" s="230"/>
      <c r="R47" s="228"/>
      <c r="S47" s="230"/>
      <c r="T47" s="230"/>
      <c r="U47" s="230"/>
      <c r="V47" s="230"/>
    </row>
    <row r="48" spans="2:22" ht="114.75" customHeight="1" x14ac:dyDescent="0.2">
      <c r="B48" s="288"/>
      <c r="C48" s="444"/>
      <c r="D48" s="315" t="s">
        <v>61</v>
      </c>
      <c r="E48" s="165" t="s">
        <v>62</v>
      </c>
      <c r="F48" s="165" t="s">
        <v>63</v>
      </c>
      <c r="G48" s="165" t="s">
        <v>64</v>
      </c>
      <c r="H48" s="165" t="s">
        <v>65</v>
      </c>
      <c r="I48" s="136">
        <v>3</v>
      </c>
      <c r="J48" s="136">
        <v>3</v>
      </c>
      <c r="K48" s="133" t="str">
        <f>IF(I48+J48=0," ",IF(OR(AND(I48=1,J48=3),AND(I48=2,J48=3)),"Moderada",IF(OR(AND(I48=1,J48=4),AND(I48=2,J48=4),AND(I48=3,J48=3),AND(I48=4,J48=3)),"Alta",IF(OR(AND(I48=3,J48=4),AND(I48=4,J48=4),AND(I48=5,J48=3),AND(I48=5,J48=4),AND(I48=1,J48=5),AND(I48=2,J48=5),AND(I48=3,J48=5),AND(I48=4,J48=5),AND(I48=5,J48=5)),"Extrema",""))))</f>
        <v>Alta</v>
      </c>
      <c r="L48" s="157" t="s">
        <v>26</v>
      </c>
      <c r="M48" s="157" t="s">
        <v>67</v>
      </c>
      <c r="N48" s="234">
        <v>1</v>
      </c>
      <c r="O48" s="234">
        <v>3</v>
      </c>
      <c r="P48" s="133" t="str">
        <f>IF(N48+O48=0," ",IF(OR(AND(N48=1,O48=3),AND(N48=2,O48=3)),"Moderada",IF(OR(AND(N48=1,O48=4),AND(N48=2,O48=4),AND(N48=3,O48=3),AND(N48=4,O48=3)),"Alta",IF(OR(AND(N48=3,O48=4),AND(N48=4,O48=4),AND(N48=5,O48=3),AND(N48=5,O48=4),AND(N48=1,O48=5),AND(N48=2,O48=5),AND(N48=3,O48=5),AND(N48=4,O48=5),AND(N48=5,O48=5)),"Extrema",""))))</f>
        <v>Moderada</v>
      </c>
      <c r="Q48" s="136" t="s">
        <v>68</v>
      </c>
      <c r="R48" s="136" t="s">
        <v>41</v>
      </c>
      <c r="S48" s="136" t="s">
        <v>69</v>
      </c>
      <c r="T48" s="136" t="s">
        <v>70</v>
      </c>
      <c r="U48" s="136" t="s">
        <v>71</v>
      </c>
      <c r="V48" s="136" t="s">
        <v>72</v>
      </c>
    </row>
    <row r="49" spans="2:22" ht="84" x14ac:dyDescent="0.2">
      <c r="B49" s="288"/>
      <c r="C49" s="444"/>
      <c r="D49" s="316"/>
      <c r="E49" s="164" t="s">
        <v>73</v>
      </c>
      <c r="F49" s="163" t="s">
        <v>74</v>
      </c>
      <c r="G49" s="164" t="s">
        <v>75</v>
      </c>
      <c r="H49" s="163" t="s">
        <v>76</v>
      </c>
      <c r="I49" s="136">
        <v>3</v>
      </c>
      <c r="J49" s="136">
        <v>4</v>
      </c>
      <c r="K49" s="133" t="str">
        <f>IF(I49+J49=0," ",IF(OR(AND(I49=1,J49=3),AND(I49=2,J49=3)),"Moderada",IF(OR(AND(I49=1,J49=4),AND(I49=2,J49=4),AND(I49=3,J49=3),AND(I49=4,J49=3)),"Alta",IF(OR(AND(I49=3,J49=4),AND(I49=4,J49=4),AND(I49=5,J49=3),AND(I49=5,J49=4),AND(I49=1,J49=5),AND(I49=2,J49=5),AND(I49=3,J49=5),AND(I49=4,J49=5),AND(I49=5,J49=5)),"Extrema",""))))</f>
        <v>Extrema</v>
      </c>
      <c r="L49" s="157" t="s">
        <v>78</v>
      </c>
      <c r="M49" s="157" t="s">
        <v>738</v>
      </c>
      <c r="N49" s="234">
        <v>1</v>
      </c>
      <c r="O49" s="234">
        <v>4</v>
      </c>
      <c r="P49" s="133" t="str">
        <f t="shared" ref="P49:P51" si="3">IF(N49+O49=0," ",IF(OR(AND(N49=1,O49=3),AND(N49=2,O49=3)),"Moderada",IF(OR(AND(N49=1,O49=4),AND(N49=2,O49=4),AND(N49=3,O49=3),AND(N49=4,O49=3)),"Alta",IF(OR(AND(N49=3,O49=4),AND(N49=4,O49=4),AND(N49=5,O49=3),AND(N49=5,O49=4),AND(N49=1,O49=5),AND(N49=2,O49=5),AND(N49=3,O49=5),AND(N49=4,O49=5),AND(N49=5,O49=5)),"Extrema",""))))</f>
        <v>Alta</v>
      </c>
      <c r="Q49" s="136" t="s">
        <v>68</v>
      </c>
      <c r="R49" s="136" t="s">
        <v>79</v>
      </c>
      <c r="S49" s="136" t="s">
        <v>69</v>
      </c>
      <c r="T49" s="136" t="s">
        <v>741</v>
      </c>
      <c r="U49" s="136" t="s">
        <v>740</v>
      </c>
      <c r="V49" s="136" t="s">
        <v>739</v>
      </c>
    </row>
    <row r="50" spans="2:22" ht="84" x14ac:dyDescent="0.2">
      <c r="B50" s="288"/>
      <c r="C50" s="444"/>
      <c r="D50" s="316"/>
      <c r="E50" s="164" t="s">
        <v>80</v>
      </c>
      <c r="F50" s="163" t="s">
        <v>81</v>
      </c>
      <c r="G50" s="164" t="s">
        <v>82</v>
      </c>
      <c r="H50" s="164" t="s">
        <v>83</v>
      </c>
      <c r="I50" s="136">
        <v>4</v>
      </c>
      <c r="J50" s="136">
        <v>5</v>
      </c>
      <c r="K50" s="133" t="str">
        <f>IF(I50+J50=0," ",IF(OR(AND(I50=1,J50=3),AND(I50=2,J50=3)),"Moderada",IF(OR(AND(I50=1,J50=4),AND(I50=2,J50=4),AND(I50=3,J50=3),AND(I50=4,J50=3)),"Alta",IF(OR(AND(I50=3,J50=4),AND(I50=4,J50=4),AND(I50=5,J50=3),AND(I50=5,J50=4),AND(I50=1,J50=5),AND(I50=2,J50=5),AND(I50=3,J50=5),AND(I50=4,J50=5),AND(I50=5,J50=5)),"Extrema",""))))</f>
        <v>Extrema</v>
      </c>
      <c r="L50" s="157" t="s">
        <v>78</v>
      </c>
      <c r="M50" s="157" t="s">
        <v>738</v>
      </c>
      <c r="N50" s="234">
        <v>2</v>
      </c>
      <c r="O50" s="234">
        <v>5</v>
      </c>
      <c r="P50" s="133" t="str">
        <f t="shared" si="3"/>
        <v>Extrema</v>
      </c>
      <c r="Q50" s="136" t="s">
        <v>68</v>
      </c>
      <c r="R50" s="136" t="s">
        <v>79</v>
      </c>
      <c r="S50" s="136" t="s">
        <v>69</v>
      </c>
      <c r="T50" s="136" t="s">
        <v>741</v>
      </c>
      <c r="U50" s="136" t="s">
        <v>740</v>
      </c>
      <c r="V50" s="136" t="s">
        <v>739</v>
      </c>
    </row>
    <row r="51" spans="2:22" ht="84" x14ac:dyDescent="0.2">
      <c r="B51" s="288"/>
      <c r="C51" s="444"/>
      <c r="D51" s="316"/>
      <c r="E51" s="164" t="s">
        <v>84</v>
      </c>
      <c r="F51" s="164" t="s">
        <v>85</v>
      </c>
      <c r="G51" s="164" t="s">
        <v>86</v>
      </c>
      <c r="H51" s="163" t="s">
        <v>87</v>
      </c>
      <c r="I51" s="136">
        <v>3</v>
      </c>
      <c r="J51" s="136">
        <v>4</v>
      </c>
      <c r="K51" s="133" t="str">
        <f>IF(I51+J51=0," ",IF(OR(AND(I51=1,J51=3),AND(I51=2,J51=3)),"Moderada",IF(OR(AND(I51=1,J51=4),AND(I51=2,J51=4),AND(I51=3,J51=3),AND(I51=4,J51=3)),"Alta",IF(OR(AND(I51=3,J51=4),AND(I51=4,J51=4),AND(I51=5,J51=3),AND(I51=5,J51=4),AND(I51=1,J51=5),AND(I51=2,J51=5),AND(I51=3,J51=5),AND(I51=4,J51=5),AND(I51=5,J51=5)),"Extrema",""))))</f>
        <v>Extrema</v>
      </c>
      <c r="L51" s="157" t="s">
        <v>78</v>
      </c>
      <c r="M51" s="157" t="s">
        <v>744</v>
      </c>
      <c r="N51" s="234">
        <v>1</v>
      </c>
      <c r="O51" s="234">
        <v>4</v>
      </c>
      <c r="P51" s="133" t="str">
        <f t="shared" si="3"/>
        <v>Alta</v>
      </c>
      <c r="Q51" s="136" t="s">
        <v>68</v>
      </c>
      <c r="R51" s="136" t="s">
        <v>79</v>
      </c>
      <c r="S51" s="136" t="s">
        <v>745</v>
      </c>
      <c r="T51" s="136" t="s">
        <v>746</v>
      </c>
      <c r="U51" s="136" t="s">
        <v>747</v>
      </c>
      <c r="V51" s="136" t="s">
        <v>748</v>
      </c>
    </row>
    <row r="52" spans="2:22" ht="38.25" customHeight="1" x14ac:dyDescent="0.2">
      <c r="B52" s="288"/>
      <c r="C52" s="444"/>
      <c r="D52" s="316"/>
      <c r="E52" s="298" t="s">
        <v>89</v>
      </c>
      <c r="F52" s="298" t="s">
        <v>90</v>
      </c>
      <c r="G52" s="161" t="s">
        <v>91</v>
      </c>
      <c r="H52" s="298" t="s">
        <v>92</v>
      </c>
      <c r="I52" s="318">
        <v>3</v>
      </c>
      <c r="J52" s="318">
        <v>3</v>
      </c>
      <c r="K52" s="286" t="str">
        <f>IF(I52+J52=0," ",IF(OR(AND(I52=1,J52=3),AND(I52=2,J52=3)),"Moderada",IF(OR(AND(I52=1,J52=4),AND(I52=2,J52=4),AND(I52=3,J52=3),AND(I52=4,J52=3)),"Alta",IF(OR(AND(I52=3,J52=4),AND(I52=4,J52=4),AND(I52=5,J52=3),AND(I52=5,J52=4),AND(I52=1,J52=5),AND(I52=2,J52=5),AND(I52=3,J52=5),AND(I52=4,J52=5),AND(I52=5,J52=5)),"Extrema",""))))</f>
        <v>Alta</v>
      </c>
      <c r="L52" s="259" t="s">
        <v>26</v>
      </c>
      <c r="M52" s="235"/>
      <c r="N52" s="284">
        <v>3</v>
      </c>
      <c r="O52" s="284">
        <v>3</v>
      </c>
      <c r="P52" s="286" t="str">
        <f>IF(N52+O52=0," ",IF(OR(AND(N52=1,O52=3),AND(N52=2,O52=3)),"Moderada",IF(OR(AND(N52=1,O52=4),AND(N52=2,O52=4),AND(N52=3,O52=3),AND(N52=4,O52=3)),"Alta",IF(OR(AND(N52=3,O52=4),AND(N52=4,O52=4),AND(N52=5,O52=3),AND(N52=5,O52=4),AND(N52=1,O52=5),AND(N52=2,O52=5),AND(N52=3,O52=5),AND(N52=4,O52=5),AND(N52=5,O52=5)),"Extrema",""))))</f>
        <v>Alta</v>
      </c>
      <c r="Q52" s="236" t="s">
        <v>93</v>
      </c>
      <c r="R52" s="237" t="s">
        <v>41</v>
      </c>
      <c r="S52" s="237" t="s">
        <v>30</v>
      </c>
      <c r="T52" s="238" t="s">
        <v>94</v>
      </c>
      <c r="U52" s="238" t="s">
        <v>32</v>
      </c>
      <c r="V52" s="238" t="s">
        <v>95</v>
      </c>
    </row>
    <row r="53" spans="2:22" ht="84" x14ac:dyDescent="0.2">
      <c r="B53" s="288"/>
      <c r="C53" s="444"/>
      <c r="D53" s="316"/>
      <c r="E53" s="298"/>
      <c r="F53" s="298"/>
      <c r="G53" s="161" t="s">
        <v>96</v>
      </c>
      <c r="H53" s="298"/>
      <c r="I53" s="319"/>
      <c r="J53" s="319"/>
      <c r="K53" s="287"/>
      <c r="L53" s="259"/>
      <c r="M53" s="235" t="s">
        <v>97</v>
      </c>
      <c r="N53" s="285"/>
      <c r="O53" s="285"/>
      <c r="P53" s="287"/>
      <c r="Q53" s="136" t="s">
        <v>93</v>
      </c>
      <c r="R53" s="233" t="s">
        <v>98</v>
      </c>
      <c r="S53" s="232" t="s">
        <v>30</v>
      </c>
      <c r="T53" s="239" t="s">
        <v>753</v>
      </c>
      <c r="U53" s="238" t="s">
        <v>754</v>
      </c>
      <c r="V53" s="238" t="s">
        <v>755</v>
      </c>
    </row>
    <row r="54" spans="2:22" ht="60" x14ac:dyDescent="0.2">
      <c r="B54" s="288"/>
      <c r="C54" s="444"/>
      <c r="D54" s="316"/>
      <c r="E54" s="298"/>
      <c r="F54" s="298"/>
      <c r="G54" s="161" t="s">
        <v>99</v>
      </c>
      <c r="H54" s="298"/>
      <c r="I54" s="319"/>
      <c r="J54" s="319"/>
      <c r="K54" s="287"/>
      <c r="L54" s="259"/>
      <c r="M54" s="235" t="s">
        <v>751</v>
      </c>
      <c r="N54" s="285"/>
      <c r="O54" s="285"/>
      <c r="P54" s="287"/>
      <c r="Q54" s="136" t="s">
        <v>93</v>
      </c>
      <c r="R54" s="233" t="s">
        <v>98</v>
      </c>
      <c r="S54" s="232" t="s">
        <v>752</v>
      </c>
      <c r="T54" s="239" t="s">
        <v>756</v>
      </c>
      <c r="U54" s="238" t="s">
        <v>754</v>
      </c>
      <c r="V54" s="238" t="s">
        <v>755</v>
      </c>
    </row>
    <row r="55" spans="2:22" ht="24" x14ac:dyDescent="0.2">
      <c r="B55" s="288"/>
      <c r="C55" s="444"/>
      <c r="D55" s="316"/>
      <c r="E55" s="298"/>
      <c r="F55" s="298"/>
      <c r="G55" s="161" t="s">
        <v>43</v>
      </c>
      <c r="H55" s="298"/>
      <c r="I55" s="319"/>
      <c r="J55" s="319"/>
      <c r="K55" s="287"/>
      <c r="L55" s="259"/>
      <c r="M55" s="229"/>
      <c r="N55" s="285"/>
      <c r="O55" s="285"/>
      <c r="P55" s="287"/>
      <c r="Q55" s="233"/>
      <c r="R55" s="233"/>
      <c r="S55" s="227"/>
      <c r="T55" s="227"/>
      <c r="U55" s="227"/>
      <c r="V55" s="227"/>
    </row>
    <row r="56" spans="2:22" x14ac:dyDescent="0.2">
      <c r="B56" s="288"/>
      <c r="C56" s="444"/>
      <c r="D56" s="316"/>
      <c r="E56" s="298"/>
      <c r="F56" s="298"/>
      <c r="G56" s="162"/>
      <c r="H56" s="298"/>
      <c r="I56" s="320"/>
      <c r="J56" s="320"/>
      <c r="K56" s="301"/>
      <c r="L56" s="259"/>
      <c r="M56" s="230"/>
      <c r="N56" s="300"/>
      <c r="O56" s="300"/>
      <c r="P56" s="301"/>
      <c r="Q56" s="230"/>
      <c r="R56" s="228"/>
      <c r="S56" s="230"/>
      <c r="T56" s="230"/>
      <c r="U56" s="230"/>
      <c r="V56" s="230"/>
    </row>
    <row r="57" spans="2:22" ht="165.75" customHeight="1" x14ac:dyDescent="0.2">
      <c r="B57" s="302">
        <v>6</v>
      </c>
      <c r="C57" s="430" t="s">
        <v>474</v>
      </c>
      <c r="D57" s="306" t="s">
        <v>475</v>
      </c>
      <c r="E57" s="309" t="s">
        <v>677</v>
      </c>
      <c r="F57" s="312" t="s">
        <v>118</v>
      </c>
      <c r="G57" s="145" t="s">
        <v>119</v>
      </c>
      <c r="H57" s="145" t="s">
        <v>120</v>
      </c>
      <c r="I57" s="284">
        <v>1</v>
      </c>
      <c r="J57" s="284">
        <v>3</v>
      </c>
      <c r="K57" s="286" t="str">
        <f>IF(I57+J57=0," ",IF(OR(AND(I57=1,J57=3),AND(I57=2,J57=3)),"Moderada",IF(OR(AND(I57=1,J57=4),AND(I57=2,J57=4),AND(I57=3,J57=3),AND(I57=4,J57=3)),"Alta",IF(OR(AND(I57=3,J57=4),AND(I57=4,J57=4),AND(I57=5,J57=3),AND(I57=5,J57=4),AND(I57=1,J57=5),AND(I57=2,J57=5),AND(I57=3,J57=5),AND(I57=4,J57=5),AND(I57=5,J57=5)),"Extrema",""))))</f>
        <v>Moderada</v>
      </c>
      <c r="L57" s="318" t="s">
        <v>26</v>
      </c>
      <c r="M57" s="408" t="s">
        <v>121</v>
      </c>
      <c r="N57" s="284">
        <v>1</v>
      </c>
      <c r="O57" s="284">
        <v>3</v>
      </c>
      <c r="P57" s="286" t="str">
        <f>IF(N57+O57=0," ",IF(OR(AND(N57=1,O57=3),AND(N57=2,O57=3)),"Moderada",IF(OR(AND(N57=1,O57=4),AND(N57=2,O57=4),AND(N57=3,O57=3),AND(N57=4,O57=3)),"Alta",IF(OR(AND(N57=3,O57=4),AND(N57=4,O57=4),AND(N57=5,O57=3),AND(N57=5,O57=4),AND(N57=1,O57=5),AND(N57=2,O57=5),AND(N57=3,O57=5),AND(N57=4,O57=5),AND(N57=5,O57=5)),"Extrema",""))))</f>
        <v>Moderada</v>
      </c>
      <c r="Q57" s="231" t="s">
        <v>122</v>
      </c>
      <c r="R57" s="232" t="s">
        <v>123</v>
      </c>
      <c r="S57" s="232" t="s">
        <v>124</v>
      </c>
      <c r="T57" s="226" t="s">
        <v>125</v>
      </c>
      <c r="U57" s="226" t="s">
        <v>126</v>
      </c>
      <c r="V57" s="226"/>
    </row>
    <row r="58" spans="2:22" ht="38.25" customHeight="1" x14ac:dyDescent="0.2">
      <c r="B58" s="302"/>
      <c r="C58" s="431"/>
      <c r="D58" s="307"/>
      <c r="E58" s="310"/>
      <c r="F58" s="313"/>
      <c r="G58" s="145" t="s">
        <v>127</v>
      </c>
      <c r="H58" s="145" t="s">
        <v>128</v>
      </c>
      <c r="I58" s="285"/>
      <c r="J58" s="285"/>
      <c r="K58" s="287"/>
      <c r="L58" s="319"/>
      <c r="M58" s="409"/>
      <c r="N58" s="285"/>
      <c r="O58" s="285"/>
      <c r="P58" s="287"/>
      <c r="Q58" s="227"/>
      <c r="R58" s="233"/>
      <c r="S58" s="227"/>
      <c r="T58" s="227"/>
      <c r="U58" s="227"/>
      <c r="V58" s="227"/>
    </row>
    <row r="59" spans="2:22" ht="63.75" customHeight="1" x14ac:dyDescent="0.2">
      <c r="B59" s="302"/>
      <c r="C59" s="431"/>
      <c r="D59" s="307"/>
      <c r="E59" s="310"/>
      <c r="F59" s="313"/>
      <c r="G59" s="145" t="s">
        <v>129</v>
      </c>
      <c r="H59" s="145" t="s">
        <v>130</v>
      </c>
      <c r="I59" s="285"/>
      <c r="J59" s="285"/>
      <c r="K59" s="287"/>
      <c r="L59" s="319"/>
      <c r="M59" s="409"/>
      <c r="N59" s="285"/>
      <c r="O59" s="285"/>
      <c r="P59" s="287"/>
      <c r="Q59" s="227"/>
      <c r="R59" s="233"/>
      <c r="S59" s="227"/>
      <c r="T59" s="227"/>
      <c r="U59" s="227"/>
      <c r="V59" s="227"/>
    </row>
    <row r="60" spans="2:22" ht="72" x14ac:dyDescent="0.2">
      <c r="B60" s="302"/>
      <c r="C60" s="431"/>
      <c r="D60" s="307"/>
      <c r="E60" s="310"/>
      <c r="F60" s="313"/>
      <c r="G60" s="145" t="s">
        <v>131</v>
      </c>
      <c r="H60" s="145" t="s">
        <v>132</v>
      </c>
      <c r="I60" s="285"/>
      <c r="J60" s="285"/>
      <c r="K60" s="287"/>
      <c r="L60" s="319"/>
      <c r="M60" s="409"/>
      <c r="N60" s="285"/>
      <c r="O60" s="285"/>
      <c r="P60" s="287"/>
      <c r="Q60" s="227"/>
      <c r="R60" s="233"/>
      <c r="S60" s="227"/>
      <c r="T60" s="227"/>
      <c r="U60" s="227"/>
      <c r="V60" s="227"/>
    </row>
    <row r="61" spans="2:22" ht="63.75" customHeight="1" x14ac:dyDescent="0.2">
      <c r="B61" s="302"/>
      <c r="C61" s="431"/>
      <c r="D61" s="307"/>
      <c r="E61" s="310"/>
      <c r="F61" s="314"/>
      <c r="G61" s="146" t="s">
        <v>133</v>
      </c>
      <c r="H61" s="146" t="s">
        <v>134</v>
      </c>
      <c r="I61" s="300"/>
      <c r="J61" s="300"/>
      <c r="K61" s="301"/>
      <c r="L61" s="320"/>
      <c r="M61" s="410"/>
      <c r="N61" s="300"/>
      <c r="O61" s="300"/>
      <c r="P61" s="301"/>
      <c r="Q61" s="230"/>
      <c r="R61" s="228"/>
      <c r="S61" s="230"/>
      <c r="T61" s="230"/>
      <c r="U61" s="230"/>
      <c r="V61" s="230"/>
    </row>
    <row r="62" spans="2:22" ht="60" x14ac:dyDescent="0.2">
      <c r="B62" s="302"/>
      <c r="C62" s="431"/>
      <c r="D62" s="307"/>
      <c r="E62" s="311"/>
      <c r="F62" s="142" t="s">
        <v>136</v>
      </c>
      <c r="G62" s="145"/>
      <c r="H62" s="145"/>
      <c r="I62" s="170">
        <v>1</v>
      </c>
      <c r="J62" s="170">
        <v>3</v>
      </c>
      <c r="K62" s="133" t="str">
        <f>IF(I62+J62=0," ",IF(OR(AND(I62=1,J62=3),AND(I62=2,J62=3)),"Moderada",IF(OR(AND(I62=1,J62=4),AND(I62=2,J62=4),AND(I62=3,J62=3),AND(I62=4,J62=3)),"Alta",IF(OR(AND(I62=3,J62=4),AND(I62=4,J62=4),AND(I62=5,J62=3),AND(I62=5,J62=4),AND(I62=1,J62=5),AND(I62=2,J62=5),AND(I62=3,J62=5),AND(I62=4,J62=5),AND(I62=5,J62=5)),"Extrema",""))))</f>
        <v>Moderada</v>
      </c>
      <c r="L62" s="156" t="s">
        <v>26</v>
      </c>
      <c r="M62" s="230" t="s">
        <v>137</v>
      </c>
      <c r="N62" s="240">
        <v>1</v>
      </c>
      <c r="O62" s="240">
        <v>3</v>
      </c>
      <c r="P62" s="133" t="str">
        <f>IF(N62+O62=0," ",IF(OR(AND(N62=1,O62=3),AND(N62=2,O62=3)),"Moderada",IF(OR(AND(N62=1,O62=4),AND(N62=2,O62=4),AND(N62=3,O62=3),AND(N62=4,O62=3)),"Alta",IF(OR(AND(N62=3,O62=4),AND(N62=4,O62=4),AND(N62=5,O62=3),AND(N62=5,O62=4),AND(N62=1,O62=5),AND(N62=2,O62=5),AND(N62=3,O62=5),AND(N62=4,O62=5),AND(N62=5,O62=5)),"Extrema",""))))</f>
        <v>Moderada</v>
      </c>
      <c r="Q62" s="230" t="s">
        <v>122</v>
      </c>
      <c r="R62" s="228" t="s">
        <v>123</v>
      </c>
      <c r="S62" s="230" t="s">
        <v>124</v>
      </c>
      <c r="T62" s="230" t="s">
        <v>138</v>
      </c>
      <c r="U62" s="230" t="s">
        <v>139</v>
      </c>
      <c r="V62" s="230"/>
    </row>
    <row r="63" spans="2:22" ht="38.25" customHeight="1" x14ac:dyDescent="0.2">
      <c r="B63" s="302"/>
      <c r="C63" s="431"/>
      <c r="D63" s="307"/>
      <c r="E63" s="321" t="s">
        <v>154</v>
      </c>
      <c r="F63" s="306" t="s">
        <v>155</v>
      </c>
      <c r="G63" s="306" t="s">
        <v>156</v>
      </c>
      <c r="H63" s="306" t="s">
        <v>157</v>
      </c>
      <c r="I63" s="155">
        <v>2</v>
      </c>
      <c r="J63" s="155">
        <v>3</v>
      </c>
      <c r="K63" s="286" t="str">
        <f>IF(I63+J63=0," ",IF(OR(AND(I63=1,J63=3),AND(I63=2,J63=3)),"Moderada",IF(OR(AND(I63=1,J63=4),AND(I63=2,J63=4),AND(I63=3,J63=3),AND(I63=4,J63=3)),"Alta",IF(OR(AND(I63=3,J63=4),AND(I63=4,J63=4),AND(I63=5,J63=3),AND(I63=5,J63=4),AND(I63=1,J63=5),AND(I63=2,J63=5),AND(I63=3,J63=5),AND(I63=4,J63=5),AND(I63=5,J63=5)),"Extrema",""))))</f>
        <v>Moderada</v>
      </c>
      <c r="L63" s="259" t="s">
        <v>26</v>
      </c>
      <c r="M63" s="398" t="s">
        <v>158</v>
      </c>
      <c r="N63" s="284">
        <v>1</v>
      </c>
      <c r="O63" s="284">
        <v>3</v>
      </c>
      <c r="P63" s="286" t="str">
        <f t="shared" ref="P63" si="4">IF(N63+O63=0," ",IF(OR(AND(N63=1,O63=3),AND(N63=2,O63=3)),"Moderada",IF(OR(AND(N63=1,O63=4),AND(N63=2,O63=4),AND(N63=3,O63=3),AND(N63=4,O63=3)),"Alta",IF(OR(AND(N63=3,O63=4),AND(N63=4,O63=4),AND(N63=5,O63=3),AND(N63=5,O63=4),AND(N63=1,O63=5),AND(N63=2,O63=5),AND(N63=3,O63=5),AND(N63=4,O63=5),AND(N63=5,O63=5)),"Extrema",""))))</f>
        <v>Moderada</v>
      </c>
      <c r="Q63" s="318" t="s">
        <v>159</v>
      </c>
      <c r="R63" s="404" t="s">
        <v>526</v>
      </c>
      <c r="S63" s="404" t="s">
        <v>161</v>
      </c>
      <c r="T63" s="404" t="s">
        <v>162</v>
      </c>
      <c r="U63" s="404" t="s">
        <v>163</v>
      </c>
      <c r="V63" s="404" t="s">
        <v>164</v>
      </c>
    </row>
    <row r="64" spans="2:22" x14ac:dyDescent="0.2">
      <c r="B64" s="302"/>
      <c r="C64" s="431"/>
      <c r="D64" s="307"/>
      <c r="E64" s="322"/>
      <c r="F64" s="307"/>
      <c r="G64" s="308"/>
      <c r="H64" s="307"/>
      <c r="I64" s="153"/>
      <c r="J64" s="153"/>
      <c r="K64" s="287"/>
      <c r="L64" s="259"/>
      <c r="M64" s="399"/>
      <c r="N64" s="285"/>
      <c r="O64" s="285"/>
      <c r="P64" s="287"/>
      <c r="Q64" s="320"/>
      <c r="R64" s="406"/>
      <c r="S64" s="406"/>
      <c r="T64" s="406"/>
      <c r="U64" s="406"/>
      <c r="V64" s="406"/>
    </row>
    <row r="65" spans="2:22" x14ac:dyDescent="0.2">
      <c r="B65" s="302"/>
      <c r="C65" s="431"/>
      <c r="D65" s="307"/>
      <c r="E65" s="322"/>
      <c r="F65" s="307"/>
      <c r="G65" s="306" t="s">
        <v>165</v>
      </c>
      <c r="H65" s="307"/>
      <c r="I65" s="153"/>
      <c r="J65" s="153"/>
      <c r="K65" s="287"/>
      <c r="L65" s="259"/>
      <c r="M65" s="398" t="s">
        <v>166</v>
      </c>
      <c r="N65" s="285"/>
      <c r="O65" s="285"/>
      <c r="P65" s="287"/>
      <c r="Q65" s="318" t="s">
        <v>167</v>
      </c>
      <c r="R65" s="318" t="s">
        <v>662</v>
      </c>
      <c r="S65" s="318" t="s">
        <v>169</v>
      </c>
      <c r="T65" s="318" t="s">
        <v>170</v>
      </c>
      <c r="U65" s="318" t="s">
        <v>171</v>
      </c>
      <c r="V65" s="318" t="s">
        <v>172</v>
      </c>
    </row>
    <row r="66" spans="2:22" x14ac:dyDescent="0.2">
      <c r="B66" s="302"/>
      <c r="C66" s="431"/>
      <c r="D66" s="307"/>
      <c r="E66" s="322"/>
      <c r="F66" s="307"/>
      <c r="G66" s="307"/>
      <c r="H66" s="307"/>
      <c r="I66" s="153"/>
      <c r="J66" s="153"/>
      <c r="K66" s="287"/>
      <c r="L66" s="259"/>
      <c r="M66" s="407"/>
      <c r="N66" s="285"/>
      <c r="O66" s="285"/>
      <c r="P66" s="287"/>
      <c r="Q66" s="319"/>
      <c r="R66" s="319"/>
      <c r="S66" s="319"/>
      <c r="T66" s="319"/>
      <c r="U66" s="319"/>
      <c r="V66" s="319"/>
    </row>
    <row r="67" spans="2:22" ht="55.5" customHeight="1" x14ac:dyDescent="0.2">
      <c r="B67" s="302"/>
      <c r="C67" s="431"/>
      <c r="D67" s="307"/>
      <c r="E67" s="322"/>
      <c r="F67" s="308"/>
      <c r="G67" s="308"/>
      <c r="H67" s="308"/>
      <c r="I67" s="152"/>
      <c r="J67" s="152"/>
      <c r="K67" s="301"/>
      <c r="L67" s="259"/>
      <c r="M67" s="399"/>
      <c r="N67" s="300"/>
      <c r="O67" s="300"/>
      <c r="P67" s="301"/>
      <c r="Q67" s="320"/>
      <c r="R67" s="320"/>
      <c r="S67" s="320"/>
      <c r="T67" s="320"/>
      <c r="U67" s="320"/>
      <c r="V67" s="320"/>
    </row>
    <row r="68" spans="2:22" ht="38.25" customHeight="1" x14ac:dyDescent="0.2">
      <c r="B68" s="302"/>
      <c r="C68" s="431"/>
      <c r="D68" s="307"/>
      <c r="E68" s="322"/>
      <c r="F68" s="306" t="s">
        <v>175</v>
      </c>
      <c r="G68" s="145" t="s">
        <v>176</v>
      </c>
      <c r="H68" s="306" t="s">
        <v>177</v>
      </c>
      <c r="I68" s="155">
        <v>2</v>
      </c>
      <c r="J68" s="155">
        <v>4</v>
      </c>
      <c r="K68" s="286" t="str">
        <f>IF(I68+J68=0," ",IF(OR(AND(I68=1,J68=3),AND(I68=2,J68=3)),"Moderada",IF(OR(AND(I68=1,J68=4),AND(I68=2,J68=4),AND(I68=3,J68=3),AND(I68=4,J68=3)),"Alta",IF(OR(AND(I68=3,J68=4),AND(I68=4,J68=4),AND(I68=5,J68=3),AND(I68=5,J68=4),AND(I68=1,J68=5),AND(I68=2,J68=5),AND(I68=3,J68=5),AND(I68=4,J68=5),AND(I68=5,J68=5)),"Extrema",""))))</f>
        <v>Alta</v>
      </c>
      <c r="L68" s="259" t="s">
        <v>26</v>
      </c>
      <c r="M68" s="241" t="s">
        <v>178</v>
      </c>
      <c r="N68" s="284">
        <v>1</v>
      </c>
      <c r="O68" s="284">
        <v>4</v>
      </c>
      <c r="P68" s="286" t="str">
        <f t="shared" ref="P68" si="5">IF(N68+O68=0," ",IF(OR(AND(N68=1,O68=3),AND(N68=2,O68=3)),"Moderada",IF(OR(AND(N68=1,O68=4),AND(N68=2,O68=4),AND(N68=3,O68=3),AND(N68=4,O68=3)),"Alta",IF(OR(AND(N68=3,O68=4),AND(N68=4,O68=4),AND(N68=5,O68=3),AND(N68=5,O68=4),AND(N68=1,O68=5),AND(N68=2,O68=5),AND(N68=3,O68=5),AND(N68=4,O68=5),AND(N68=5,O68=5)),"Extrema",""))))</f>
        <v>Alta</v>
      </c>
      <c r="Q68" s="136" t="s">
        <v>159</v>
      </c>
      <c r="R68" s="214" t="s">
        <v>526</v>
      </c>
      <c r="S68" s="214" t="s">
        <v>179</v>
      </c>
      <c r="T68" s="121" t="s">
        <v>180</v>
      </c>
      <c r="U68" s="121" t="s">
        <v>181</v>
      </c>
      <c r="V68" s="121" t="s">
        <v>182</v>
      </c>
    </row>
    <row r="69" spans="2:22" ht="18" customHeight="1" x14ac:dyDescent="0.2">
      <c r="B69" s="302"/>
      <c r="C69" s="431"/>
      <c r="D69" s="307"/>
      <c r="E69" s="322"/>
      <c r="F69" s="307"/>
      <c r="G69" s="145" t="s">
        <v>183</v>
      </c>
      <c r="H69" s="307"/>
      <c r="I69" s="153"/>
      <c r="J69" s="153"/>
      <c r="K69" s="287"/>
      <c r="L69" s="259"/>
      <c r="M69" s="241" t="s">
        <v>184</v>
      </c>
      <c r="N69" s="285"/>
      <c r="O69" s="285"/>
      <c r="P69" s="287"/>
      <c r="Q69" s="136" t="s">
        <v>185</v>
      </c>
      <c r="R69" s="216" t="s">
        <v>168</v>
      </c>
      <c r="S69" s="136" t="s">
        <v>186</v>
      </c>
      <c r="T69" s="136" t="s">
        <v>187</v>
      </c>
      <c r="U69" s="136" t="s">
        <v>188</v>
      </c>
      <c r="V69" s="121" t="s">
        <v>182</v>
      </c>
    </row>
    <row r="70" spans="2:22" x14ac:dyDescent="0.2">
      <c r="B70" s="302"/>
      <c r="C70" s="431"/>
      <c r="D70" s="307"/>
      <c r="E70" s="322"/>
      <c r="F70" s="307"/>
      <c r="G70" s="306" t="s">
        <v>189</v>
      </c>
      <c r="H70" s="307"/>
      <c r="I70" s="153"/>
      <c r="J70" s="153"/>
      <c r="K70" s="287"/>
      <c r="L70" s="259"/>
      <c r="M70" s="398" t="s">
        <v>190</v>
      </c>
      <c r="N70" s="285"/>
      <c r="O70" s="285"/>
      <c r="P70" s="287"/>
      <c r="Q70" s="318" t="s">
        <v>185</v>
      </c>
      <c r="R70" s="318" t="s">
        <v>168</v>
      </c>
      <c r="S70" s="318" t="s">
        <v>191</v>
      </c>
      <c r="T70" s="318" t="s">
        <v>192</v>
      </c>
      <c r="U70" s="318" t="s">
        <v>193</v>
      </c>
      <c r="V70" s="398" t="s">
        <v>182</v>
      </c>
    </row>
    <row r="71" spans="2:22" x14ac:dyDescent="0.2">
      <c r="B71" s="302"/>
      <c r="C71" s="431"/>
      <c r="D71" s="307"/>
      <c r="E71" s="322"/>
      <c r="F71" s="307"/>
      <c r="G71" s="307"/>
      <c r="H71" s="307"/>
      <c r="I71" s="153"/>
      <c r="J71" s="153"/>
      <c r="K71" s="287"/>
      <c r="L71" s="259"/>
      <c r="M71" s="407"/>
      <c r="N71" s="285"/>
      <c r="O71" s="285"/>
      <c r="P71" s="287"/>
      <c r="Q71" s="319"/>
      <c r="R71" s="319"/>
      <c r="S71" s="319"/>
      <c r="T71" s="319"/>
      <c r="U71" s="319"/>
      <c r="V71" s="407"/>
    </row>
    <row r="72" spans="2:22" x14ac:dyDescent="0.2">
      <c r="B72" s="302"/>
      <c r="C72" s="431"/>
      <c r="D72" s="307"/>
      <c r="E72" s="322"/>
      <c r="F72" s="308"/>
      <c r="G72" s="308"/>
      <c r="H72" s="308"/>
      <c r="I72" s="152"/>
      <c r="J72" s="152"/>
      <c r="K72" s="301"/>
      <c r="L72" s="259"/>
      <c r="M72" s="399"/>
      <c r="N72" s="300"/>
      <c r="O72" s="300"/>
      <c r="P72" s="301"/>
      <c r="Q72" s="320"/>
      <c r="R72" s="320"/>
      <c r="S72" s="320"/>
      <c r="T72" s="320"/>
      <c r="U72" s="320"/>
      <c r="V72" s="399"/>
    </row>
    <row r="73" spans="2:22" ht="51" customHeight="1" x14ac:dyDescent="0.2">
      <c r="B73" s="302"/>
      <c r="C73" s="431"/>
      <c r="D73" s="307"/>
      <c r="E73" s="322"/>
      <c r="F73" s="306" t="s">
        <v>196</v>
      </c>
      <c r="G73" s="145" t="s">
        <v>197</v>
      </c>
      <c r="H73" s="306" t="s">
        <v>198</v>
      </c>
      <c r="I73" s="284">
        <v>2</v>
      </c>
      <c r="J73" s="284">
        <v>3</v>
      </c>
      <c r="K73" s="286" t="str">
        <f>IF(I73+J73=0," ",IF(OR(AND(I73=1,J73=3),AND(I73=2,J73=3)),"Moderada",IF(OR(AND(I73=1,J73=4),AND(I73=2,J73=4),AND(I73=3,J73=3),AND(I73=4,J73=3)),"Alta",IF(OR(AND(I73=3,J73=4),AND(I73=4,J73=4),AND(I73=5,J73=3),AND(I73=5,J73=4),AND(I73=1,J73=5),AND(I73=2,J73=5),AND(I73=3,J73=5),AND(I73=4,J73=5),AND(I73=5,J73=5)),"Extrema",""))))</f>
        <v>Moderada</v>
      </c>
      <c r="L73" s="259" t="s">
        <v>26</v>
      </c>
      <c r="M73" s="241" t="s">
        <v>199</v>
      </c>
      <c r="N73" s="284">
        <v>1</v>
      </c>
      <c r="O73" s="284">
        <v>3</v>
      </c>
      <c r="P73" s="286" t="str">
        <f t="shared" ref="P73" si="6">IF(N73+O73=0," ",IF(OR(AND(N73=1,O73=3),AND(N73=2,O73=3)),"Moderada",IF(OR(AND(N73=1,O73=4),AND(N73=2,O73=4),AND(N73=3,O73=3),AND(N73=4,O73=3)),"Alta",IF(OR(AND(N73=3,O73=4),AND(N73=4,O73=4),AND(N73=5,O73=3),AND(N73=5,O73=4),AND(N73=1,O73=5),AND(N73=2,O73=5),AND(N73=3,O73=5),AND(N73=4,O73=5),AND(N73=5,O73=5)),"Extrema",""))))</f>
        <v>Moderada</v>
      </c>
      <c r="Q73" s="136" t="s">
        <v>159</v>
      </c>
      <c r="R73" s="214" t="s">
        <v>526</v>
      </c>
      <c r="S73" s="214" t="s">
        <v>200</v>
      </c>
      <c r="T73" s="121" t="s">
        <v>201</v>
      </c>
      <c r="U73" s="398" t="s">
        <v>193</v>
      </c>
      <c r="V73" s="398" t="s">
        <v>182</v>
      </c>
    </row>
    <row r="74" spans="2:22" ht="36" customHeight="1" x14ac:dyDescent="0.2">
      <c r="B74" s="302"/>
      <c r="C74" s="431"/>
      <c r="D74" s="307"/>
      <c r="E74" s="322"/>
      <c r="F74" s="307"/>
      <c r="G74" s="145" t="s">
        <v>202</v>
      </c>
      <c r="H74" s="307"/>
      <c r="I74" s="285"/>
      <c r="J74" s="285"/>
      <c r="K74" s="287"/>
      <c r="L74" s="259"/>
      <c r="M74" s="241" t="s">
        <v>203</v>
      </c>
      <c r="N74" s="285"/>
      <c r="O74" s="285"/>
      <c r="P74" s="287"/>
      <c r="Q74" s="136" t="s">
        <v>204</v>
      </c>
      <c r="R74" s="216" t="s">
        <v>168</v>
      </c>
      <c r="S74" s="136" t="s">
        <v>205</v>
      </c>
      <c r="T74" s="136" t="s">
        <v>206</v>
      </c>
      <c r="U74" s="399"/>
      <c r="V74" s="399"/>
    </row>
    <row r="75" spans="2:22" ht="56.25" customHeight="1" x14ac:dyDescent="0.2">
      <c r="B75" s="302"/>
      <c r="C75" s="431"/>
      <c r="D75" s="307"/>
      <c r="E75" s="322"/>
      <c r="F75" s="307"/>
      <c r="G75" s="306" t="s">
        <v>207</v>
      </c>
      <c r="H75" s="307"/>
      <c r="I75" s="285"/>
      <c r="J75" s="285"/>
      <c r="K75" s="287"/>
      <c r="L75" s="259"/>
      <c r="M75" s="398" t="s">
        <v>208</v>
      </c>
      <c r="N75" s="285"/>
      <c r="O75" s="285"/>
      <c r="P75" s="287"/>
      <c r="Q75" s="318" t="s">
        <v>204</v>
      </c>
      <c r="R75" s="388" t="s">
        <v>168</v>
      </c>
      <c r="S75" s="318" t="s">
        <v>209</v>
      </c>
      <c r="T75" s="318" t="s">
        <v>210</v>
      </c>
      <c r="U75" s="318" t="s">
        <v>211</v>
      </c>
      <c r="V75" s="318" t="s">
        <v>212</v>
      </c>
    </row>
    <row r="76" spans="2:22" x14ac:dyDescent="0.2">
      <c r="B76" s="302"/>
      <c r="C76" s="431"/>
      <c r="D76" s="307"/>
      <c r="E76" s="322"/>
      <c r="F76" s="307"/>
      <c r="G76" s="307"/>
      <c r="H76" s="307"/>
      <c r="I76" s="285"/>
      <c r="J76" s="285"/>
      <c r="K76" s="287"/>
      <c r="L76" s="259"/>
      <c r="M76" s="407"/>
      <c r="N76" s="285"/>
      <c r="O76" s="285"/>
      <c r="P76" s="287"/>
      <c r="Q76" s="319"/>
      <c r="R76" s="397"/>
      <c r="S76" s="319"/>
      <c r="T76" s="319"/>
      <c r="U76" s="319"/>
      <c r="V76" s="319"/>
    </row>
    <row r="77" spans="2:22" x14ac:dyDescent="0.2">
      <c r="B77" s="302"/>
      <c r="C77" s="431"/>
      <c r="D77" s="307"/>
      <c r="E77" s="322"/>
      <c r="F77" s="308"/>
      <c r="G77" s="308"/>
      <c r="H77" s="308"/>
      <c r="I77" s="300"/>
      <c r="J77" s="300"/>
      <c r="K77" s="301"/>
      <c r="L77" s="259"/>
      <c r="M77" s="399"/>
      <c r="N77" s="300"/>
      <c r="O77" s="300"/>
      <c r="P77" s="301"/>
      <c r="Q77" s="320"/>
      <c r="R77" s="389"/>
      <c r="S77" s="320"/>
      <c r="T77" s="320"/>
      <c r="U77" s="320"/>
      <c r="V77" s="320"/>
    </row>
    <row r="78" spans="2:22" ht="51" customHeight="1" x14ac:dyDescent="0.2">
      <c r="B78" s="302"/>
      <c r="C78" s="431"/>
      <c r="D78" s="307"/>
      <c r="E78" s="322"/>
      <c r="F78" s="306" t="s">
        <v>215</v>
      </c>
      <c r="G78" s="145" t="s">
        <v>216</v>
      </c>
      <c r="H78" s="306" t="s">
        <v>217</v>
      </c>
      <c r="I78" s="284">
        <v>2</v>
      </c>
      <c r="J78" s="284">
        <v>4</v>
      </c>
      <c r="K78" s="286" t="str">
        <f>IF(I78+J78=0," ",IF(OR(AND(I78=1,J78=3),AND(I78=2,J78=3)),"Moderada",IF(OR(AND(I78=1,J78=4),AND(I78=2,J78=4),AND(I78=3,J78=3),AND(I78=4,J78=3)),"Alta",IF(OR(AND(I78=3,J78=4),AND(I78=4,J78=4),AND(I78=5,J78=3),AND(I78=5,J78=4),AND(I78=1,J78=5),AND(I78=2,J78=5),AND(I78=3,J78=5),AND(I78=4,J78=5),AND(I78=5,J78=5)),"Extrema",""))))</f>
        <v>Alta</v>
      </c>
      <c r="L78" s="259" t="s">
        <v>26</v>
      </c>
      <c r="M78" s="241" t="s">
        <v>218</v>
      </c>
      <c r="N78" s="284">
        <v>1</v>
      </c>
      <c r="O78" s="284">
        <v>4</v>
      </c>
      <c r="P78" s="286" t="str">
        <f t="shared" ref="P78" si="7">IF(N78+O78=0," ",IF(OR(AND(N78=1,O78=3),AND(N78=2,O78=3)),"Moderada",IF(OR(AND(N78=1,O78=4),AND(N78=2,O78=4),AND(N78=3,O78=3),AND(N78=4,O78=3)),"Alta",IF(OR(AND(N78=3,O78=4),AND(N78=4,O78=4),AND(N78=5,O78=3),AND(N78=5,O78=4),AND(N78=1,O78=5),AND(N78=2,O78=5),AND(N78=3,O78=5),AND(N78=4,O78=5),AND(N78=5,O78=5)),"Extrema",""))))</f>
        <v>Alta</v>
      </c>
      <c r="Q78" s="136" t="s">
        <v>219</v>
      </c>
      <c r="R78" s="214" t="s">
        <v>662</v>
      </c>
      <c r="S78" s="214" t="s">
        <v>220</v>
      </c>
      <c r="T78" s="121" t="s">
        <v>221</v>
      </c>
      <c r="U78" s="121" t="s">
        <v>222</v>
      </c>
      <c r="V78" s="121" t="s">
        <v>212</v>
      </c>
    </row>
    <row r="79" spans="2:22" ht="204" x14ac:dyDescent="0.2">
      <c r="B79" s="302"/>
      <c r="C79" s="431"/>
      <c r="D79" s="307"/>
      <c r="E79" s="322"/>
      <c r="F79" s="307"/>
      <c r="G79" s="145" t="s">
        <v>223</v>
      </c>
      <c r="H79" s="307"/>
      <c r="I79" s="285"/>
      <c r="J79" s="285"/>
      <c r="K79" s="287"/>
      <c r="L79" s="259"/>
      <c r="M79" s="241" t="s">
        <v>224</v>
      </c>
      <c r="N79" s="285"/>
      <c r="O79" s="285"/>
      <c r="P79" s="287"/>
      <c r="Q79" s="136" t="s">
        <v>219</v>
      </c>
      <c r="R79" s="216" t="s">
        <v>526</v>
      </c>
      <c r="S79" s="136" t="s">
        <v>225</v>
      </c>
      <c r="T79" s="136" t="s">
        <v>201</v>
      </c>
      <c r="U79" s="318" t="s">
        <v>193</v>
      </c>
      <c r="V79" s="318" t="s">
        <v>226</v>
      </c>
    </row>
    <row r="80" spans="2:22" ht="192" x14ac:dyDescent="0.2">
      <c r="B80" s="302"/>
      <c r="C80" s="431"/>
      <c r="D80" s="307"/>
      <c r="E80" s="322"/>
      <c r="F80" s="307"/>
      <c r="G80" s="145" t="s">
        <v>202</v>
      </c>
      <c r="H80" s="307"/>
      <c r="I80" s="285"/>
      <c r="J80" s="285"/>
      <c r="K80" s="287"/>
      <c r="L80" s="259"/>
      <c r="M80" s="241" t="s">
        <v>227</v>
      </c>
      <c r="N80" s="285"/>
      <c r="O80" s="285"/>
      <c r="P80" s="287"/>
      <c r="Q80" s="136" t="s">
        <v>219</v>
      </c>
      <c r="R80" s="216" t="s">
        <v>168</v>
      </c>
      <c r="S80" s="136" t="s">
        <v>228</v>
      </c>
      <c r="T80" s="136" t="s">
        <v>229</v>
      </c>
      <c r="U80" s="320"/>
      <c r="V80" s="320"/>
    </row>
    <row r="81" spans="2:22" x14ac:dyDescent="0.2">
      <c r="B81" s="302"/>
      <c r="C81" s="431"/>
      <c r="D81" s="307"/>
      <c r="E81" s="322"/>
      <c r="F81" s="307"/>
      <c r="G81" s="306" t="s">
        <v>207</v>
      </c>
      <c r="H81" s="307"/>
      <c r="I81" s="285"/>
      <c r="J81" s="285"/>
      <c r="K81" s="287"/>
      <c r="L81" s="259"/>
      <c r="M81" s="398" t="s">
        <v>208</v>
      </c>
      <c r="N81" s="285"/>
      <c r="O81" s="285"/>
      <c r="P81" s="287"/>
      <c r="Q81" s="318" t="s">
        <v>219</v>
      </c>
      <c r="R81" s="388" t="s">
        <v>160</v>
      </c>
      <c r="S81" s="318" t="s">
        <v>230</v>
      </c>
      <c r="T81" s="318" t="s">
        <v>210</v>
      </c>
      <c r="U81" s="318" t="s">
        <v>231</v>
      </c>
      <c r="V81" s="318" t="s">
        <v>212</v>
      </c>
    </row>
    <row r="82" spans="2:22" x14ac:dyDescent="0.2">
      <c r="B82" s="302"/>
      <c r="C82" s="431"/>
      <c r="D82" s="307"/>
      <c r="E82" s="322"/>
      <c r="F82" s="308"/>
      <c r="G82" s="308"/>
      <c r="H82" s="308"/>
      <c r="I82" s="300"/>
      <c r="J82" s="300"/>
      <c r="K82" s="301"/>
      <c r="L82" s="259"/>
      <c r="M82" s="399"/>
      <c r="N82" s="300"/>
      <c r="O82" s="300"/>
      <c r="P82" s="301"/>
      <c r="Q82" s="320"/>
      <c r="R82" s="389"/>
      <c r="S82" s="320"/>
      <c r="T82" s="320"/>
      <c r="U82" s="320"/>
      <c r="V82" s="320"/>
    </row>
    <row r="83" spans="2:22" ht="25.5" customHeight="1" x14ac:dyDescent="0.2">
      <c r="B83" s="302"/>
      <c r="C83" s="431"/>
      <c r="D83" s="307"/>
      <c r="E83" s="322"/>
      <c r="F83" s="306" t="s">
        <v>234</v>
      </c>
      <c r="G83" s="145" t="s">
        <v>202</v>
      </c>
      <c r="H83" s="306" t="s">
        <v>177</v>
      </c>
      <c r="I83" s="284">
        <v>2</v>
      </c>
      <c r="J83" s="284">
        <v>3</v>
      </c>
      <c r="K83" s="286" t="str">
        <f>IF(I83+J83=0," ",IF(OR(AND(I83=1,J83=3),AND(I83=2,J83=3)),"Moderada",IF(OR(AND(I83=1,J83=4),AND(I83=2,J83=4),AND(I83=3,J83=3),AND(I83=4,J83=3)),"Alta",IF(OR(AND(I83=3,J83=4),AND(I83=4,J83=4),AND(I83=5,J83=3),AND(I83=5,J83=4),AND(I83=1,J83=5),AND(I83=2,J83=5),AND(I83=3,J83=5),AND(I83=4,J83=5),AND(I83=5,J83=5)),"Extrema",""))))</f>
        <v>Moderada</v>
      </c>
      <c r="L83" s="259" t="s">
        <v>26</v>
      </c>
      <c r="M83" s="241" t="s">
        <v>227</v>
      </c>
      <c r="N83" s="282">
        <v>1</v>
      </c>
      <c r="O83" s="282">
        <v>3</v>
      </c>
      <c r="P83" s="286" t="str">
        <f>IF(N83+O83=0," ",IF(OR(AND(N83=1,O83=3),AND(N83=2,O83=3)),"Moderada",IF(OR(AND(N83=1,O83=4),AND(N83=2,O83=4),AND(N83=3,O83=3),AND(N83=4,O83=3)),"Alta",IF(OR(AND(N83=3,O83=4),AND(N83=4,O83=4),AND(N83=5,O83=3),AND(N83=5,O83=4),AND(N83=1,O83=5),AND(N83=2,O83=5),AND(N83=3,O83=5),AND(N83=4,O83=5),AND(N83=5,O83=5)),"Extrema",""))))</f>
        <v>Moderada</v>
      </c>
      <c r="Q83" s="136" t="s">
        <v>185</v>
      </c>
      <c r="R83" s="214" t="s">
        <v>160</v>
      </c>
      <c r="S83" s="214" t="s">
        <v>235</v>
      </c>
      <c r="T83" s="121" t="s">
        <v>236</v>
      </c>
      <c r="U83" s="398" t="s">
        <v>193</v>
      </c>
      <c r="V83" s="318" t="s">
        <v>237</v>
      </c>
    </row>
    <row r="84" spans="2:22" ht="19.5" customHeight="1" x14ac:dyDescent="0.2">
      <c r="B84" s="302"/>
      <c r="C84" s="431"/>
      <c r="D84" s="307"/>
      <c r="E84" s="322"/>
      <c r="F84" s="307"/>
      <c r="G84" s="145" t="s">
        <v>238</v>
      </c>
      <c r="H84" s="307"/>
      <c r="I84" s="285"/>
      <c r="J84" s="285"/>
      <c r="K84" s="287"/>
      <c r="L84" s="259"/>
      <c r="M84" s="241" t="s">
        <v>239</v>
      </c>
      <c r="N84" s="282"/>
      <c r="O84" s="282"/>
      <c r="P84" s="287"/>
      <c r="Q84" s="136" t="s">
        <v>185</v>
      </c>
      <c r="R84" s="216" t="s">
        <v>168</v>
      </c>
      <c r="S84" s="136" t="s">
        <v>186</v>
      </c>
      <c r="T84" s="136" t="s">
        <v>187</v>
      </c>
      <c r="U84" s="399"/>
      <c r="V84" s="320"/>
    </row>
    <row r="85" spans="2:22" ht="60" customHeight="1" x14ac:dyDescent="0.2">
      <c r="B85" s="302"/>
      <c r="C85" s="431"/>
      <c r="D85" s="307"/>
      <c r="E85" s="323"/>
      <c r="F85" s="308"/>
      <c r="G85" s="145" t="s">
        <v>240</v>
      </c>
      <c r="H85" s="308"/>
      <c r="I85" s="300"/>
      <c r="J85" s="300"/>
      <c r="K85" s="301"/>
      <c r="L85" s="259"/>
      <c r="M85" s="241" t="s">
        <v>241</v>
      </c>
      <c r="N85" s="282"/>
      <c r="O85" s="282"/>
      <c r="P85" s="301"/>
      <c r="Q85" s="136" t="s">
        <v>185</v>
      </c>
      <c r="R85" s="216" t="s">
        <v>168</v>
      </c>
      <c r="S85" s="136" t="s">
        <v>228</v>
      </c>
      <c r="T85" s="136" t="s">
        <v>242</v>
      </c>
      <c r="U85" s="136" t="s">
        <v>243</v>
      </c>
      <c r="V85" s="136" t="s">
        <v>244</v>
      </c>
    </row>
    <row r="86" spans="2:22" ht="114.75" customHeight="1" x14ac:dyDescent="0.2">
      <c r="B86" s="302"/>
      <c r="C86" s="431"/>
      <c r="D86" s="307"/>
      <c r="E86" s="309" t="s">
        <v>620</v>
      </c>
      <c r="F86" s="335" t="s">
        <v>245</v>
      </c>
      <c r="G86" s="154" t="s">
        <v>621</v>
      </c>
      <c r="H86" s="335" t="s">
        <v>120</v>
      </c>
      <c r="I86" s="155">
        <v>2</v>
      </c>
      <c r="J86" s="155">
        <v>3</v>
      </c>
      <c r="K86" s="286" t="str">
        <f>IF(I86+J86=0," ",IF(OR(AND(I86=1,J86=3),AND(I86=2,J86=3)),"Moderada",IF(OR(AND(I86=1,J86=4),AND(I86=2,J86=4),AND(I86=3,J86=3),AND(I86=4,J86=3)),"Alta",IF(OR(AND(I86=3,J86=4),AND(I86=4,J86=4),AND(I86=5,J86=3),AND(I86=5,J86=4),AND(I86=1,J86=5),AND(I86=2,J86=5),AND(I86=3,J86=5),AND(I86=4,J86=5),AND(I86=5,J86=5)),"Extrema",""))))</f>
        <v>Moderada</v>
      </c>
      <c r="L86" s="259" t="s">
        <v>26</v>
      </c>
      <c r="M86" s="400" t="s">
        <v>247</v>
      </c>
      <c r="N86" s="401">
        <v>2</v>
      </c>
      <c r="O86" s="284">
        <v>3</v>
      </c>
      <c r="P86" s="286" t="str">
        <f t="shared" ref="P86" si="8">IF(N86+O86=0," ",IF(OR(AND(N86=1,O86=3),AND(N86=2,O86=3)),"Moderada",IF(OR(AND(N86=1,O86=4),AND(N86=2,O86=4),AND(N86=3,O86=3),AND(N86=4,O86=3)),"Alta",IF(OR(AND(N86=3,O86=4),AND(N86=4,O86=4),AND(N86=5,O86=3),AND(N86=5,O86=4),AND(N86=1,O86=5),AND(N86=2,O86=5),AND(N86=3,O86=5),AND(N86=4,O86=5),AND(N86=5,O86=5)),"Extrema",""))))</f>
        <v>Moderada</v>
      </c>
      <c r="Q86" s="318" t="s">
        <v>248</v>
      </c>
      <c r="R86" s="404" t="s">
        <v>249</v>
      </c>
      <c r="S86" s="404" t="s">
        <v>250</v>
      </c>
      <c r="T86" s="398" t="s">
        <v>251</v>
      </c>
      <c r="U86" s="398" t="s">
        <v>252</v>
      </c>
      <c r="V86" s="398" t="s">
        <v>253</v>
      </c>
    </row>
    <row r="87" spans="2:22" ht="19.5" customHeight="1" x14ac:dyDescent="0.2">
      <c r="B87" s="302"/>
      <c r="C87" s="431"/>
      <c r="D87" s="307"/>
      <c r="E87" s="310"/>
      <c r="F87" s="335"/>
      <c r="G87" s="154" t="s">
        <v>617</v>
      </c>
      <c r="H87" s="335"/>
      <c r="I87" s="153"/>
      <c r="J87" s="153"/>
      <c r="K87" s="287"/>
      <c r="L87" s="259"/>
      <c r="M87" s="400"/>
      <c r="N87" s="402"/>
      <c r="O87" s="285"/>
      <c r="P87" s="287"/>
      <c r="Q87" s="319"/>
      <c r="R87" s="405"/>
      <c r="S87" s="405"/>
      <c r="T87" s="407"/>
      <c r="U87" s="407"/>
      <c r="V87" s="407"/>
    </row>
    <row r="88" spans="2:22" ht="38.25" customHeight="1" x14ac:dyDescent="0.2">
      <c r="B88" s="302"/>
      <c r="C88" s="431"/>
      <c r="D88" s="307"/>
      <c r="E88" s="310"/>
      <c r="F88" s="335"/>
      <c r="G88" s="132" t="s">
        <v>622</v>
      </c>
      <c r="H88" s="335"/>
      <c r="I88" s="153"/>
      <c r="J88" s="153"/>
      <c r="K88" s="287"/>
      <c r="L88" s="259"/>
      <c r="M88" s="400"/>
      <c r="N88" s="402"/>
      <c r="O88" s="285"/>
      <c r="P88" s="287"/>
      <c r="Q88" s="319"/>
      <c r="R88" s="405"/>
      <c r="S88" s="405"/>
      <c r="T88" s="407"/>
      <c r="U88" s="407"/>
      <c r="V88" s="407"/>
    </row>
    <row r="89" spans="2:22" ht="25.5" customHeight="1" x14ac:dyDescent="0.2">
      <c r="B89" s="302"/>
      <c r="C89" s="431"/>
      <c r="D89" s="307"/>
      <c r="E89" s="310"/>
      <c r="F89" s="335"/>
      <c r="G89" s="132" t="s">
        <v>851</v>
      </c>
      <c r="H89" s="335"/>
      <c r="I89" s="153"/>
      <c r="J89" s="153"/>
      <c r="K89" s="287"/>
      <c r="L89" s="259"/>
      <c r="M89" s="400"/>
      <c r="N89" s="402"/>
      <c r="O89" s="285"/>
      <c r="P89" s="287"/>
      <c r="Q89" s="319"/>
      <c r="R89" s="405"/>
      <c r="S89" s="405"/>
      <c r="T89" s="407"/>
      <c r="U89" s="407"/>
      <c r="V89" s="407"/>
    </row>
    <row r="90" spans="2:22" ht="76.5" customHeight="1" x14ac:dyDescent="0.2">
      <c r="B90" s="302"/>
      <c r="C90" s="431"/>
      <c r="D90" s="307"/>
      <c r="E90" s="310"/>
      <c r="F90" s="335"/>
      <c r="G90" s="132" t="s">
        <v>623</v>
      </c>
      <c r="H90" s="335"/>
      <c r="I90" s="152"/>
      <c r="J90" s="152"/>
      <c r="K90" s="301"/>
      <c r="L90" s="259"/>
      <c r="M90" s="400"/>
      <c r="N90" s="403"/>
      <c r="O90" s="300"/>
      <c r="P90" s="301"/>
      <c r="Q90" s="320"/>
      <c r="R90" s="406"/>
      <c r="S90" s="406"/>
      <c r="T90" s="399"/>
      <c r="U90" s="399"/>
      <c r="V90" s="399"/>
    </row>
    <row r="91" spans="2:22" ht="38.25" customHeight="1" x14ac:dyDescent="0.2">
      <c r="B91" s="302"/>
      <c r="C91" s="431"/>
      <c r="D91" s="307"/>
      <c r="E91" s="310"/>
      <c r="F91" s="327" t="s">
        <v>254</v>
      </c>
      <c r="G91" s="132" t="s">
        <v>255</v>
      </c>
      <c r="H91" s="336" t="s">
        <v>256</v>
      </c>
      <c r="I91" s="150">
        <v>2</v>
      </c>
      <c r="J91" s="150">
        <v>4</v>
      </c>
      <c r="K91" s="286" t="str">
        <f>IF(I91+J91=0," ",IF(OR(AND(I91=1,J91=3),AND(I91=2,J91=3)),"Moderada",IF(OR(AND(I91=1,J91=4),AND(I91=2,J91=4),AND(I91=3,J91=3),AND(I91=4,J91=3)),"Alta",IF(OR(AND(I91=3,J91=4),AND(I91=4,J91=4),AND(I91=5,J91=3),AND(I91=5,J91=4),AND(I91=1,J91=5),AND(I91=2,J91=5),AND(I91=3,J91=5),AND(I91=4,J91=5),AND(I91=5,J91=5)),"Extrema",""))))</f>
        <v>Alta</v>
      </c>
      <c r="L91" s="318" t="s">
        <v>257</v>
      </c>
      <c r="M91" s="318" t="s">
        <v>258</v>
      </c>
      <c r="N91" s="330">
        <v>2</v>
      </c>
      <c r="O91" s="330">
        <v>3</v>
      </c>
      <c r="P91" s="286" t="str">
        <f>IF(N91+O91=0," ",IF(OR(AND(N91=1,O91=3),AND(N91=2,O91=3)),"Moderada",IF(OR(AND(N91=1,O91=4),AND(N91=2,O91=4),AND(N91=3,O91=3),AND(N91=4,O91=3)),"Alta",IF(OR(AND(N91=3,O91=4),AND(N91=4,O91=4),AND(N91=5,O91=3),AND(N91=5,O91=4),AND(N91=1,O91=5),AND(N91=2,O91=5),AND(N91=3,O91=5),AND(N91=4,O91=5),AND(N91=5,O91=5)),"Extrema",""))))</f>
        <v>Moderada</v>
      </c>
      <c r="Q91" s="318" t="s">
        <v>248</v>
      </c>
      <c r="R91" s="388" t="s">
        <v>249</v>
      </c>
      <c r="S91" s="388" t="s">
        <v>250</v>
      </c>
      <c r="T91" s="388" t="s">
        <v>251</v>
      </c>
      <c r="U91" s="318" t="s">
        <v>252</v>
      </c>
      <c r="V91" s="318" t="s">
        <v>259</v>
      </c>
    </row>
    <row r="92" spans="2:22" ht="21" customHeight="1" x14ac:dyDescent="0.2">
      <c r="B92" s="302"/>
      <c r="C92" s="431"/>
      <c r="D92" s="307"/>
      <c r="E92" s="310"/>
      <c r="F92" s="328"/>
      <c r="G92" s="132" t="s">
        <v>260</v>
      </c>
      <c r="H92" s="337"/>
      <c r="I92" s="149"/>
      <c r="J92" s="149"/>
      <c r="K92" s="287"/>
      <c r="L92" s="319"/>
      <c r="M92" s="319"/>
      <c r="N92" s="331"/>
      <c r="O92" s="331"/>
      <c r="P92" s="287"/>
      <c r="Q92" s="319"/>
      <c r="R92" s="397"/>
      <c r="S92" s="397"/>
      <c r="T92" s="397"/>
      <c r="U92" s="319"/>
      <c r="V92" s="319"/>
    </row>
    <row r="93" spans="2:22" ht="39.75" customHeight="1" x14ac:dyDescent="0.2">
      <c r="B93" s="302"/>
      <c r="C93" s="431"/>
      <c r="D93" s="307"/>
      <c r="E93" s="310"/>
      <c r="F93" s="328"/>
      <c r="G93" s="132" t="s">
        <v>261</v>
      </c>
      <c r="H93" s="337"/>
      <c r="I93" s="149"/>
      <c r="J93" s="149"/>
      <c r="K93" s="287"/>
      <c r="L93" s="319"/>
      <c r="M93" s="319"/>
      <c r="N93" s="331"/>
      <c r="O93" s="331"/>
      <c r="P93" s="287"/>
      <c r="Q93" s="319"/>
      <c r="R93" s="397"/>
      <c r="S93" s="397"/>
      <c r="T93" s="397"/>
      <c r="U93" s="319"/>
      <c r="V93" s="319"/>
    </row>
    <row r="94" spans="2:22" ht="51" customHeight="1" x14ac:dyDescent="0.2">
      <c r="B94" s="302"/>
      <c r="C94" s="431"/>
      <c r="D94" s="307"/>
      <c r="E94" s="310"/>
      <c r="F94" s="329"/>
      <c r="G94" s="151" t="s">
        <v>262</v>
      </c>
      <c r="H94" s="338"/>
      <c r="I94" s="148"/>
      <c r="J94" s="148"/>
      <c r="K94" s="301"/>
      <c r="L94" s="320"/>
      <c r="M94" s="320"/>
      <c r="N94" s="332"/>
      <c r="O94" s="332"/>
      <c r="P94" s="301"/>
      <c r="Q94" s="320"/>
      <c r="R94" s="389"/>
      <c r="S94" s="389"/>
      <c r="T94" s="389"/>
      <c r="U94" s="320"/>
      <c r="V94" s="320"/>
    </row>
    <row r="95" spans="2:22" ht="63.75" customHeight="1" x14ac:dyDescent="0.2">
      <c r="B95" s="302"/>
      <c r="C95" s="431"/>
      <c r="D95" s="307"/>
      <c r="E95" s="310"/>
      <c r="F95" s="327" t="s">
        <v>624</v>
      </c>
      <c r="G95" s="151" t="s">
        <v>625</v>
      </c>
      <c r="H95" s="336" t="s">
        <v>626</v>
      </c>
      <c r="I95" s="330">
        <v>1</v>
      </c>
      <c r="J95" s="330">
        <v>3</v>
      </c>
      <c r="K95" s="286" t="str">
        <f>IF(I95+J95=0," ",IF(OR(AND(I95=1,J95=3),AND(I95=2,J95=3)),"Moderada",IF(OR(AND(I95=1,J95=4),AND(I95=2,J95=4),AND(I95=3,J95=3),AND(I95=4,J95=3)),"Alta",IF(OR(AND(I95=3,J95=4),AND(I95=4,J95=4),AND(I95=5,J95=3),AND(I95=5,J95=4),AND(I95=1,J95=5),AND(I95=2,J95=5),AND(I95=3,J95=5),AND(I95=4,J95=5),AND(I95=5,J95=5)),"Extrema",""))))</f>
        <v>Moderada</v>
      </c>
      <c r="L95" s="318" t="s">
        <v>257</v>
      </c>
      <c r="M95" s="318" t="s">
        <v>267</v>
      </c>
      <c r="N95" s="330">
        <v>1</v>
      </c>
      <c r="O95" s="330">
        <v>3</v>
      </c>
      <c r="P95" s="286" t="str">
        <f>IF(N95+O95=0," ",IF(OR(AND(N95=1,O95=3),AND(N95=2,O95=3)),"Moderada",IF(OR(AND(N95=1,O95=4),AND(N95=2,O95=4),AND(N95=3,O95=3),AND(N95=4,O95=3)),"Alta",IF(OR(AND(N95=3,O95=4),AND(N95=4,O95=4),AND(N95=5,O95=3),AND(N95=5,O95=4),AND(N95=1,O95=5),AND(N95=2,O95=5),AND(N95=3,O95=5),AND(N95=4,O95=5),AND(N95=5,O95=5)),"Extrema",""))))</f>
        <v>Moderada</v>
      </c>
      <c r="Q95" s="318" t="s">
        <v>248</v>
      </c>
      <c r="R95" s="388" t="s">
        <v>249</v>
      </c>
      <c r="S95" s="388" t="s">
        <v>250</v>
      </c>
      <c r="T95" s="388" t="s">
        <v>251</v>
      </c>
      <c r="U95" s="318" t="s">
        <v>252</v>
      </c>
      <c r="V95" s="318" t="s">
        <v>268</v>
      </c>
    </row>
    <row r="96" spans="2:22" ht="38.25" customHeight="1" x14ac:dyDescent="0.2">
      <c r="B96" s="302"/>
      <c r="C96" s="431"/>
      <c r="D96" s="307"/>
      <c r="E96" s="310"/>
      <c r="F96" s="328"/>
      <c r="G96" s="151" t="s">
        <v>627</v>
      </c>
      <c r="H96" s="337"/>
      <c r="I96" s="331"/>
      <c r="J96" s="331"/>
      <c r="K96" s="287"/>
      <c r="L96" s="319"/>
      <c r="M96" s="319"/>
      <c r="N96" s="331"/>
      <c r="O96" s="331"/>
      <c r="P96" s="287"/>
      <c r="Q96" s="319"/>
      <c r="R96" s="397"/>
      <c r="S96" s="397"/>
      <c r="T96" s="397"/>
      <c r="U96" s="319"/>
      <c r="V96" s="319"/>
    </row>
    <row r="97" spans="2:22" ht="51" customHeight="1" x14ac:dyDescent="0.2">
      <c r="B97" s="302"/>
      <c r="C97" s="431"/>
      <c r="D97" s="307"/>
      <c r="E97" s="310"/>
      <c r="F97" s="328"/>
      <c r="G97" s="151" t="s">
        <v>628</v>
      </c>
      <c r="H97" s="337"/>
      <c r="I97" s="331"/>
      <c r="J97" s="331"/>
      <c r="K97" s="287"/>
      <c r="L97" s="319"/>
      <c r="M97" s="319"/>
      <c r="N97" s="331"/>
      <c r="O97" s="331"/>
      <c r="P97" s="287"/>
      <c r="Q97" s="319"/>
      <c r="R97" s="397"/>
      <c r="S97" s="397"/>
      <c r="T97" s="397"/>
      <c r="U97" s="319"/>
      <c r="V97" s="319"/>
    </row>
    <row r="98" spans="2:22" ht="123.75" customHeight="1" x14ac:dyDescent="0.2">
      <c r="B98" s="302"/>
      <c r="C98" s="431"/>
      <c r="D98" s="307"/>
      <c r="E98" s="310"/>
      <c r="F98" s="328"/>
      <c r="G98" s="151" t="s">
        <v>629</v>
      </c>
      <c r="H98" s="337"/>
      <c r="I98" s="331"/>
      <c r="J98" s="331"/>
      <c r="K98" s="287"/>
      <c r="L98" s="319"/>
      <c r="M98" s="319"/>
      <c r="N98" s="331"/>
      <c r="O98" s="331"/>
      <c r="P98" s="287"/>
      <c r="Q98" s="319"/>
      <c r="R98" s="397"/>
      <c r="S98" s="397"/>
      <c r="T98" s="397"/>
      <c r="U98" s="319"/>
      <c r="V98" s="319"/>
    </row>
    <row r="99" spans="2:22" ht="102" customHeight="1" x14ac:dyDescent="0.2">
      <c r="B99" s="302"/>
      <c r="C99" s="431"/>
      <c r="D99" s="307"/>
      <c r="E99" s="310"/>
      <c r="F99" s="329"/>
      <c r="G99" s="132" t="s">
        <v>630</v>
      </c>
      <c r="H99" s="338"/>
      <c r="I99" s="332"/>
      <c r="J99" s="332"/>
      <c r="K99" s="301"/>
      <c r="L99" s="320"/>
      <c r="M99" s="320"/>
      <c r="N99" s="332"/>
      <c r="O99" s="332"/>
      <c r="P99" s="301"/>
      <c r="Q99" s="320"/>
      <c r="R99" s="389"/>
      <c r="S99" s="389"/>
      <c r="T99" s="389"/>
      <c r="U99" s="320"/>
      <c r="V99" s="320"/>
    </row>
    <row r="100" spans="2:22" ht="46.5" customHeight="1" x14ac:dyDescent="0.2">
      <c r="B100" s="302"/>
      <c r="C100" s="431"/>
      <c r="D100" s="307"/>
      <c r="E100" s="310"/>
      <c r="F100" s="306" t="s">
        <v>263</v>
      </c>
      <c r="G100" s="145" t="s">
        <v>264</v>
      </c>
      <c r="H100" s="324" t="s">
        <v>265</v>
      </c>
      <c r="I100" s="452">
        <v>1</v>
      </c>
      <c r="J100" s="330">
        <v>3</v>
      </c>
      <c r="K100" s="286" t="str">
        <f>IF(I100+J100=0," ",IF(OR(AND(I100=1,J100=3),AND(I100=2,J100=3)),"Moderada",IF(OR(AND(I100=1,J100=4),AND(I100=2,J100=4),AND(I100=3,J100=3),AND(I100=4,J100=3)),"Alta",IF(OR(AND(I100=3,J100=4),AND(I100=4,J100=4),AND(I100=5,J100=3),AND(I100=5,J100=4),AND(I100=1,J100=5),AND(I100=2,J100=5),AND(I100=3,J100=5),AND(I100=4,J100=5),AND(I100=5,J100=5)),"Extrema",""))))</f>
        <v>Moderada</v>
      </c>
      <c r="L100" s="318" t="s">
        <v>257</v>
      </c>
      <c r="M100" s="454" t="s">
        <v>273</v>
      </c>
      <c r="N100" s="330">
        <v>1</v>
      </c>
      <c r="O100" s="330">
        <v>3</v>
      </c>
      <c r="P100" s="286" t="str">
        <f>IF(N100+O100=0," ",IF(OR(AND(N100=1,O100=3),AND(N100=2,O100=3)),"Moderada",IF(OR(AND(N100=1,O100=4),AND(N100=2,O100=4),AND(N100=3,O100=3),AND(N100=4,O100=3)),"Alta",IF(OR(AND(N100=3,O100=4),AND(N100=4,O100=4),AND(N100=5,O100=3),AND(N100=5,O100=4),AND(N100=1,O100=5),AND(N100=2,O100=5),AND(N100=3,O100=5),AND(N100=4,O100=5),AND(N100=5,O100=5)),"Extrema",""))))</f>
        <v>Moderada</v>
      </c>
      <c r="Q100" s="318" t="s">
        <v>248</v>
      </c>
      <c r="R100" s="388" t="s">
        <v>249</v>
      </c>
      <c r="S100" s="388" t="s">
        <v>250</v>
      </c>
      <c r="T100" s="388" t="s">
        <v>251</v>
      </c>
      <c r="U100" s="318" t="s">
        <v>252</v>
      </c>
      <c r="V100" s="318" t="s">
        <v>274</v>
      </c>
    </row>
    <row r="101" spans="2:22" ht="82.5" customHeight="1" x14ac:dyDescent="0.2">
      <c r="B101" s="302"/>
      <c r="C101" s="431"/>
      <c r="D101" s="307"/>
      <c r="E101" s="310"/>
      <c r="F101" s="307"/>
      <c r="G101" s="146" t="s">
        <v>269</v>
      </c>
      <c r="H101" s="325"/>
      <c r="I101" s="453"/>
      <c r="J101" s="332"/>
      <c r="K101" s="301"/>
      <c r="L101" s="320"/>
      <c r="M101" s="455"/>
      <c r="N101" s="332"/>
      <c r="O101" s="332"/>
      <c r="P101" s="301"/>
      <c r="Q101" s="320"/>
      <c r="R101" s="389"/>
      <c r="S101" s="389"/>
      <c r="T101" s="389"/>
      <c r="U101" s="320"/>
      <c r="V101" s="320"/>
    </row>
    <row r="102" spans="2:22" ht="60" x14ac:dyDescent="0.2">
      <c r="B102" s="302"/>
      <c r="C102" s="431"/>
      <c r="D102" s="307"/>
      <c r="E102" s="310"/>
      <c r="F102" s="326" t="s">
        <v>277</v>
      </c>
      <c r="G102" s="145" t="s">
        <v>278</v>
      </c>
      <c r="H102" s="306" t="s">
        <v>279</v>
      </c>
      <c r="I102" s="330">
        <v>1</v>
      </c>
      <c r="J102" s="330">
        <v>3</v>
      </c>
      <c r="K102" s="286" t="str">
        <f>IF(I102+J102=0," ",IF(OR(AND(I102=1,J102=3),AND(I102=2,J102=3)),"Moderada",IF(OR(AND(I102=1,J102=4),AND(I102=2,J102=4),AND(I102=3,J102=3),AND(I102=4,J102=3)),"Alta",IF(OR(AND(I102=3,J102=4),AND(I102=4,J102=4),AND(I102=5,J102=3),AND(I102=5,J102=4),AND(I102=1,J102=5),AND(I102=2,J102=5),AND(I102=3,J102=5),AND(I102=4,J102=5),AND(I102=5,J102=5)),"Extrema",""))))</f>
        <v>Moderada</v>
      </c>
      <c r="L102" s="318" t="s">
        <v>257</v>
      </c>
      <c r="M102" s="318" t="s">
        <v>280</v>
      </c>
      <c r="N102" s="330">
        <v>1</v>
      </c>
      <c r="O102" s="330">
        <v>3</v>
      </c>
      <c r="P102" s="286" t="str">
        <f>IF(N102+O102=0," ",IF(OR(AND(N102=1,O102=3),AND(N102=2,O102=3)),"Moderada",IF(OR(AND(N102=1,O102=4),AND(N102=2,O102=4),AND(N102=3,O102=3),AND(N102=4,O102=3)),"Alta",IF(OR(AND(N102=3,O102=4),AND(N102=4,O102=4),AND(N102=5,O102=3),AND(N102=5,O102=4),AND(N102=1,O102=5),AND(N102=2,O102=5),AND(N102=3,O102=5),AND(N102=4,O102=5),AND(N102=5,O102=5)),"Extrema",""))))</f>
        <v>Moderada</v>
      </c>
      <c r="Q102" s="318" t="s">
        <v>248</v>
      </c>
      <c r="R102" s="388" t="s">
        <v>249</v>
      </c>
      <c r="S102" s="388" t="s">
        <v>250</v>
      </c>
      <c r="T102" s="388" t="s">
        <v>251</v>
      </c>
      <c r="U102" s="318" t="s">
        <v>252</v>
      </c>
      <c r="V102" s="318" t="s">
        <v>281</v>
      </c>
    </row>
    <row r="103" spans="2:22" ht="72" x14ac:dyDescent="0.2">
      <c r="B103" s="302"/>
      <c r="C103" s="431"/>
      <c r="D103" s="307"/>
      <c r="E103" s="310"/>
      <c r="F103" s="326"/>
      <c r="G103" s="145" t="s">
        <v>282</v>
      </c>
      <c r="H103" s="307"/>
      <c r="I103" s="331"/>
      <c r="J103" s="331"/>
      <c r="K103" s="287"/>
      <c r="L103" s="319"/>
      <c r="M103" s="319"/>
      <c r="N103" s="331"/>
      <c r="O103" s="331"/>
      <c r="P103" s="287"/>
      <c r="Q103" s="319"/>
      <c r="R103" s="397"/>
      <c r="S103" s="397"/>
      <c r="T103" s="397"/>
      <c r="U103" s="319"/>
      <c r="V103" s="319"/>
    </row>
    <row r="104" spans="2:22" ht="84.75" customHeight="1" x14ac:dyDescent="0.2">
      <c r="B104" s="302"/>
      <c r="C104" s="431"/>
      <c r="D104" s="307"/>
      <c r="E104" s="310"/>
      <c r="F104" s="326"/>
      <c r="G104" s="145" t="s">
        <v>283</v>
      </c>
      <c r="H104" s="308"/>
      <c r="I104" s="332"/>
      <c r="J104" s="332"/>
      <c r="K104" s="301"/>
      <c r="L104" s="320"/>
      <c r="M104" s="320"/>
      <c r="N104" s="332"/>
      <c r="O104" s="332"/>
      <c r="P104" s="301"/>
      <c r="Q104" s="320"/>
      <c r="R104" s="389"/>
      <c r="S104" s="389"/>
      <c r="T104" s="389"/>
      <c r="U104" s="320"/>
      <c r="V104" s="320"/>
    </row>
    <row r="105" spans="2:22" ht="51" customHeight="1" x14ac:dyDescent="0.2">
      <c r="B105" s="302"/>
      <c r="C105" s="431"/>
      <c r="D105" s="307"/>
      <c r="E105" s="310"/>
      <c r="F105" s="306" t="s">
        <v>284</v>
      </c>
      <c r="G105" s="145" t="s">
        <v>285</v>
      </c>
      <c r="H105" s="306" t="s">
        <v>286</v>
      </c>
      <c r="I105" s="330">
        <v>1</v>
      </c>
      <c r="J105" s="330">
        <v>3</v>
      </c>
      <c r="K105" s="286" t="str">
        <f>IF(I105+J105=0," ",IF(OR(AND(I105=1,J105=3),AND(I105=2,J105=3)),"Moderada",IF(OR(AND(I105=1,J105=4),AND(I105=2,J105=4),AND(I105=3,J105=3),AND(I105=4,J105=3)),"Alta",IF(OR(AND(I105=3,J105=4),AND(I105=4,J105=4),AND(I105=5,J105=3),AND(I105=5,J105=4),AND(I105=1,J105=5),AND(I105=2,J105=5),AND(I105=3,J105=5),AND(I105=4,J105=5),AND(I105=5,J105=5)),"Extrema",""))))</f>
        <v>Moderada</v>
      </c>
      <c r="L105" s="318" t="s">
        <v>257</v>
      </c>
      <c r="M105" s="259" t="s">
        <v>287</v>
      </c>
      <c r="N105" s="450">
        <v>1</v>
      </c>
      <c r="O105" s="450">
        <v>3</v>
      </c>
      <c r="P105" s="258" t="str">
        <f>IF(N105+O105=0," ",IF(OR(AND(N105=1,O105=3),AND(N105=2,O105=3)),"Moderada",IF(OR(AND(N105=1,O105=4),AND(N105=2,O105=4),AND(N105=3,O105=3),AND(N105=4,O105=3)),"Alta",IF(OR(AND(N105=3,O105=4),AND(N105=4,O105=4),AND(N105=5,O105=3),AND(N105=5,O105=4),AND(N105=1,O105=5),AND(N105=2,O105=5),AND(N105=3,O105=5),AND(N105=4,O105=5),AND(N105=5,O105=5)),"Extrema",""))))</f>
        <v>Moderada</v>
      </c>
      <c r="Q105" s="259" t="s">
        <v>248</v>
      </c>
      <c r="R105" s="451" t="s">
        <v>249</v>
      </c>
      <c r="S105" s="451" t="s">
        <v>250</v>
      </c>
      <c r="T105" s="451" t="s">
        <v>251</v>
      </c>
      <c r="U105" s="259" t="s">
        <v>252</v>
      </c>
      <c r="V105" s="259" t="s">
        <v>288</v>
      </c>
    </row>
    <row r="106" spans="2:22" ht="51" customHeight="1" x14ac:dyDescent="0.2">
      <c r="B106" s="302"/>
      <c r="C106" s="431"/>
      <c r="D106" s="307"/>
      <c r="E106" s="310"/>
      <c r="F106" s="307"/>
      <c r="G106" s="145" t="s">
        <v>289</v>
      </c>
      <c r="H106" s="307"/>
      <c r="I106" s="331"/>
      <c r="J106" s="331"/>
      <c r="K106" s="287"/>
      <c r="L106" s="319"/>
      <c r="M106" s="259"/>
      <c r="N106" s="450"/>
      <c r="O106" s="450"/>
      <c r="P106" s="258"/>
      <c r="Q106" s="259"/>
      <c r="R106" s="451"/>
      <c r="S106" s="451"/>
      <c r="T106" s="451"/>
      <c r="U106" s="259"/>
      <c r="V106" s="259"/>
    </row>
    <row r="107" spans="2:22" ht="48" x14ac:dyDescent="0.2">
      <c r="B107" s="302"/>
      <c r="C107" s="431"/>
      <c r="D107" s="307"/>
      <c r="E107" s="310"/>
      <c r="F107" s="307"/>
      <c r="G107" s="147" t="s">
        <v>676</v>
      </c>
      <c r="H107" s="307"/>
      <c r="I107" s="331"/>
      <c r="J107" s="331"/>
      <c r="K107" s="287"/>
      <c r="L107" s="319"/>
      <c r="M107" s="259"/>
      <c r="N107" s="450"/>
      <c r="O107" s="450"/>
      <c r="P107" s="258"/>
      <c r="Q107" s="259"/>
      <c r="R107" s="451"/>
      <c r="S107" s="451"/>
      <c r="T107" s="451"/>
      <c r="U107" s="259"/>
      <c r="V107" s="259"/>
    </row>
    <row r="108" spans="2:22" ht="40.5" customHeight="1" x14ac:dyDescent="0.2">
      <c r="B108" s="302"/>
      <c r="C108" s="431"/>
      <c r="D108" s="307"/>
      <c r="E108" s="310"/>
      <c r="F108" s="308"/>
      <c r="G108" s="145" t="s">
        <v>291</v>
      </c>
      <c r="H108" s="308"/>
      <c r="I108" s="332"/>
      <c r="J108" s="332"/>
      <c r="K108" s="301"/>
      <c r="L108" s="320"/>
      <c r="M108" s="259"/>
      <c r="N108" s="450"/>
      <c r="O108" s="450"/>
      <c r="P108" s="258"/>
      <c r="Q108" s="259"/>
      <c r="R108" s="451"/>
      <c r="S108" s="451"/>
      <c r="T108" s="451"/>
      <c r="U108" s="259"/>
      <c r="V108" s="259"/>
    </row>
    <row r="109" spans="2:22" ht="29.25" customHeight="1" x14ac:dyDescent="0.2">
      <c r="B109" s="302"/>
      <c r="C109" s="431"/>
      <c r="D109" s="307"/>
      <c r="E109" s="310"/>
      <c r="F109" s="306" t="s">
        <v>292</v>
      </c>
      <c r="G109" s="145" t="s">
        <v>293</v>
      </c>
      <c r="H109" s="326" t="s">
        <v>294</v>
      </c>
      <c r="I109" s="334">
        <v>1</v>
      </c>
      <c r="J109" s="334">
        <v>3</v>
      </c>
      <c r="K109" s="258" t="str">
        <f>IF(I109+J109=0," ",IF(OR(AND(I109=1,J109=3),AND(I109=2,J109=3)),"Moderada",IF(OR(AND(I109=1,J109=4),AND(I109=2,J109=4),AND(I109=3,J109=3),AND(I109=4,J109=3)),"Alta",IF(OR(AND(I109=3,J109=4),AND(I109=4,J109=4),AND(I109=5,J109=3),AND(I109=5,J109=4),AND(I109=1,J109=5),AND(I109=2,J109=5),AND(I109=3,J109=5),AND(I109=4,J109=5),AND(I109=5,J109=5)),"Extrema",""))))</f>
        <v>Moderada</v>
      </c>
      <c r="L109" s="283" t="s">
        <v>257</v>
      </c>
      <c r="M109" s="318" t="s">
        <v>295</v>
      </c>
      <c r="N109" s="330">
        <v>1</v>
      </c>
      <c r="O109" s="330">
        <v>3</v>
      </c>
      <c r="P109" s="286" t="str">
        <f>IF(N109+O109=0," ",IF(OR(AND(N109=1,O109=3),AND(N109=2,O109=3)),"Moderada",IF(OR(AND(N109=1,O109=4),AND(N109=2,O109=4),AND(N109=3,O109=3),AND(N109=4,O109=3)),"Alta",IF(OR(AND(N109=3,O109=4),AND(N109=4,O109=4),AND(N109=5,O109=3),AND(N109=5,O109=4),AND(N109=1,O109=5),AND(N109=2,O109=5),AND(N109=3,O109=5),AND(N109=4,O109=5),AND(N109=5,O109=5)),"Extrema",""))))</f>
        <v>Moderada</v>
      </c>
      <c r="Q109" s="318" t="s">
        <v>248</v>
      </c>
      <c r="R109" s="388" t="s">
        <v>249</v>
      </c>
      <c r="S109" s="388" t="s">
        <v>250</v>
      </c>
      <c r="T109" s="388" t="s">
        <v>251</v>
      </c>
      <c r="U109" s="318" t="s">
        <v>252</v>
      </c>
      <c r="V109" s="318" t="s">
        <v>296</v>
      </c>
    </row>
    <row r="110" spans="2:22" ht="27" customHeight="1" x14ac:dyDescent="0.2">
      <c r="B110" s="302"/>
      <c r="C110" s="431"/>
      <c r="D110" s="307"/>
      <c r="E110" s="310"/>
      <c r="F110" s="307"/>
      <c r="G110" s="145" t="s">
        <v>297</v>
      </c>
      <c r="H110" s="326"/>
      <c r="I110" s="334"/>
      <c r="J110" s="334"/>
      <c r="K110" s="258"/>
      <c r="L110" s="283"/>
      <c r="M110" s="319"/>
      <c r="N110" s="331"/>
      <c r="O110" s="331"/>
      <c r="P110" s="287"/>
      <c r="Q110" s="319"/>
      <c r="R110" s="397"/>
      <c r="S110" s="397"/>
      <c r="T110" s="397"/>
      <c r="U110" s="319"/>
      <c r="V110" s="319"/>
    </row>
    <row r="111" spans="2:22" ht="72" x14ac:dyDescent="0.2">
      <c r="B111" s="302"/>
      <c r="C111" s="431"/>
      <c r="D111" s="307"/>
      <c r="E111" s="311"/>
      <c r="F111" s="308"/>
      <c r="G111" s="145" t="s">
        <v>298</v>
      </c>
      <c r="H111" s="326"/>
      <c r="I111" s="334"/>
      <c r="J111" s="334"/>
      <c r="K111" s="258"/>
      <c r="L111" s="283"/>
      <c r="M111" s="320"/>
      <c r="N111" s="332"/>
      <c r="O111" s="332"/>
      <c r="P111" s="301"/>
      <c r="Q111" s="320"/>
      <c r="R111" s="389"/>
      <c r="S111" s="389"/>
      <c r="T111" s="389"/>
      <c r="U111" s="320"/>
      <c r="V111" s="320"/>
    </row>
    <row r="112" spans="2:22" ht="93.75" customHeight="1" x14ac:dyDescent="0.2">
      <c r="B112" s="302"/>
      <c r="C112" s="431"/>
      <c r="D112" s="307"/>
      <c r="E112" s="333" t="s">
        <v>631</v>
      </c>
      <c r="F112" s="143" t="s">
        <v>299</v>
      </c>
      <c r="G112" s="143" t="s">
        <v>300</v>
      </c>
      <c r="H112" s="142" t="s">
        <v>301</v>
      </c>
      <c r="I112" s="170">
        <v>1</v>
      </c>
      <c r="J112" s="170">
        <v>4</v>
      </c>
      <c r="K112" s="133" t="str">
        <f>IF(I112+J112=0," ",IF(OR(AND(I112=1,J112=3),AND(I112=2,J112=3)),"Moderada",IF(OR(AND(I112=1,J112=4),AND(I112=2,J112=4),AND(I112=3,J112=3),AND(I112=4,J112=3)),"Alta",IF(OR(AND(I112=3,J112=4),AND(I112=4,J112=4),AND(I112=5,J112=3),AND(I112=5,J112=4),AND(I112=1,J112=5),AND(I112=2,J112=5),AND(I112=3,J112=5),AND(I112=4,J112=5),AND(I112=5,J112=5)),"Extrema",""))))</f>
        <v>Alta</v>
      </c>
      <c r="L112" s="136" t="s">
        <v>26</v>
      </c>
      <c r="M112" s="157" t="s">
        <v>302</v>
      </c>
      <c r="N112" s="170">
        <v>2</v>
      </c>
      <c r="O112" s="170">
        <v>4</v>
      </c>
      <c r="P112" s="133" t="str">
        <f>IF(N112+O112=0," ",IF(OR(AND(N112=1,O112=3),AND(N112=2,O112=3)),"Moderada",IF(OR(AND(N112=1,O112=4),AND(N112=2,O112=4),AND(N112=3,O112=3),AND(N112=4,O112=3)),"Alta",IF(OR(AND(N112=3,O112=4),AND(N112=4,O112=4),AND(N112=5,O112=3),AND(N112=5,O112=4),AND(N112=1,O112=5),AND(N112=2,O112=5),AND(N112=3,O112=5),AND(N112=4,O112=5),AND(N112=5,O112=5)),"Extrema",""))))</f>
        <v>Alta</v>
      </c>
      <c r="Q112" s="231"/>
      <c r="R112" s="214" t="s">
        <v>303</v>
      </c>
      <c r="S112" s="214" t="s">
        <v>304</v>
      </c>
      <c r="T112" s="121" t="s">
        <v>305</v>
      </c>
      <c r="U112" s="121" t="s">
        <v>306</v>
      </c>
      <c r="V112" s="121" t="s">
        <v>307</v>
      </c>
    </row>
    <row r="113" spans="2:22" ht="78.75" customHeight="1" x14ac:dyDescent="0.2">
      <c r="B113" s="302"/>
      <c r="C113" s="431"/>
      <c r="D113" s="307"/>
      <c r="E113" s="333"/>
      <c r="F113" s="312" t="s">
        <v>308</v>
      </c>
      <c r="G113" s="143" t="s">
        <v>309</v>
      </c>
      <c r="H113" s="312" t="s">
        <v>310</v>
      </c>
      <c r="I113" s="284">
        <v>1</v>
      </c>
      <c r="J113" s="284">
        <v>4</v>
      </c>
      <c r="K113" s="286" t="str">
        <f>IF(I113+J113=0," ",IF(OR(AND(I113=1,J113=3),AND(I113=2,J113=3)),"Moderada",IF(OR(AND(I113=1,J113=4),AND(I113=2,J113=4),AND(I113=3,J113=3),AND(I113=4,J113=3)),"Alta",IF(OR(AND(I113=3,J113=4),AND(I113=4,J113=4),AND(I113=5,J113=3),AND(I113=5,J113=4),AND(I113=1,J113=5),AND(I113=2,J113=5),AND(I113=3,J113=5),AND(I113=4,J113=5),AND(I113=5,J113=5)),"Extrema",""))))</f>
        <v>Alta</v>
      </c>
      <c r="L113" s="318" t="s">
        <v>26</v>
      </c>
      <c r="M113" s="157" t="s">
        <v>311</v>
      </c>
      <c r="N113" s="284">
        <v>2</v>
      </c>
      <c r="O113" s="284">
        <v>4</v>
      </c>
      <c r="P113" s="286" t="str">
        <f>IF(N113+O113=0," ",IF(OR(AND(N113=1,O113=3),AND(N113=2,O113=3)),"Moderada",IF(OR(AND(N113=1,O113=4),AND(N113=2,O113=4),AND(N113=3,O113=3),AND(N113=4,O113=3)),"Alta",IF(OR(AND(N113=3,O113=4),AND(N113=4,O113=4),AND(N113=5,O113=3),AND(N113=5,O113=4),AND(N113=1,O113=5),AND(N113=2,O113=5),AND(N113=3,O113=5),AND(N113=4,O113=5),AND(N113=5,O113=5)),"Extrema",""))))</f>
        <v>Alta</v>
      </c>
      <c r="Q113" s="394"/>
      <c r="R113" s="318" t="s">
        <v>303</v>
      </c>
      <c r="S113" s="318" t="s">
        <v>312</v>
      </c>
      <c r="T113" s="318" t="s">
        <v>313</v>
      </c>
      <c r="U113" s="318" t="s">
        <v>314</v>
      </c>
      <c r="V113" s="318" t="s">
        <v>307</v>
      </c>
    </row>
    <row r="114" spans="2:22" ht="63.75" customHeight="1" x14ac:dyDescent="0.2">
      <c r="B114" s="302"/>
      <c r="C114" s="431"/>
      <c r="D114" s="307"/>
      <c r="E114" s="333"/>
      <c r="F114" s="313"/>
      <c r="G114" s="143" t="s">
        <v>315</v>
      </c>
      <c r="H114" s="313"/>
      <c r="I114" s="285"/>
      <c r="J114" s="285"/>
      <c r="K114" s="287"/>
      <c r="L114" s="319"/>
      <c r="M114" s="157" t="s">
        <v>316</v>
      </c>
      <c r="N114" s="285"/>
      <c r="O114" s="285"/>
      <c r="P114" s="287"/>
      <c r="Q114" s="395"/>
      <c r="R114" s="319"/>
      <c r="S114" s="319"/>
      <c r="T114" s="319"/>
      <c r="U114" s="319"/>
      <c r="V114" s="319"/>
    </row>
    <row r="115" spans="2:22" ht="51" customHeight="1" x14ac:dyDescent="0.2">
      <c r="B115" s="302"/>
      <c r="C115" s="431"/>
      <c r="D115" s="307"/>
      <c r="E115" s="333"/>
      <c r="F115" s="314"/>
      <c r="G115" s="143" t="s">
        <v>317</v>
      </c>
      <c r="H115" s="314"/>
      <c r="I115" s="300"/>
      <c r="J115" s="300"/>
      <c r="K115" s="301"/>
      <c r="L115" s="320"/>
      <c r="M115" s="157" t="s">
        <v>311</v>
      </c>
      <c r="N115" s="300"/>
      <c r="O115" s="300"/>
      <c r="P115" s="301"/>
      <c r="Q115" s="396"/>
      <c r="R115" s="320"/>
      <c r="S115" s="320"/>
      <c r="T115" s="320"/>
      <c r="U115" s="320"/>
      <c r="V115" s="320"/>
    </row>
    <row r="116" spans="2:22" ht="108" x14ac:dyDescent="0.2">
      <c r="B116" s="302"/>
      <c r="C116" s="431"/>
      <c r="D116" s="307"/>
      <c r="E116" s="333"/>
      <c r="F116" s="143" t="s">
        <v>318</v>
      </c>
      <c r="G116" s="143" t="s">
        <v>319</v>
      </c>
      <c r="H116" s="142" t="s">
        <v>320</v>
      </c>
      <c r="I116" s="170">
        <v>2</v>
      </c>
      <c r="J116" s="170">
        <v>4</v>
      </c>
      <c r="K116" s="144" t="str">
        <f>IF(I116+J116=0," ",IF(OR(AND(I116=1,J116=3),AND(I116=2,J116=3)),"Moderada",IF(OR(AND(I116=1,J116=4),AND(I116=2,J116=4),AND(I116=3,J116=3),AND(I116=4,J116=3)),"Alta",IF(OR(AND(I116=3,J116=4),AND(I116=4,J116=4),AND(I116=5,J116=3),AND(I116=5,J116=4),AND(I116=1,J116=5),AND(I116=2,J116=5),AND(I116=3,J116=5),AND(I116=4,J116=5),AND(I116=5,J116=5)),"Extrema",""))))</f>
        <v>Alta</v>
      </c>
      <c r="L116" s="136" t="s">
        <v>26</v>
      </c>
      <c r="M116" s="157" t="s">
        <v>321</v>
      </c>
      <c r="N116" s="170">
        <v>2</v>
      </c>
      <c r="O116" s="170">
        <v>4</v>
      </c>
      <c r="P116" s="133" t="str">
        <f>IF(N116+O116=0," ",IF(OR(AND(N116=1,O116=3),AND(N116=2,O116=3)),"Moderada",IF(OR(AND(N116=1,O116=4),AND(N116=2,O116=4),AND(N116=3,O116=3),AND(N116=4,O116=3)),"Alta",IF(OR(AND(N116=3,O116=4),AND(N116=4,O116=4),AND(N116=5,O116=3),AND(N116=5,O116=4),AND(N116=1,O116=5),AND(N116=2,O116=5),AND(N116=3,O116=5),AND(N116=4,O116=5),AND(N116=5,O116=5)),"Extrema",""))))</f>
        <v>Alta</v>
      </c>
      <c r="Q116" s="230"/>
      <c r="R116" s="136" t="s">
        <v>322</v>
      </c>
      <c r="S116" s="214" t="s">
        <v>323</v>
      </c>
      <c r="T116" s="136" t="s">
        <v>324</v>
      </c>
      <c r="U116" s="136" t="s">
        <v>325</v>
      </c>
      <c r="V116" s="136" t="s">
        <v>326</v>
      </c>
    </row>
    <row r="117" spans="2:22" ht="120.75" thickBot="1" x14ac:dyDescent="0.25">
      <c r="B117" s="302"/>
      <c r="C117" s="431"/>
      <c r="D117" s="307"/>
      <c r="E117" s="333"/>
      <c r="F117" s="143" t="s">
        <v>327</v>
      </c>
      <c r="G117" s="143" t="s">
        <v>328</v>
      </c>
      <c r="H117" s="142" t="s">
        <v>320</v>
      </c>
      <c r="I117" s="170">
        <v>2</v>
      </c>
      <c r="J117" s="170">
        <v>4</v>
      </c>
      <c r="K117" s="144" t="str">
        <f>IF(I117+J117=0," ",IF(OR(AND(I117=1,J117=3),AND(I117=2,J117=3)),"Moderada",IF(OR(AND(I117=1,J117=4),AND(I117=2,J117=4),AND(I117=3,J117=3),AND(I117=4,J117=3)),"Alta",IF(OR(AND(I117=3,J117=4),AND(I117=4,J117=4),AND(I117=5,J117=3),AND(I117=5,J117=4),AND(I117=1,J117=5),AND(I117=2,J117=5),AND(I117=3,J117=5),AND(I117=4,J117=5),AND(I117=5,J117=5)),"Extrema",""))))</f>
        <v>Alta</v>
      </c>
      <c r="L117" s="136" t="s">
        <v>26</v>
      </c>
      <c r="M117" s="157" t="s">
        <v>329</v>
      </c>
      <c r="N117" s="170">
        <v>2</v>
      </c>
      <c r="O117" s="170">
        <v>4</v>
      </c>
      <c r="P117" s="133" t="str">
        <f>IF(N117+O117=0," ",IF(OR(AND(N117=1,O117=3),AND(N117=2,O117=3)),"Moderada",IF(OR(AND(N117=1,O117=4),AND(N117=2,O117=4),AND(N117=3,O117=3),AND(N117=4,O117=3)),"Alta",IF(OR(AND(N117=3,O117=4),AND(N117=4,O117=4),AND(N117=5,O117=3),AND(N117=5,O117=4),AND(N117=1,O117=5),AND(N117=2,O117=5),AND(N117=3,O117=5),AND(N117=4,O117=5),AND(N117=5,O117=5)),"Extrema",""))))</f>
        <v>Alta</v>
      </c>
      <c r="Q117" s="227"/>
      <c r="R117" s="136" t="s">
        <v>330</v>
      </c>
      <c r="S117" s="214" t="s">
        <v>331</v>
      </c>
      <c r="T117" s="136" t="s">
        <v>324</v>
      </c>
      <c r="U117" s="136" t="s">
        <v>332</v>
      </c>
      <c r="V117" s="136" t="s">
        <v>326</v>
      </c>
    </row>
    <row r="118" spans="2:22" ht="26.25" customHeight="1" x14ac:dyDescent="0.2">
      <c r="B118" s="302"/>
      <c r="C118" s="431"/>
      <c r="D118" s="307"/>
      <c r="E118" s="343" t="s">
        <v>632</v>
      </c>
      <c r="F118" s="345" t="s">
        <v>633</v>
      </c>
      <c r="G118" s="141" t="s">
        <v>634</v>
      </c>
      <c r="H118" s="348" t="s">
        <v>635</v>
      </c>
      <c r="I118" s="334">
        <v>2</v>
      </c>
      <c r="J118" s="334">
        <v>3</v>
      </c>
      <c r="K118" s="286" t="str">
        <f>IF(I118+J118=0," ",IF(OR(AND(I118=1,J118=3),AND(I118=2,J118=3)),"Moderada",IF(OR(AND(I118=1,J118=4),AND(I118=2,J118=4),AND(I118=3,J118=3),AND(I118=4,J118=3)),"Alta",IF(OR(AND(I118=3,J118=4),AND(I118=4,J118=4),AND(I118=5,J118=3),AND(I118=5,J118=4),AND(I118=1,J118=5),AND(I118=2,J118=5),AND(I118=3,J118=5),AND(I118=4,J118=5),AND(I118=5,J118=5)),"Extrema",""))))</f>
        <v>Moderada</v>
      </c>
      <c r="L118" s="259" t="s">
        <v>26</v>
      </c>
      <c r="M118" s="242" t="s">
        <v>333</v>
      </c>
      <c r="N118" s="282">
        <v>2</v>
      </c>
      <c r="O118" s="282">
        <v>3</v>
      </c>
      <c r="P118" s="258" t="str">
        <f>IF(N118+O118=0," ",IF(OR(AND(N118=1,O118=3),AND(N118=2,O118=3)),"Moderada",IF(OR(AND(N118=1,O118=4),AND(N118=2,O118=4),AND(N118=3,O118=3),AND(N118=4,O118=3)),"Alta",IF(OR(AND(N118=3,O118=4),AND(N118=4,O118=4),AND(N118=5,O118=3),AND(N118=5,O118=4),AND(N118=1,O118=5),AND(N118=2,O118=5),AND(N118=3,O118=5),AND(N118=4,O118=5),AND(N118=5,O118=5)),"Extrema",""))))</f>
        <v>Moderada</v>
      </c>
      <c r="Q118" s="136" t="s">
        <v>334</v>
      </c>
      <c r="R118" s="214" t="s">
        <v>335</v>
      </c>
      <c r="S118" s="242" t="s">
        <v>336</v>
      </c>
      <c r="T118" s="117" t="s">
        <v>337</v>
      </c>
      <c r="U118" s="226"/>
      <c r="V118" s="117" t="s">
        <v>338</v>
      </c>
    </row>
    <row r="119" spans="2:22" ht="108" x14ac:dyDescent="0.2">
      <c r="B119" s="302"/>
      <c r="C119" s="431"/>
      <c r="D119" s="307"/>
      <c r="E119" s="310"/>
      <c r="F119" s="346"/>
      <c r="G119" s="140" t="s">
        <v>636</v>
      </c>
      <c r="H119" s="349"/>
      <c r="I119" s="334"/>
      <c r="J119" s="334"/>
      <c r="K119" s="287"/>
      <c r="L119" s="259"/>
      <c r="M119" s="117" t="s">
        <v>339</v>
      </c>
      <c r="N119" s="282"/>
      <c r="O119" s="282"/>
      <c r="P119" s="258"/>
      <c r="Q119" s="136" t="s">
        <v>334</v>
      </c>
      <c r="R119" s="214" t="s">
        <v>335</v>
      </c>
      <c r="S119" s="117" t="s">
        <v>340</v>
      </c>
      <c r="T119" s="117" t="s">
        <v>341</v>
      </c>
      <c r="U119" s="226"/>
      <c r="V119" s="117" t="s">
        <v>342</v>
      </c>
    </row>
    <row r="120" spans="2:22" ht="26.25" customHeight="1" x14ac:dyDescent="0.2">
      <c r="B120" s="302"/>
      <c r="C120" s="431"/>
      <c r="D120" s="307"/>
      <c r="E120" s="310"/>
      <c r="F120" s="346"/>
      <c r="G120" s="140" t="s">
        <v>637</v>
      </c>
      <c r="H120" s="349"/>
      <c r="I120" s="334"/>
      <c r="J120" s="334"/>
      <c r="K120" s="287"/>
      <c r="L120" s="259"/>
      <c r="M120" s="117" t="s">
        <v>343</v>
      </c>
      <c r="N120" s="282"/>
      <c r="O120" s="282"/>
      <c r="P120" s="258"/>
      <c r="Q120" s="136" t="s">
        <v>334</v>
      </c>
      <c r="R120" s="214" t="s">
        <v>335</v>
      </c>
      <c r="S120" s="117" t="s">
        <v>344</v>
      </c>
      <c r="T120" s="117" t="s">
        <v>345</v>
      </c>
      <c r="U120" s="226"/>
      <c r="V120" s="117" t="s">
        <v>346</v>
      </c>
    </row>
    <row r="121" spans="2:22" ht="51" customHeight="1" x14ac:dyDescent="0.2">
      <c r="B121" s="302"/>
      <c r="C121" s="431"/>
      <c r="D121" s="307"/>
      <c r="E121" s="310"/>
      <c r="F121" s="346"/>
      <c r="G121" s="140" t="s">
        <v>638</v>
      </c>
      <c r="H121" s="349"/>
      <c r="I121" s="334"/>
      <c r="J121" s="334"/>
      <c r="K121" s="287"/>
      <c r="L121" s="259"/>
      <c r="M121" s="117" t="s">
        <v>347</v>
      </c>
      <c r="N121" s="282"/>
      <c r="O121" s="282"/>
      <c r="P121" s="258"/>
      <c r="Q121" s="136" t="s">
        <v>334</v>
      </c>
      <c r="R121" s="214" t="s">
        <v>335</v>
      </c>
      <c r="S121" s="117" t="s">
        <v>348</v>
      </c>
      <c r="T121" s="117" t="s">
        <v>349</v>
      </c>
      <c r="U121" s="227"/>
      <c r="V121" s="157" t="s">
        <v>350</v>
      </c>
    </row>
    <row r="122" spans="2:22" ht="34.5" customHeight="1" x14ac:dyDescent="0.2">
      <c r="B122" s="302"/>
      <c r="C122" s="431"/>
      <c r="D122" s="307"/>
      <c r="E122" s="310"/>
      <c r="F122" s="346"/>
      <c r="G122" s="140" t="s">
        <v>639</v>
      </c>
      <c r="H122" s="349"/>
      <c r="I122" s="334"/>
      <c r="J122" s="334"/>
      <c r="K122" s="287"/>
      <c r="L122" s="259"/>
      <c r="M122" s="117" t="s">
        <v>351</v>
      </c>
      <c r="N122" s="282"/>
      <c r="O122" s="282"/>
      <c r="P122" s="258"/>
      <c r="Q122" s="136" t="s">
        <v>334</v>
      </c>
      <c r="R122" s="214" t="s">
        <v>335</v>
      </c>
      <c r="S122" s="117" t="s">
        <v>352</v>
      </c>
      <c r="T122" s="117" t="s">
        <v>341</v>
      </c>
      <c r="U122" s="227"/>
      <c r="V122" s="157" t="s">
        <v>350</v>
      </c>
    </row>
    <row r="123" spans="2:22" ht="22.5" customHeight="1" x14ac:dyDescent="0.2">
      <c r="B123" s="302"/>
      <c r="C123" s="431"/>
      <c r="D123" s="307"/>
      <c r="E123" s="310"/>
      <c r="F123" s="346"/>
      <c r="G123" s="139" t="s">
        <v>640</v>
      </c>
      <c r="H123" s="349"/>
      <c r="I123" s="334"/>
      <c r="J123" s="334"/>
      <c r="K123" s="287"/>
      <c r="L123" s="259"/>
      <c r="M123" s="243" t="s">
        <v>353</v>
      </c>
      <c r="N123" s="282"/>
      <c r="O123" s="282"/>
      <c r="P123" s="258"/>
      <c r="Q123" s="136" t="s">
        <v>334</v>
      </c>
      <c r="R123" s="214" t="s">
        <v>335</v>
      </c>
      <c r="S123" s="243" t="s">
        <v>354</v>
      </c>
      <c r="T123" s="117" t="s">
        <v>341</v>
      </c>
      <c r="U123" s="227" t="s">
        <v>823</v>
      </c>
      <c r="V123" s="157" t="s">
        <v>355</v>
      </c>
    </row>
    <row r="124" spans="2:22" ht="39.75" customHeight="1" thickBot="1" x14ac:dyDescent="0.25">
      <c r="B124" s="302"/>
      <c r="C124" s="431"/>
      <c r="D124" s="307"/>
      <c r="E124" s="344"/>
      <c r="F124" s="347"/>
      <c r="G124" s="138" t="s">
        <v>641</v>
      </c>
      <c r="H124" s="350"/>
      <c r="I124" s="334"/>
      <c r="J124" s="334"/>
      <c r="K124" s="301"/>
      <c r="L124" s="259"/>
      <c r="M124" s="243" t="s">
        <v>356</v>
      </c>
      <c r="N124" s="282"/>
      <c r="O124" s="282"/>
      <c r="P124" s="258"/>
      <c r="Q124" s="136" t="s">
        <v>334</v>
      </c>
      <c r="R124" s="214" t="s">
        <v>335</v>
      </c>
      <c r="S124" s="243" t="s">
        <v>357</v>
      </c>
      <c r="T124" s="117" t="s">
        <v>824</v>
      </c>
      <c r="U124" s="230" t="s">
        <v>823</v>
      </c>
      <c r="V124" s="157" t="s">
        <v>358</v>
      </c>
    </row>
    <row r="125" spans="2:22" ht="57" customHeight="1" x14ac:dyDescent="0.2">
      <c r="B125" s="302"/>
      <c r="C125" s="431"/>
      <c r="D125" s="307"/>
      <c r="E125" s="339" t="s">
        <v>476</v>
      </c>
      <c r="F125" s="135" t="s">
        <v>477</v>
      </c>
      <c r="G125" s="137" t="s">
        <v>689</v>
      </c>
      <c r="H125" s="137" t="s">
        <v>487</v>
      </c>
      <c r="I125" s="134">
        <v>1</v>
      </c>
      <c r="J125" s="134">
        <v>4</v>
      </c>
      <c r="K125" s="133" t="str">
        <f>IF(I125+J125=0," ",IF(OR(AND(I125=1,J125=3),AND(I125=2,J125=3)),"Moderada",IF(OR(AND(I125=1,J125=4),AND(I125=2,J125=4),AND(I125=3,J125=3),AND(I125=4,J125=3)),"Alta",IF(OR(AND(I125=3,J125=4),AND(I125=4,J125=4),AND(I125=5,J125=3),AND(I125=5,J125=4),AND(I125=1,J125=5),AND(I125=2,J125=5),AND(I125=3,J125=5),AND(I125=4,J125=5),AND(I125=5,J125=5)),"Extrema",""))))</f>
        <v>Alta</v>
      </c>
      <c r="L125" s="136" t="s">
        <v>26</v>
      </c>
      <c r="M125" s="211" t="s">
        <v>478</v>
      </c>
      <c r="N125" s="182">
        <v>1</v>
      </c>
      <c r="O125" s="134">
        <v>4</v>
      </c>
      <c r="P125" s="133" t="str">
        <f>IF(N125+O125=0," ",IF(OR(AND(N125=1,O125=3),AND(N125=2,O125=3)),"Moderada",IF(OR(AND(N125=1,O125=4),AND(N125=2,O125=4),AND(N125=3,O125=3),AND(N125=4,O125=3)),"Alta",IF(OR(AND(N125=3,O125=4),AND(N125=4,O125=4),AND(N125=5,O125=3),AND(N125=5,O125=4),AND(N125=1,O125=5),AND(N125=2,O125=5),AND(N125=3,O125=5),AND(N125=4,O125=5),AND(N125=5,O125=5)),"Extrema",""))))</f>
        <v>Alta</v>
      </c>
      <c r="Q125" s="182" t="s">
        <v>479</v>
      </c>
      <c r="R125" s="212" t="s">
        <v>480</v>
      </c>
      <c r="S125" s="211" t="s">
        <v>481</v>
      </c>
      <c r="T125" s="211" t="s">
        <v>482</v>
      </c>
      <c r="U125" s="213" t="s">
        <v>483</v>
      </c>
      <c r="V125" s="121" t="s">
        <v>484</v>
      </c>
    </row>
    <row r="126" spans="2:22" ht="59.25" customHeight="1" x14ac:dyDescent="0.2">
      <c r="B126" s="302"/>
      <c r="C126" s="431"/>
      <c r="D126" s="307"/>
      <c r="E126" s="322"/>
      <c r="F126" s="135" t="s">
        <v>485</v>
      </c>
      <c r="G126" s="146" t="s">
        <v>486</v>
      </c>
      <c r="H126" s="146" t="s">
        <v>487</v>
      </c>
      <c r="I126" s="134">
        <v>4</v>
      </c>
      <c r="J126" s="134">
        <v>4</v>
      </c>
      <c r="K126" s="133" t="str">
        <f>IF(I126+J126=0," ",IF(OR(AND(I126=1,J126=3),AND(I126=2,J126=3)),"Moderada",IF(OR(AND(I126=1,J126=4),AND(I126=2,J126=4),AND(I126=3,J126=3),AND(I126=4,J126=3)),"Alta",IF(OR(AND(I126=3,J126=4),AND(I126=4,J126=4),AND(I126=5,J126=3),AND(I126=5,J126=4),AND(I126=1,J126=5),AND(I126=2,J126=5),AND(I126=3,J126=5),AND(I126=4,J126=5),AND(I126=5,J126=5)),"Extrema",""))))</f>
        <v>Extrema</v>
      </c>
      <c r="L126" s="182" t="s">
        <v>26</v>
      </c>
      <c r="M126" s="121" t="s">
        <v>488</v>
      </c>
      <c r="N126" s="136">
        <v>2</v>
      </c>
      <c r="O126" s="170">
        <v>4</v>
      </c>
      <c r="P126" s="144" t="str">
        <f t="shared" ref="P126:P128" si="9">IF(N126+O126=0," ",IF(OR(AND(N126=1,O126=3),AND(N126=2,O126=3)),"Moderada",IF(OR(AND(N126=1,O126=4),AND(N126=2,O126=4),AND(N126=3,O126=3),AND(N126=4,O126=3)),"Alta",IF(OR(AND(N126=3,O126=4),AND(N126=4,O126=4),AND(N126=5,O126=3),AND(N126=5,O126=4),AND(N126=1,O126=5),AND(N126=2,O126=5),AND(N126=3,O126=5),AND(N126=4,O126=5),AND(N126=5,O126=5)),"Extrema",""))))</f>
        <v>Alta</v>
      </c>
      <c r="Q126" s="136" t="s">
        <v>489</v>
      </c>
      <c r="R126" s="214" t="s">
        <v>480</v>
      </c>
      <c r="S126" s="121" t="s">
        <v>490</v>
      </c>
      <c r="T126" s="121" t="s">
        <v>491</v>
      </c>
      <c r="U126" s="121" t="s">
        <v>492</v>
      </c>
      <c r="V126" s="121" t="s">
        <v>493</v>
      </c>
    </row>
    <row r="127" spans="2:22" ht="60" x14ac:dyDescent="0.2">
      <c r="B127" s="302"/>
      <c r="C127" s="431"/>
      <c r="D127" s="307"/>
      <c r="E127" s="322"/>
      <c r="F127" s="185" t="s">
        <v>724</v>
      </c>
      <c r="G127" s="146" t="s">
        <v>720</v>
      </c>
      <c r="H127" s="146" t="s">
        <v>721</v>
      </c>
      <c r="I127" s="134">
        <v>2</v>
      </c>
      <c r="J127" s="134">
        <v>3</v>
      </c>
      <c r="K127" s="133" t="str">
        <f t="shared" ref="K127:K128" si="10">IF(I127+J127=0," ",IF(OR(AND(I127=1,J127=3),AND(I127=2,J127=3)),"Moderada",IF(OR(AND(I127=1,J127=4),AND(I127=2,J127=4),AND(I127=3,J127=3),AND(I127=4,J127=3)),"Alta",IF(OR(AND(I127=3,J127=4),AND(I127=4,J127=4),AND(I127=5,J127=3),AND(I127=5,J127=4),AND(I127=1,J127=5),AND(I127=2,J127=5),AND(I127=3,J127=5),AND(I127=4,J127=5),AND(I127=5,J127=5)),"Extrema",""))))</f>
        <v>Moderada</v>
      </c>
      <c r="L127" s="182" t="s">
        <v>26</v>
      </c>
      <c r="M127" s="136" t="s">
        <v>726</v>
      </c>
      <c r="N127" s="215">
        <v>1</v>
      </c>
      <c r="O127" s="215">
        <v>3</v>
      </c>
      <c r="P127" s="144" t="str">
        <f t="shared" si="9"/>
        <v>Moderada</v>
      </c>
      <c r="Q127" s="216" t="s">
        <v>728</v>
      </c>
      <c r="R127" s="214" t="s">
        <v>480</v>
      </c>
      <c r="S127" s="136" t="s">
        <v>729</v>
      </c>
      <c r="T127" s="136" t="s">
        <v>730</v>
      </c>
      <c r="U127" s="121" t="s">
        <v>492</v>
      </c>
      <c r="V127" s="136" t="s">
        <v>731</v>
      </c>
    </row>
    <row r="128" spans="2:22" ht="72" x14ac:dyDescent="0.2">
      <c r="B128" s="302"/>
      <c r="C128" s="431"/>
      <c r="D128" s="307"/>
      <c r="E128" s="323"/>
      <c r="F128" s="185" t="s">
        <v>722</v>
      </c>
      <c r="G128" s="146" t="s">
        <v>852</v>
      </c>
      <c r="H128" s="146" t="s">
        <v>721</v>
      </c>
      <c r="I128" s="134">
        <v>2</v>
      </c>
      <c r="J128" s="134">
        <v>3</v>
      </c>
      <c r="K128" s="133" t="str">
        <f t="shared" si="10"/>
        <v>Moderada</v>
      </c>
      <c r="L128" s="182" t="s">
        <v>26</v>
      </c>
      <c r="M128" s="136" t="s">
        <v>727</v>
      </c>
      <c r="N128" s="215">
        <v>1</v>
      </c>
      <c r="O128" s="215">
        <v>3</v>
      </c>
      <c r="P128" s="144" t="str">
        <f t="shared" si="9"/>
        <v>Moderada</v>
      </c>
      <c r="Q128" s="216" t="s">
        <v>728</v>
      </c>
      <c r="R128" s="214" t="s">
        <v>480</v>
      </c>
      <c r="S128" s="121" t="s">
        <v>481</v>
      </c>
      <c r="T128" s="121" t="s">
        <v>482</v>
      </c>
      <c r="U128" s="121" t="s">
        <v>492</v>
      </c>
      <c r="V128" s="121" t="s">
        <v>484</v>
      </c>
    </row>
    <row r="129" spans="2:22" ht="127.5" customHeight="1" x14ac:dyDescent="0.2">
      <c r="B129" s="302"/>
      <c r="C129" s="431"/>
      <c r="D129" s="307"/>
      <c r="E129" s="321" t="s">
        <v>675</v>
      </c>
      <c r="F129" s="185" t="s">
        <v>816</v>
      </c>
      <c r="G129" s="185" t="s">
        <v>819</v>
      </c>
      <c r="H129" s="306" t="s">
        <v>820</v>
      </c>
      <c r="I129" s="134">
        <v>1</v>
      </c>
      <c r="J129" s="155">
        <v>3</v>
      </c>
      <c r="K129" s="144" t="str">
        <f>IF(I129+J129=0," ",IF(OR(AND(I129=1,J129=3),AND(I129=2,J129=3)),"Moderada",IF(OR(AND(I129=1,J129=4),AND(I129=2,J129=4),AND(I129=3,J129=3),AND(I129=4,J129=3)),"Alta",IF(OR(AND(I129=3,J129=4),AND(I129=4,J129=4),AND(I129=5,J129=3),AND(I129=5,J129=4),AND(I129=1,J129=5),AND(I129=2,J129=5),AND(I129=3,J129=5),AND(I129=4,J129=5),AND(I129=5,J129=5)),"Extrema",""))))</f>
        <v>Moderada</v>
      </c>
      <c r="L129" s="284" t="s">
        <v>26</v>
      </c>
      <c r="M129" s="241" t="s">
        <v>797</v>
      </c>
      <c r="N129" s="134">
        <v>1</v>
      </c>
      <c r="O129" s="155">
        <v>3</v>
      </c>
      <c r="P129" s="144" t="str">
        <f>IF(N129+O129=0," ",IF(OR(AND(N129=1,O129=3),AND(N129=2,O129=3)),"Moderada",IF(OR(AND(N129=1,O129=4),AND(N129=2,O129=4),AND(N129=3,O129=3),AND(N129=4,O129=3)),"Alta",IF(OR(AND(N129=3,O129=4),AND(N129=4,O129=4),AND(N129=5,O129=3),AND(N129=5,O129=4),AND(N129=1,O129=5),AND(N129=2,O129=5),AND(N129=3,O129=5),AND(N129=4,O129=5),AND(N129=5,O129=5)),"Extrema",""))))</f>
        <v>Moderada</v>
      </c>
      <c r="Q129" s="136" t="s">
        <v>798</v>
      </c>
      <c r="R129" s="214" t="s">
        <v>799</v>
      </c>
      <c r="S129" s="214" t="s">
        <v>800</v>
      </c>
      <c r="T129" s="46" t="s">
        <v>801</v>
      </c>
      <c r="U129" s="117" t="s">
        <v>802</v>
      </c>
      <c r="V129" s="136" t="s">
        <v>803</v>
      </c>
    </row>
    <row r="130" spans="2:22" ht="95.25" customHeight="1" x14ac:dyDescent="0.2">
      <c r="B130" s="302"/>
      <c r="C130" s="431"/>
      <c r="D130" s="307"/>
      <c r="E130" s="322"/>
      <c r="F130" s="185" t="s">
        <v>817</v>
      </c>
      <c r="G130" s="185" t="s">
        <v>821</v>
      </c>
      <c r="H130" s="307"/>
      <c r="I130" s="158">
        <v>1</v>
      </c>
      <c r="J130" s="153">
        <v>4</v>
      </c>
      <c r="K130" s="144" t="str">
        <f>IF(I130+J130=0," ",IF(OR(AND(I130=1,J130=3),AND(I130=2,J130=3)),"Moderada",IF(OR(AND(I130=1,J130=4),AND(I130=2,J130=4),AND(I130=3,J130=3),AND(I130=4,J130=3)),"Alta",IF(OR(AND(I130=3,J130=4),AND(I130=4,J130=4),AND(I130=5,J130=3),AND(I130=5,J130=4),AND(I130=1,J130=5),AND(I130=2,J130=5),AND(I130=3,J130=5),AND(I130=4,J130=5),AND(I130=5,J130=5)),"Extrema",""))))</f>
        <v>Alta</v>
      </c>
      <c r="L130" s="285"/>
      <c r="M130" s="223" t="s">
        <v>804</v>
      </c>
      <c r="N130" s="158">
        <v>1</v>
      </c>
      <c r="O130" s="153">
        <v>4</v>
      </c>
      <c r="P130" s="144" t="str">
        <f t="shared" ref="P130:P131" si="11">IF(N130+O130=0," ",IF(OR(AND(N130=1,O130=3),AND(N130=2,O130=3)),"Moderada",IF(OR(AND(N130=1,O130=4),AND(N130=2,O130=4),AND(N130=3,O130=3),AND(N130=4,O130=3)),"Alta",IF(OR(AND(N130=3,O130=4),AND(N130=4,O130=4),AND(N130=5,O130=3),AND(N130=5,O130=4),AND(N130=1,O130=5),AND(N130=2,O130=5),AND(N130=3,O130=5),AND(N130=4,O130=5),AND(N130=5,O130=5)),"Extrema",""))))</f>
        <v>Alta</v>
      </c>
      <c r="Q130" s="136" t="s">
        <v>798</v>
      </c>
      <c r="R130" s="214" t="s">
        <v>799</v>
      </c>
      <c r="S130" s="136" t="s">
        <v>805</v>
      </c>
      <c r="T130" s="46" t="s">
        <v>806</v>
      </c>
      <c r="U130" s="117" t="s">
        <v>807</v>
      </c>
      <c r="V130" s="46" t="s">
        <v>808</v>
      </c>
    </row>
    <row r="131" spans="2:22" ht="90" customHeight="1" x14ac:dyDescent="0.2">
      <c r="B131" s="302"/>
      <c r="C131" s="432"/>
      <c r="D131" s="308"/>
      <c r="E131" s="323"/>
      <c r="F131" s="185" t="s">
        <v>818</v>
      </c>
      <c r="G131" s="185" t="s">
        <v>822</v>
      </c>
      <c r="H131" s="308"/>
      <c r="I131" s="158">
        <v>1</v>
      </c>
      <c r="J131" s="153">
        <v>4</v>
      </c>
      <c r="K131" s="144" t="str">
        <f>IF(I131+J131=0," ",IF(OR(AND(I131=1,J131=3),AND(I131=2,J131=3)),"Moderada",IF(OR(AND(I131=1,J131=4),AND(I131=2,J131=4),AND(I131=3,J131=3),AND(I131=4,J131=3)),"Alta",IF(OR(AND(I131=3,J131=4),AND(I131=4,J131=4),AND(I131=5,J131=3),AND(I131=5,J131=4),AND(I131=1,J131=5),AND(I131=2,J131=5),AND(I131=3,J131=5),AND(I131=4,J131=5),AND(I131=5,J131=5)),"Extrema",""))))</f>
        <v>Alta</v>
      </c>
      <c r="L131" s="285"/>
      <c r="M131" s="241" t="s">
        <v>809</v>
      </c>
      <c r="N131" s="158">
        <v>1</v>
      </c>
      <c r="O131" s="153">
        <v>4</v>
      </c>
      <c r="P131" s="144" t="str">
        <f t="shared" si="11"/>
        <v>Alta</v>
      </c>
      <c r="Q131" s="136" t="s">
        <v>798</v>
      </c>
      <c r="R131" s="216" t="s">
        <v>41</v>
      </c>
      <c r="S131" s="214" t="s">
        <v>810</v>
      </c>
      <c r="T131" s="46" t="s">
        <v>811</v>
      </c>
      <c r="U131" s="244" t="s">
        <v>812</v>
      </c>
      <c r="V131" s="121" t="s">
        <v>813</v>
      </c>
    </row>
    <row r="132" spans="2:22" ht="132.75" customHeight="1" x14ac:dyDescent="0.2">
      <c r="B132" s="340">
        <v>7</v>
      </c>
      <c r="C132" s="425" t="s">
        <v>674</v>
      </c>
      <c r="D132" s="341" t="s">
        <v>673</v>
      </c>
      <c r="E132" s="342" t="s">
        <v>672</v>
      </c>
      <c r="F132" s="341" t="s">
        <v>671</v>
      </c>
      <c r="G132" s="167" t="s">
        <v>642</v>
      </c>
      <c r="H132" s="130" t="s">
        <v>643</v>
      </c>
      <c r="I132" s="284">
        <v>1</v>
      </c>
      <c r="J132" s="284">
        <v>4</v>
      </c>
      <c r="K132" s="286" t="str">
        <f>IF(I132+J132=0," ",IF(OR(AND(I132=1,J132=3),AND(I132=2,J132=3)),"Moderada",IF(OR(AND(I132=1,J132=4),AND(I132=2,J132=4),AND(I132=3,J132=3),AND(I132=4,J132=3)),"Alta",IF(OR(AND(I132=3,J132=4),AND(I132=4,J132=4),AND(I132=5,J132=3),AND(I132=5,J132=4),AND(I132=1,J132=5),AND(I132=2,J132=5),AND(I132=3,J132=5),AND(I132=4,J132=5),AND(I132=5,J132=5)),"Extrema",""))))</f>
        <v>Alta</v>
      </c>
      <c r="L132" s="259" t="s">
        <v>26</v>
      </c>
      <c r="M132" s="229" t="s">
        <v>644</v>
      </c>
      <c r="N132" s="284">
        <v>1</v>
      </c>
      <c r="O132" s="284">
        <v>4</v>
      </c>
      <c r="P132" s="286" t="str">
        <f>IF(N132+O132=0," ",IF(OR(AND(N132=1,O132=3),AND(N132=2,O132=3)),"Moderada",IF(OR(AND(N132=1,O132=4),AND(N132=2,O132=4),AND(N132=3,O132=3),AND(N132=4,O132=3)),"Alta",IF(OR(AND(N132=3,O132=4),AND(N132=4,O132=4),AND(N132=5,O132=3),AND(N132=5,O132=4),AND(N132=1,O132=5),AND(N132=2,O132=5),AND(N132=3,O132=5),AND(N132=4,O132=5),AND(N132=5,O132=5)),"Extrema",""))))</f>
        <v>Alta</v>
      </c>
      <c r="Q132" s="231" t="s">
        <v>645</v>
      </c>
      <c r="R132" s="232" t="s">
        <v>41</v>
      </c>
      <c r="S132" s="232" t="s">
        <v>646</v>
      </c>
      <c r="T132" s="226" t="s">
        <v>647</v>
      </c>
      <c r="U132" s="226" t="s">
        <v>648</v>
      </c>
      <c r="V132" s="226" t="s">
        <v>649</v>
      </c>
    </row>
    <row r="133" spans="2:22" ht="48" x14ac:dyDescent="0.2">
      <c r="B133" s="340"/>
      <c r="C133" s="425"/>
      <c r="D133" s="341"/>
      <c r="E133" s="342"/>
      <c r="F133" s="341"/>
      <c r="G133" s="131" t="s">
        <v>642</v>
      </c>
      <c r="H133" s="351" t="s">
        <v>643</v>
      </c>
      <c r="I133" s="285"/>
      <c r="J133" s="285"/>
      <c r="K133" s="287"/>
      <c r="L133" s="259"/>
      <c r="M133" s="229"/>
      <c r="N133" s="285"/>
      <c r="O133" s="285"/>
      <c r="P133" s="287"/>
      <c r="Q133" s="227"/>
      <c r="R133" s="233"/>
      <c r="S133" s="227"/>
      <c r="T133" s="227"/>
      <c r="U133" s="227"/>
      <c r="V133" s="227"/>
    </row>
    <row r="134" spans="2:22" ht="21" customHeight="1" x14ac:dyDescent="0.2">
      <c r="B134" s="340"/>
      <c r="C134" s="425"/>
      <c r="D134" s="341"/>
      <c r="E134" s="342"/>
      <c r="F134" s="341"/>
      <c r="G134" s="131" t="s">
        <v>617</v>
      </c>
      <c r="H134" s="352"/>
      <c r="I134" s="285"/>
      <c r="J134" s="285"/>
      <c r="K134" s="287"/>
      <c r="L134" s="259"/>
      <c r="M134" s="229" t="s">
        <v>650</v>
      </c>
      <c r="N134" s="285"/>
      <c r="O134" s="285"/>
      <c r="P134" s="287"/>
      <c r="Q134" s="228" t="s">
        <v>651</v>
      </c>
      <c r="R134" s="228" t="s">
        <v>41</v>
      </c>
      <c r="S134" s="227" t="s">
        <v>652</v>
      </c>
      <c r="T134" s="230" t="s">
        <v>653</v>
      </c>
      <c r="U134" s="230" t="s">
        <v>654</v>
      </c>
      <c r="V134" s="227"/>
    </row>
    <row r="135" spans="2:22" ht="132" x14ac:dyDescent="0.2">
      <c r="B135" s="340"/>
      <c r="C135" s="425"/>
      <c r="D135" s="341"/>
      <c r="E135" s="342"/>
      <c r="F135" s="341"/>
      <c r="G135" s="130" t="s">
        <v>655</v>
      </c>
      <c r="H135" s="352"/>
      <c r="I135" s="285"/>
      <c r="J135" s="285"/>
      <c r="K135" s="287"/>
      <c r="L135" s="259"/>
      <c r="M135" s="229" t="s">
        <v>656</v>
      </c>
      <c r="N135" s="285"/>
      <c r="O135" s="285"/>
      <c r="P135" s="287"/>
      <c r="Q135" s="230" t="s">
        <v>657</v>
      </c>
      <c r="R135" s="233" t="s">
        <v>41</v>
      </c>
      <c r="S135" s="230" t="s">
        <v>658</v>
      </c>
      <c r="T135" s="230" t="s">
        <v>659</v>
      </c>
      <c r="U135" s="230" t="s">
        <v>660</v>
      </c>
      <c r="V135" s="230" t="s">
        <v>661</v>
      </c>
    </row>
    <row r="136" spans="2:22" ht="25.5" customHeight="1" x14ac:dyDescent="0.2">
      <c r="B136" s="340"/>
      <c r="C136" s="425"/>
      <c r="D136" s="341"/>
      <c r="E136" s="342"/>
      <c r="F136" s="341"/>
      <c r="G136" s="130" t="s">
        <v>851</v>
      </c>
      <c r="H136" s="353"/>
      <c r="I136" s="300"/>
      <c r="J136" s="300"/>
      <c r="K136" s="301"/>
      <c r="L136" s="259"/>
      <c r="M136" s="230"/>
      <c r="N136" s="300"/>
      <c r="O136" s="300"/>
      <c r="P136" s="301"/>
      <c r="Q136" s="230"/>
      <c r="R136" s="228"/>
      <c r="S136" s="230"/>
      <c r="T136" s="230"/>
      <c r="U136" s="230"/>
      <c r="V136" s="230"/>
    </row>
    <row r="137" spans="2:22" ht="60.75" thickBot="1" x14ac:dyDescent="0.25">
      <c r="B137" s="354">
        <v>8</v>
      </c>
      <c r="C137" s="433" t="s">
        <v>602</v>
      </c>
      <c r="D137" s="358" t="s">
        <v>603</v>
      </c>
      <c r="E137" s="361" t="s">
        <v>604</v>
      </c>
      <c r="F137" s="358" t="s">
        <v>605</v>
      </c>
      <c r="G137" s="129" t="s">
        <v>606</v>
      </c>
      <c r="H137" s="368" t="s">
        <v>607</v>
      </c>
      <c r="I137" s="284">
        <v>1</v>
      </c>
      <c r="J137" s="284">
        <v>4</v>
      </c>
      <c r="K137" s="286" t="str">
        <f>IF(I137+J137=0," ",IF(OR(AND(I137=1,J137=3),AND(I137=2,J137=3)),"Moderada",IF(OR(AND(I137=1,J137=4),AND(I137=2,J137=4),AND(I137=3,J137=3),AND(I137=4,J137=3)),"Alta",IF(OR(AND(I137=3,J137=4),AND(I137=4,J137=4),AND(I137=5,J137=3),AND(I137=5,J137=4),AND(I137=1,J137=5),AND(I137=2,J137=5),AND(I137=3,J137=5),AND(I137=4,J137=5),AND(I137=5,J137=5)),"Extrema",""))))</f>
        <v>Alta</v>
      </c>
      <c r="L137" s="259" t="s">
        <v>26</v>
      </c>
      <c r="M137" s="229" t="s">
        <v>140</v>
      </c>
      <c r="N137" s="284">
        <v>1</v>
      </c>
      <c r="O137" s="284">
        <v>4</v>
      </c>
      <c r="P137" s="286" t="str">
        <f>IF(N137+O137=0," ",IF(OR(AND(N137=1,O137=3),AND(N137=2,O137=3)),"Moderada",IF(OR(AND(N137=1,O137=4),AND(N137=2,O137=4),AND(N137=3,O137=3),AND(N137=4,O137=3)),"Alta",IF(OR(AND(N137=3,O137=4),AND(N137=4,O137=4),AND(N137=5,O137=3),AND(N137=5,O137=4),AND(N137=1,O137=5),AND(N137=2,O137=5),AND(N137=3,O137=5),AND(N137=4,O137=5),AND(N137=5,O137=5)),"Extrema",""))))</f>
        <v>Alta</v>
      </c>
      <c r="Q137" s="245" t="s">
        <v>141</v>
      </c>
      <c r="R137" s="232" t="s">
        <v>142</v>
      </c>
      <c r="S137" s="232" t="s">
        <v>143</v>
      </c>
      <c r="T137" s="226" t="s">
        <v>144</v>
      </c>
      <c r="U137" s="226" t="s">
        <v>145</v>
      </c>
      <c r="V137" s="226" t="s">
        <v>146</v>
      </c>
    </row>
    <row r="138" spans="2:22" ht="70.5" customHeight="1" thickBot="1" x14ac:dyDescent="0.25">
      <c r="B138" s="354"/>
      <c r="C138" s="434"/>
      <c r="D138" s="359"/>
      <c r="E138" s="362"/>
      <c r="F138" s="359"/>
      <c r="G138" s="129" t="s">
        <v>608</v>
      </c>
      <c r="H138" s="369"/>
      <c r="I138" s="285"/>
      <c r="J138" s="285"/>
      <c r="K138" s="287"/>
      <c r="L138" s="259"/>
      <c r="M138" s="229" t="s">
        <v>147</v>
      </c>
      <c r="N138" s="285"/>
      <c r="O138" s="285"/>
      <c r="P138" s="287"/>
      <c r="Q138" s="246" t="s">
        <v>141</v>
      </c>
      <c r="R138" s="239" t="s">
        <v>148</v>
      </c>
      <c r="S138" s="232" t="s">
        <v>143</v>
      </c>
      <c r="T138" s="226" t="s">
        <v>144</v>
      </c>
      <c r="U138" s="226" t="s">
        <v>145</v>
      </c>
      <c r="V138" s="226" t="s">
        <v>146</v>
      </c>
    </row>
    <row r="139" spans="2:22" ht="72" x14ac:dyDescent="0.2">
      <c r="B139" s="354"/>
      <c r="C139" s="434"/>
      <c r="D139" s="359"/>
      <c r="E139" s="362"/>
      <c r="F139" s="359"/>
      <c r="G139" s="128" t="s">
        <v>609</v>
      </c>
      <c r="H139" s="369"/>
      <c r="I139" s="285"/>
      <c r="J139" s="285"/>
      <c r="K139" s="287"/>
      <c r="L139" s="259"/>
      <c r="M139" s="229" t="s">
        <v>149</v>
      </c>
      <c r="N139" s="285"/>
      <c r="O139" s="285"/>
      <c r="P139" s="287"/>
      <c r="Q139" s="246" t="s">
        <v>141</v>
      </c>
      <c r="R139" s="239" t="s">
        <v>148</v>
      </c>
      <c r="S139" s="232" t="s">
        <v>143</v>
      </c>
      <c r="T139" s="226" t="s">
        <v>144</v>
      </c>
      <c r="U139" s="226" t="s">
        <v>145</v>
      </c>
      <c r="V139" s="226" t="s">
        <v>146</v>
      </c>
    </row>
    <row r="140" spans="2:22" ht="55.5" customHeight="1" x14ac:dyDescent="0.2">
      <c r="B140" s="354"/>
      <c r="C140" s="434"/>
      <c r="D140" s="359"/>
      <c r="E140" s="362"/>
      <c r="F140" s="359"/>
      <c r="G140" s="371" t="s">
        <v>610</v>
      </c>
      <c r="H140" s="369"/>
      <c r="I140" s="285"/>
      <c r="J140" s="285"/>
      <c r="K140" s="287"/>
      <c r="L140" s="259"/>
      <c r="M140" s="411" t="s">
        <v>150</v>
      </c>
      <c r="N140" s="285"/>
      <c r="O140" s="285"/>
      <c r="P140" s="287"/>
      <c r="Q140" s="246" t="s">
        <v>141</v>
      </c>
      <c r="R140" s="239" t="s">
        <v>148</v>
      </c>
      <c r="S140" s="232" t="s">
        <v>143</v>
      </c>
      <c r="T140" s="226" t="s">
        <v>144</v>
      </c>
      <c r="U140" s="226" t="s">
        <v>145</v>
      </c>
      <c r="V140" s="226" t="s">
        <v>146</v>
      </c>
    </row>
    <row r="141" spans="2:22" ht="60" x14ac:dyDescent="0.2">
      <c r="B141" s="354"/>
      <c r="C141" s="435"/>
      <c r="D141" s="360"/>
      <c r="E141" s="363"/>
      <c r="F141" s="360"/>
      <c r="G141" s="372"/>
      <c r="H141" s="370"/>
      <c r="I141" s="300"/>
      <c r="J141" s="300"/>
      <c r="K141" s="301"/>
      <c r="L141" s="259"/>
      <c r="M141" s="412"/>
      <c r="N141" s="300"/>
      <c r="O141" s="300"/>
      <c r="P141" s="301"/>
      <c r="Q141" s="245" t="s">
        <v>141</v>
      </c>
      <c r="R141" s="228" t="s">
        <v>151</v>
      </c>
      <c r="S141" s="232" t="s">
        <v>143</v>
      </c>
      <c r="T141" s="226" t="s">
        <v>144</v>
      </c>
      <c r="U141" s="226" t="s">
        <v>145</v>
      </c>
      <c r="V141" s="226" t="s">
        <v>146</v>
      </c>
    </row>
    <row r="142" spans="2:22" ht="84" x14ac:dyDescent="0.2">
      <c r="B142" s="376">
        <v>9</v>
      </c>
      <c r="C142" s="380" t="s">
        <v>670</v>
      </c>
      <c r="D142" s="378" t="s">
        <v>669</v>
      </c>
      <c r="E142" s="380" t="s">
        <v>668</v>
      </c>
      <c r="F142" s="175" t="s">
        <v>667</v>
      </c>
      <c r="G142" s="181" t="s">
        <v>666</v>
      </c>
      <c r="H142" s="175" t="s">
        <v>663</v>
      </c>
      <c r="I142" s="177">
        <v>3</v>
      </c>
      <c r="J142" s="177">
        <v>3</v>
      </c>
      <c r="K142" s="144" t="str">
        <f>IF(I142+J142=0," ",IF(OR(AND(I142=1,J142=3),AND(I142=2,J142=3)),"Moderada",IF(OR(AND(I142=1,J142=4),AND(I142=2,J142=4),AND(I142=3,J142=3),AND(I142=4,J142=3)),"Alta",IF(OR(AND(I142=3,J142=4),AND(I142=4,J142=4),AND(I142=5,J142=3),AND(I142=5,J142=4),AND(I142=1,J142=5),AND(I142=2,J142=5),AND(I142=3,J142=5),AND(I142=4,J142=5),AND(I142=5,J142=5)),"Extrema",""))))</f>
        <v>Alta</v>
      </c>
      <c r="L142" s="282" t="s">
        <v>26</v>
      </c>
      <c r="M142" s="217" t="s">
        <v>680</v>
      </c>
      <c r="N142" s="177">
        <v>1</v>
      </c>
      <c r="O142" s="177">
        <v>3</v>
      </c>
      <c r="P142" s="144" t="str">
        <f>IF(N142+O142=0," ",IF(OR(AND(N142=1,O142=3),AND(N142=2,O142=3)),"Moderada",IF(OR(AND(N142=1,O142=4),AND(N142=2,O142=4),AND(N142=3,O142=3),AND(N142=4,O142=3)),"Alta",IF(OR(AND(N142=3,O142=4),AND(N142=4,O142=4),AND(N142=5,O142=3),AND(N142=5,O142=4),AND(N142=1,O142=5),AND(N142=2,O142=5),AND(N142=3,O142=5),AND(N142=4,O142=5),AND(N142=5,O142=5)),"Extrema",""))))</f>
        <v>Moderada</v>
      </c>
      <c r="Q142" s="318" t="s">
        <v>681</v>
      </c>
      <c r="R142" s="214" t="s">
        <v>792</v>
      </c>
      <c r="S142" s="247" t="s">
        <v>793</v>
      </c>
      <c r="T142" s="247" t="s">
        <v>794</v>
      </c>
      <c r="U142" s="247" t="s">
        <v>795</v>
      </c>
      <c r="V142" s="247" t="s">
        <v>796</v>
      </c>
    </row>
    <row r="143" spans="2:22" ht="127.5" customHeight="1" x14ac:dyDescent="0.2">
      <c r="B143" s="376"/>
      <c r="C143" s="381"/>
      <c r="D143" s="379"/>
      <c r="E143" s="381"/>
      <c r="F143" s="175" t="s">
        <v>665</v>
      </c>
      <c r="G143" s="181" t="s">
        <v>664</v>
      </c>
      <c r="H143" s="175" t="s">
        <v>663</v>
      </c>
      <c r="I143" s="177">
        <v>4</v>
      </c>
      <c r="J143" s="177">
        <v>3</v>
      </c>
      <c r="K143" s="144" t="str">
        <f>IF(I143+J143=0," ",IF(OR(AND(I143=1,J143=3),AND(I143=2,J143=3)),"Moderada",IF(OR(AND(I143=1,J143=4),AND(I143=2,J143=4),AND(I143=3,J143=3),AND(I143=4,J143=3)),"Alta",IF(OR(AND(I143=3,J143=4),AND(I143=4,J143=4),AND(I143=5,J143=3),AND(I143=5,J143=4),AND(I143=1,J143=5),AND(I143=2,J143=5),AND(I143=3,J143=5),AND(I143=4,J143=5),AND(I143=5,J143=5)),"Extrema",""))))</f>
        <v>Alta</v>
      </c>
      <c r="L143" s="282"/>
      <c r="M143" s="157" t="s">
        <v>682</v>
      </c>
      <c r="N143" s="177">
        <v>3</v>
      </c>
      <c r="O143" s="177">
        <v>3</v>
      </c>
      <c r="P143" s="144" t="str">
        <f>IF(N143+O143=0," ",IF(OR(AND(N143=1,O143=3),AND(N143=2,O143=3)),"Moderada",IF(OR(AND(N143=1,O143=4),AND(N143=2,O143=4),AND(N143=3,O143=3),AND(N143=4,O143=3)),"Alta",IF(OR(AND(N143=3,O143=4),AND(N143=4,O143=4),AND(N143=5,O143=3),AND(N143=5,O143=4),AND(N143=1,O143=5),AND(N143=2,O143=5),AND(N143=3,O143=5),AND(N143=4,O143=5),AND(N143=5,O143=5)),"Extrema",""))))</f>
        <v>Alta</v>
      </c>
      <c r="Q143" s="320"/>
      <c r="R143" s="214" t="s">
        <v>79</v>
      </c>
      <c r="S143" s="247" t="s">
        <v>790</v>
      </c>
      <c r="T143" s="247" t="s">
        <v>828</v>
      </c>
      <c r="U143" s="247" t="s">
        <v>829</v>
      </c>
      <c r="V143" s="247" t="s">
        <v>791</v>
      </c>
    </row>
    <row r="144" spans="2:22" ht="122.25" customHeight="1" x14ac:dyDescent="0.2">
      <c r="B144" s="445">
        <v>10</v>
      </c>
      <c r="C144" s="446" t="s">
        <v>767</v>
      </c>
      <c r="D144" s="447" t="s">
        <v>768</v>
      </c>
      <c r="E144" s="448" t="s">
        <v>173</v>
      </c>
      <c r="F144" s="447" t="s">
        <v>769</v>
      </c>
      <c r="G144" s="248" t="s">
        <v>770</v>
      </c>
      <c r="H144" s="447" t="s">
        <v>771</v>
      </c>
      <c r="I144" s="418">
        <v>4</v>
      </c>
      <c r="J144" s="418">
        <v>4</v>
      </c>
      <c r="K144" s="258" t="str">
        <f>IF(I144+J144=0," ",IF(OR(AND(I144=1,J144=3),AND(I144=2,J144=3)),"Moderada",IF(OR(AND(I144=1,J144=4),AND(I144=2,J144=4),AND(I144=3,J144=3),AND(I144=4,J144=3)),"Alta",IF(OR(AND(I144=3,J144=4),AND(I144=4,J144=4),AND(I144=5,J144=3),AND(I144=5,J144=4),AND(I144=1,J144=5),AND(I144=2,J144=5),AND(I144=3,J144=5),AND(I144=4,J144=5),AND(I144=5,J144=5)),"Extrema",""))))</f>
        <v>Extrema</v>
      </c>
      <c r="L144" s="418" t="s">
        <v>26</v>
      </c>
      <c r="M144" s="117" t="s">
        <v>772</v>
      </c>
      <c r="N144" s="418">
        <v>3</v>
      </c>
      <c r="O144" s="418">
        <v>4</v>
      </c>
      <c r="P144" s="258" t="str">
        <f>IF(N144+O144=0," ",IF(OR(AND(N144=1,O144=3),AND(N144=2,O144=3)),"Moderada",IF(OR(AND(N144=1,O144=4),AND(N144=2,O144=4),AND(N144=3,O144=3),AND(N144=4,O144=3)),"Alta",IF(OR(AND(N144=3,O144=4),AND(N144=4,O144=4),AND(N144=5,O144=3),AND(N144=5,O144=4),AND(N144=1,O144=5),AND(N144=2,O144=5),AND(N144=3,O144=5),AND(N144=4,O144=5),AND(N144=5,O144=5)),"Extrema",""))))</f>
        <v>Extrema</v>
      </c>
      <c r="Q144" s="419" t="s">
        <v>773</v>
      </c>
      <c r="R144" s="404" t="s">
        <v>377</v>
      </c>
      <c r="S144" s="422" t="s">
        <v>774</v>
      </c>
      <c r="T144" s="414" t="s">
        <v>775</v>
      </c>
      <c r="U144" s="414" t="s">
        <v>826</v>
      </c>
      <c r="V144" s="414" t="s">
        <v>827</v>
      </c>
    </row>
    <row r="145" spans="2:22" ht="51" customHeight="1" x14ac:dyDescent="0.2">
      <c r="B145" s="445"/>
      <c r="C145" s="446"/>
      <c r="D145" s="447"/>
      <c r="E145" s="448"/>
      <c r="F145" s="447"/>
      <c r="G145" s="248" t="s">
        <v>778</v>
      </c>
      <c r="H145" s="447"/>
      <c r="I145" s="418"/>
      <c r="J145" s="418"/>
      <c r="K145" s="258"/>
      <c r="L145" s="418"/>
      <c r="M145" s="400" t="s">
        <v>779</v>
      </c>
      <c r="N145" s="418"/>
      <c r="O145" s="418"/>
      <c r="P145" s="258"/>
      <c r="Q145" s="420"/>
      <c r="R145" s="405"/>
      <c r="S145" s="423"/>
      <c r="T145" s="415"/>
      <c r="U145" s="415"/>
      <c r="V145" s="415"/>
    </row>
    <row r="146" spans="2:22" ht="42" customHeight="1" x14ac:dyDescent="0.2">
      <c r="B146" s="445"/>
      <c r="C146" s="446"/>
      <c r="D146" s="447"/>
      <c r="E146" s="448"/>
      <c r="F146" s="447"/>
      <c r="G146" s="249" t="s">
        <v>780</v>
      </c>
      <c r="H146" s="447"/>
      <c r="I146" s="418"/>
      <c r="J146" s="418"/>
      <c r="K146" s="258"/>
      <c r="L146" s="418"/>
      <c r="M146" s="400"/>
      <c r="N146" s="418"/>
      <c r="O146" s="418"/>
      <c r="P146" s="258"/>
      <c r="Q146" s="421"/>
      <c r="R146" s="406"/>
      <c r="S146" s="424"/>
      <c r="T146" s="416"/>
      <c r="U146" s="416"/>
      <c r="V146" s="416"/>
    </row>
    <row r="147" spans="2:22" ht="28.5" customHeight="1" x14ac:dyDescent="0.2">
      <c r="B147" s="445"/>
      <c r="C147" s="446"/>
      <c r="D147" s="447"/>
      <c r="E147" s="448"/>
      <c r="F147" s="447"/>
      <c r="G147" s="249" t="s">
        <v>781</v>
      </c>
      <c r="H147" s="447"/>
      <c r="I147" s="418"/>
      <c r="J147" s="418"/>
      <c r="K147" s="258"/>
      <c r="L147" s="418"/>
      <c r="M147" s="400"/>
      <c r="N147" s="418"/>
      <c r="O147" s="418"/>
      <c r="P147" s="258"/>
      <c r="Q147" s="417" t="s">
        <v>782</v>
      </c>
      <c r="R147" s="259" t="s">
        <v>377</v>
      </c>
      <c r="S147" s="417" t="s">
        <v>783</v>
      </c>
      <c r="T147" s="417" t="s">
        <v>784</v>
      </c>
      <c r="U147" s="417" t="s">
        <v>785</v>
      </c>
      <c r="V147" s="417" t="s">
        <v>786</v>
      </c>
    </row>
    <row r="148" spans="2:22" ht="27" customHeight="1" x14ac:dyDescent="0.2">
      <c r="B148" s="445"/>
      <c r="C148" s="446"/>
      <c r="D148" s="447"/>
      <c r="E148" s="448"/>
      <c r="F148" s="447"/>
      <c r="G148" s="249" t="s">
        <v>787</v>
      </c>
      <c r="H148" s="447"/>
      <c r="I148" s="418"/>
      <c r="J148" s="418"/>
      <c r="K148" s="258"/>
      <c r="L148" s="418"/>
      <c r="M148" s="400"/>
      <c r="N148" s="418"/>
      <c r="O148" s="418"/>
      <c r="P148" s="258"/>
      <c r="Q148" s="417"/>
      <c r="R148" s="259"/>
      <c r="S148" s="417"/>
      <c r="T148" s="417"/>
      <c r="U148" s="417"/>
      <c r="V148" s="417"/>
    </row>
    <row r="149" spans="2:22" ht="30" customHeight="1" x14ac:dyDescent="0.2">
      <c r="B149" s="445"/>
      <c r="C149" s="446"/>
      <c r="D149" s="447"/>
      <c r="E149" s="448"/>
      <c r="F149" s="447"/>
      <c r="G149" s="248" t="s">
        <v>788</v>
      </c>
      <c r="H149" s="447"/>
      <c r="I149" s="418"/>
      <c r="J149" s="418"/>
      <c r="K149" s="258"/>
      <c r="L149" s="418"/>
      <c r="M149" s="400"/>
      <c r="N149" s="418"/>
      <c r="O149" s="418"/>
      <c r="P149" s="258"/>
      <c r="Q149" s="417"/>
      <c r="R149" s="259"/>
      <c r="S149" s="417"/>
      <c r="T149" s="417"/>
      <c r="U149" s="417"/>
      <c r="V149" s="417"/>
    </row>
    <row r="150" spans="2:22" ht="75" customHeight="1" x14ac:dyDescent="0.2">
      <c r="B150" s="445"/>
      <c r="C150" s="446"/>
      <c r="D150" s="447"/>
      <c r="E150" s="448"/>
      <c r="F150" s="447"/>
      <c r="G150" s="248" t="s">
        <v>789</v>
      </c>
      <c r="H150" s="447"/>
      <c r="I150" s="418"/>
      <c r="J150" s="418"/>
      <c r="K150" s="258"/>
      <c r="L150" s="418"/>
      <c r="M150" s="400"/>
      <c r="N150" s="418"/>
      <c r="O150" s="418"/>
      <c r="P150" s="258"/>
      <c r="Q150" s="417"/>
      <c r="R150" s="259"/>
      <c r="S150" s="417"/>
      <c r="T150" s="417"/>
      <c r="U150" s="417"/>
      <c r="V150" s="417"/>
    </row>
    <row r="151" spans="2:22" ht="63.75" customHeight="1" x14ac:dyDescent="0.2">
      <c r="B151" s="376">
        <v>11</v>
      </c>
      <c r="C151" s="425" t="s">
        <v>683</v>
      </c>
      <c r="D151" s="426" t="s">
        <v>684</v>
      </c>
      <c r="E151" s="426" t="s">
        <v>685</v>
      </c>
      <c r="F151" s="426" t="s">
        <v>692</v>
      </c>
      <c r="G151" s="250" t="s">
        <v>686</v>
      </c>
      <c r="H151" s="427" t="s">
        <v>693</v>
      </c>
      <c r="I151" s="282">
        <v>2</v>
      </c>
      <c r="J151" s="282">
        <v>3</v>
      </c>
      <c r="K151" s="258" t="str">
        <f>IF(I151+J151=0," ",IF(OR(AND(I151=1,J151=3),AND(I151=2,J151=3)),"Moderada",IF(OR(AND(I151=1,J151=4),AND(I151=2,J151=4),AND(I151=3,J151=3),AND(I151=4,J151=3)),"Alta",IF(OR(AND(I151=3,J151=4),AND(I151=4,J151=4),AND(I151=5,J151=3),AND(I151=5,J151=4),AND(I151=1,J151=5),AND(I151=2,J151=5),AND(I151=3,J151=5),AND(I151=4,J151=5),AND(I151=5,J151=5)),"Extrema",""))))</f>
        <v>Moderada</v>
      </c>
      <c r="L151" s="282" t="s">
        <v>26</v>
      </c>
      <c r="M151" s="121" t="s">
        <v>694</v>
      </c>
      <c r="N151" s="282">
        <v>1</v>
      </c>
      <c r="O151" s="282">
        <v>3</v>
      </c>
      <c r="P151" s="258" t="str">
        <f>IF(N151+O151=0," ",IF(OR(AND(N151=1,O151=3),AND(N151=2,O151=3)),"Moderada",IF(OR(AND(N151=1,O151=4),AND(N151=2,O151=4),AND(N151=3,O151=3),AND(N151=4,O151=3)),"Alta",IF(OR(AND(N151=3,O151=4),AND(N151=4,O151=4),AND(N151=5,O151=3),AND(N151=5,O151=4),AND(N151=1,O151=5),AND(N151=2,O151=5),AND(N151=3,O151=5),AND(N151=4,O151=5),AND(N151=5,O151=5)),"Extrema",""))))</f>
        <v>Moderada</v>
      </c>
      <c r="Q151" s="136" t="s">
        <v>687</v>
      </c>
      <c r="R151" s="214" t="s">
        <v>509</v>
      </c>
      <c r="S151" s="214" t="s">
        <v>695</v>
      </c>
      <c r="T151" s="121" t="s">
        <v>696</v>
      </c>
      <c r="U151" s="121" t="s">
        <v>697</v>
      </c>
      <c r="V151" s="121" t="s">
        <v>698</v>
      </c>
    </row>
    <row r="152" spans="2:22" ht="30.75" customHeight="1" x14ac:dyDescent="0.2">
      <c r="B152" s="376"/>
      <c r="C152" s="425"/>
      <c r="D152" s="426"/>
      <c r="E152" s="426"/>
      <c r="F152" s="426"/>
      <c r="G152" s="250" t="s">
        <v>699</v>
      </c>
      <c r="H152" s="428"/>
      <c r="I152" s="282"/>
      <c r="J152" s="282"/>
      <c r="K152" s="258"/>
      <c r="L152" s="282"/>
      <c r="M152" s="121" t="s">
        <v>700</v>
      </c>
      <c r="N152" s="282"/>
      <c r="O152" s="282"/>
      <c r="P152" s="258"/>
      <c r="Q152" s="136" t="s">
        <v>687</v>
      </c>
      <c r="R152" s="214" t="s">
        <v>701</v>
      </c>
      <c r="S152" s="136" t="s">
        <v>702</v>
      </c>
      <c r="T152" s="136" t="s">
        <v>703</v>
      </c>
      <c r="U152" s="121" t="s">
        <v>704</v>
      </c>
      <c r="V152" s="136" t="s">
        <v>705</v>
      </c>
    </row>
    <row r="153" spans="2:22" ht="32.25" customHeight="1" x14ac:dyDescent="0.2">
      <c r="B153" s="376"/>
      <c r="C153" s="425"/>
      <c r="D153" s="426"/>
      <c r="E153" s="426"/>
      <c r="F153" s="426"/>
      <c r="G153" s="250" t="s">
        <v>851</v>
      </c>
      <c r="H153" s="429"/>
      <c r="I153" s="282"/>
      <c r="J153" s="282"/>
      <c r="K153" s="258"/>
      <c r="L153" s="282"/>
      <c r="M153" s="121" t="s">
        <v>706</v>
      </c>
      <c r="N153" s="282"/>
      <c r="O153" s="282"/>
      <c r="P153" s="258"/>
      <c r="Q153" s="136" t="s">
        <v>688</v>
      </c>
      <c r="R153" s="214" t="s">
        <v>707</v>
      </c>
      <c r="S153" s="136" t="s">
        <v>708</v>
      </c>
      <c r="T153" s="136" t="s">
        <v>709</v>
      </c>
      <c r="U153" s="121" t="s">
        <v>697</v>
      </c>
      <c r="V153" s="136" t="s">
        <v>710</v>
      </c>
    </row>
  </sheetData>
  <mergeCells count="434">
    <mergeCell ref="U100:U101"/>
    <mergeCell ref="V100:V101"/>
    <mergeCell ref="I95:I99"/>
    <mergeCell ref="J95:J99"/>
    <mergeCell ref="K95:K99"/>
    <mergeCell ref="I105:I108"/>
    <mergeCell ref="J105:J108"/>
    <mergeCell ref="K105:K108"/>
    <mergeCell ref="L105:L108"/>
    <mergeCell ref="M105:M108"/>
    <mergeCell ref="N105:N108"/>
    <mergeCell ref="O105:O108"/>
    <mergeCell ref="P105:P108"/>
    <mergeCell ref="Q105:Q108"/>
    <mergeCell ref="R105:R108"/>
    <mergeCell ref="S105:S108"/>
    <mergeCell ref="T105:T108"/>
    <mergeCell ref="U105:U108"/>
    <mergeCell ref="V105:V108"/>
    <mergeCell ref="K100:K101"/>
    <mergeCell ref="I100:I101"/>
    <mergeCell ref="J100:J101"/>
    <mergeCell ref="L100:L101"/>
    <mergeCell ref="M100:M101"/>
    <mergeCell ref="O100:O101"/>
    <mergeCell ref="P100:P101"/>
    <mergeCell ref="Q100:Q101"/>
    <mergeCell ref="L102:L104"/>
    <mergeCell ref="M102:M104"/>
    <mergeCell ref="N102:N104"/>
    <mergeCell ref="O102:O104"/>
    <mergeCell ref="P102:P104"/>
    <mergeCell ref="Q102:Q104"/>
    <mergeCell ref="R102:R104"/>
    <mergeCell ref="S102:S104"/>
    <mergeCell ref="U109:U111"/>
    <mergeCell ref="V109:V111"/>
    <mergeCell ref="M1:V1"/>
    <mergeCell ref="M95:M99"/>
    <mergeCell ref="N95:N99"/>
    <mergeCell ref="O95:O99"/>
    <mergeCell ref="P95:P99"/>
    <mergeCell ref="Q95:Q99"/>
    <mergeCell ref="R95:R99"/>
    <mergeCell ref="S95:S99"/>
    <mergeCell ref="T95:T99"/>
    <mergeCell ref="U95:U99"/>
    <mergeCell ref="V95:V99"/>
    <mergeCell ref="M6:M8"/>
    <mergeCell ref="N6:N8"/>
    <mergeCell ref="O6:O8"/>
    <mergeCell ref="P6:P8"/>
    <mergeCell ref="Q6:Q8"/>
    <mergeCell ref="R6:R8"/>
    <mergeCell ref="S6:S8"/>
    <mergeCell ref="T6:T8"/>
    <mergeCell ref="Q109:Q111"/>
    <mergeCell ref="L129:L131"/>
    <mergeCell ref="K91:K94"/>
    <mergeCell ref="I118:I124"/>
    <mergeCell ref="K86:K90"/>
    <mergeCell ref="L95:L99"/>
    <mergeCell ref="I102:I104"/>
    <mergeCell ref="J102:J104"/>
    <mergeCell ref="K102:K104"/>
    <mergeCell ref="B144:B150"/>
    <mergeCell ref="C144:C150"/>
    <mergeCell ref="D144:D150"/>
    <mergeCell ref="E144:E150"/>
    <mergeCell ref="F144:F150"/>
    <mergeCell ref="H144:H150"/>
    <mergeCell ref="I144:I150"/>
    <mergeCell ref="J144:J150"/>
    <mergeCell ref="K144:K150"/>
    <mergeCell ref="B142:B143"/>
    <mergeCell ref="C142:C143"/>
    <mergeCell ref="D142:D143"/>
    <mergeCell ref="E142:E143"/>
    <mergeCell ref="L142:L143"/>
    <mergeCell ref="L132:L136"/>
    <mergeCell ref="K132:K136"/>
    <mergeCell ref="J132:J136"/>
    <mergeCell ref="I132:I136"/>
    <mergeCell ref="G140:G141"/>
    <mergeCell ref="E137:E141"/>
    <mergeCell ref="E132:E136"/>
    <mergeCell ref="F132:F136"/>
    <mergeCell ref="H133:H136"/>
    <mergeCell ref="B137:B141"/>
    <mergeCell ref="H137:H141"/>
    <mergeCell ref="I137:I141"/>
    <mergeCell ref="J137:J141"/>
    <mergeCell ref="K137:K141"/>
    <mergeCell ref="L137:L141"/>
    <mergeCell ref="C15:C23"/>
    <mergeCell ref="D15:D23"/>
    <mergeCell ref="E24:E27"/>
    <mergeCell ref="C24:C30"/>
    <mergeCell ref="K31:K32"/>
    <mergeCell ref="E33:E47"/>
    <mergeCell ref="C33:C56"/>
    <mergeCell ref="D33:D47"/>
    <mergeCell ref="D48:D56"/>
    <mergeCell ref="G38:G42"/>
    <mergeCell ref="F43:F47"/>
    <mergeCell ref="H43:H47"/>
    <mergeCell ref="C31:C32"/>
    <mergeCell ref="D31:D32"/>
    <mergeCell ref="E31:E32"/>
    <mergeCell ref="F31:F32"/>
    <mergeCell ref="H31:H32"/>
    <mergeCell ref="K43:K47"/>
    <mergeCell ref="E52:E56"/>
    <mergeCell ref="G31:G32"/>
    <mergeCell ref="E63:E85"/>
    <mergeCell ref="G75:G77"/>
    <mergeCell ref="F68:F72"/>
    <mergeCell ref="H68:H72"/>
    <mergeCell ref="H102:H104"/>
    <mergeCell ref="F105:F108"/>
    <mergeCell ref="H105:H108"/>
    <mergeCell ref="F100:F101"/>
    <mergeCell ref="H100:H101"/>
    <mergeCell ref="F86:F90"/>
    <mergeCell ref="B15:B23"/>
    <mergeCell ref="B24:B30"/>
    <mergeCell ref="B31:B32"/>
    <mergeCell ref="B33:B56"/>
    <mergeCell ref="C137:C141"/>
    <mergeCell ref="D137:D141"/>
    <mergeCell ref="C132:C136"/>
    <mergeCell ref="D132:D136"/>
    <mergeCell ref="B1:L1"/>
    <mergeCell ref="B2:B3"/>
    <mergeCell ref="C2:C3"/>
    <mergeCell ref="D2:D3"/>
    <mergeCell ref="E2:E3"/>
    <mergeCell ref="F2:F3"/>
    <mergeCell ref="G2:G3"/>
    <mergeCell ref="H2:H3"/>
    <mergeCell ref="I2:L2"/>
    <mergeCell ref="L6:L8"/>
    <mergeCell ref="E9:E14"/>
    <mergeCell ref="D24:D30"/>
    <mergeCell ref="B4:B14"/>
    <mergeCell ref="C4:C14"/>
    <mergeCell ref="D4:D14"/>
    <mergeCell ref="E4:E5"/>
    <mergeCell ref="E6:E8"/>
    <mergeCell ref="F6:F8"/>
    <mergeCell ref="H6:H8"/>
    <mergeCell ref="L24:L27"/>
    <mergeCell ref="E28:E30"/>
    <mergeCell ref="F28:F30"/>
    <mergeCell ref="I28:I30"/>
    <mergeCell ref="J28:J30"/>
    <mergeCell ref="K28:K30"/>
    <mergeCell ref="L28:L30"/>
    <mergeCell ref="F24:F27"/>
    <mergeCell ref="I6:I8"/>
    <mergeCell ref="I24:I27"/>
    <mergeCell ref="J24:J27"/>
    <mergeCell ref="K24:K27"/>
    <mergeCell ref="J6:J8"/>
    <mergeCell ref="K6:K8"/>
    <mergeCell ref="L31:L32"/>
    <mergeCell ref="F33:F37"/>
    <mergeCell ref="H33:H37"/>
    <mergeCell ref="I33:I37"/>
    <mergeCell ref="J33:J37"/>
    <mergeCell ref="K33:K37"/>
    <mergeCell ref="L33:L37"/>
    <mergeCell ref="I31:I32"/>
    <mergeCell ref="J31:J32"/>
    <mergeCell ref="L43:L47"/>
    <mergeCell ref="F38:F42"/>
    <mergeCell ref="H38:H42"/>
    <mergeCell ref="I38:I42"/>
    <mergeCell ref="J38:J42"/>
    <mergeCell ref="K38:K42"/>
    <mergeCell ref="L38:L42"/>
    <mergeCell ref="F63:F67"/>
    <mergeCell ref="G63:G64"/>
    <mergeCell ref="H63:H67"/>
    <mergeCell ref="I43:I47"/>
    <mergeCell ref="J43:J47"/>
    <mergeCell ref="L57:L61"/>
    <mergeCell ref="K57:K61"/>
    <mergeCell ref="J57:J61"/>
    <mergeCell ref="I57:I61"/>
    <mergeCell ref="K52:K56"/>
    <mergeCell ref="L52:L56"/>
    <mergeCell ref="F52:F56"/>
    <mergeCell ref="H52:H56"/>
    <mergeCell ref="I52:I56"/>
    <mergeCell ref="J52:J56"/>
    <mergeCell ref="F57:F61"/>
    <mergeCell ref="G65:G67"/>
    <mergeCell ref="L63:L67"/>
    <mergeCell ref="L68:L72"/>
    <mergeCell ref="F78:F82"/>
    <mergeCell ref="J78:J82"/>
    <mergeCell ref="K78:K82"/>
    <mergeCell ref="L78:L82"/>
    <mergeCell ref="L83:L85"/>
    <mergeCell ref="J83:J85"/>
    <mergeCell ref="K83:K85"/>
    <mergeCell ref="F83:F85"/>
    <mergeCell ref="H83:H85"/>
    <mergeCell ref="I83:I85"/>
    <mergeCell ref="H73:H77"/>
    <mergeCell ref="K68:K72"/>
    <mergeCell ref="G70:G72"/>
    <mergeCell ref="F73:F77"/>
    <mergeCell ref="H78:H82"/>
    <mergeCell ref="I78:I82"/>
    <mergeCell ref="G81:G82"/>
    <mergeCell ref="L73:L77"/>
    <mergeCell ref="K63:K67"/>
    <mergeCell ref="I73:I77"/>
    <mergeCell ref="J73:J77"/>
    <mergeCell ref="K73:K77"/>
    <mergeCell ref="L151:L153"/>
    <mergeCell ref="E112:E117"/>
    <mergeCell ref="F109:F111"/>
    <mergeCell ref="H109:H111"/>
    <mergeCell ref="I109:I111"/>
    <mergeCell ref="I113:I115"/>
    <mergeCell ref="K118:K124"/>
    <mergeCell ref="L118:L124"/>
    <mergeCell ref="J113:J115"/>
    <mergeCell ref="K113:K115"/>
    <mergeCell ref="L113:L115"/>
    <mergeCell ref="J118:J124"/>
    <mergeCell ref="J109:J111"/>
    <mergeCell ref="K109:K111"/>
    <mergeCell ref="L109:L111"/>
    <mergeCell ref="E86:E111"/>
    <mergeCell ref="H86:H90"/>
    <mergeCell ref="K151:K153"/>
    <mergeCell ref="F102:F104"/>
    <mergeCell ref="F137:F141"/>
    <mergeCell ref="H129:H131"/>
    <mergeCell ref="L144:L150"/>
    <mergeCell ref="L86:L90"/>
    <mergeCell ref="L91:L94"/>
    <mergeCell ref="B151:B153"/>
    <mergeCell ref="C151:C153"/>
    <mergeCell ref="D151:D153"/>
    <mergeCell ref="E151:E153"/>
    <mergeCell ref="F151:F153"/>
    <mergeCell ref="H151:H153"/>
    <mergeCell ref="I151:I153"/>
    <mergeCell ref="J151:J153"/>
    <mergeCell ref="E129:E131"/>
    <mergeCell ref="B57:B131"/>
    <mergeCell ref="D57:D131"/>
    <mergeCell ref="C57:C131"/>
    <mergeCell ref="B132:B136"/>
    <mergeCell ref="E57:E62"/>
    <mergeCell ref="F113:F115"/>
    <mergeCell ref="H113:H115"/>
    <mergeCell ref="E118:E124"/>
    <mergeCell ref="F118:F124"/>
    <mergeCell ref="H118:H124"/>
    <mergeCell ref="F91:F94"/>
    <mergeCell ref="H91:H94"/>
    <mergeCell ref="F95:F99"/>
    <mergeCell ref="H95:H99"/>
    <mergeCell ref="E125:E128"/>
    <mergeCell ref="V144:V146"/>
    <mergeCell ref="M145:M150"/>
    <mergeCell ref="Q147:Q150"/>
    <mergeCell ref="R147:R150"/>
    <mergeCell ref="S147:S150"/>
    <mergeCell ref="T147:T150"/>
    <mergeCell ref="U147:U150"/>
    <mergeCell ref="V147:V150"/>
    <mergeCell ref="Q142:Q143"/>
    <mergeCell ref="N144:N150"/>
    <mergeCell ref="O144:O150"/>
    <mergeCell ref="P144:P150"/>
    <mergeCell ref="Q144:Q146"/>
    <mergeCell ref="R144:R146"/>
    <mergeCell ref="S144:S146"/>
    <mergeCell ref="T144:T146"/>
    <mergeCell ref="U144:U146"/>
    <mergeCell ref="N151:N153"/>
    <mergeCell ref="O151:O153"/>
    <mergeCell ref="P151:P153"/>
    <mergeCell ref="N132:N136"/>
    <mergeCell ref="O132:O136"/>
    <mergeCell ref="P132:P136"/>
    <mergeCell ref="M109:M111"/>
    <mergeCell ref="N109:N111"/>
    <mergeCell ref="O109:O111"/>
    <mergeCell ref="P109:P111"/>
    <mergeCell ref="R109:R111"/>
    <mergeCell ref="S109:S111"/>
    <mergeCell ref="T109:T111"/>
    <mergeCell ref="T102:T104"/>
    <mergeCell ref="R100:R101"/>
    <mergeCell ref="N33:N37"/>
    <mergeCell ref="O33:O37"/>
    <mergeCell ref="P33:P37"/>
    <mergeCell ref="N38:N42"/>
    <mergeCell ref="O38:O42"/>
    <mergeCell ref="P38:P42"/>
    <mergeCell ref="N43:N47"/>
    <mergeCell ref="O43:O47"/>
    <mergeCell ref="P43:P47"/>
    <mergeCell ref="N52:N56"/>
    <mergeCell ref="O52:O56"/>
    <mergeCell ref="P52:P56"/>
    <mergeCell ref="Q75:Q77"/>
    <mergeCell ref="R75:R77"/>
    <mergeCell ref="S75:S77"/>
    <mergeCell ref="T75:T77"/>
    <mergeCell ref="U75:U77"/>
    <mergeCell ref="V75:V77"/>
    <mergeCell ref="U6:U8"/>
    <mergeCell ref="V6:V8"/>
    <mergeCell ref="N24:N27"/>
    <mergeCell ref="O24:O27"/>
    <mergeCell ref="P24:P27"/>
    <mergeCell ref="N28:N30"/>
    <mergeCell ref="O28:O30"/>
    <mergeCell ref="P28:P30"/>
    <mergeCell ref="N31:N32"/>
    <mergeCell ref="O31:O32"/>
    <mergeCell ref="P31:P32"/>
    <mergeCell ref="M57:M61"/>
    <mergeCell ref="N57:N61"/>
    <mergeCell ref="O57:O61"/>
    <mergeCell ref="P57:P61"/>
    <mergeCell ref="N137:N141"/>
    <mergeCell ref="O137:O141"/>
    <mergeCell ref="P137:P141"/>
    <mergeCell ref="M140:M141"/>
    <mergeCell ref="M63:M64"/>
    <mergeCell ref="N63:N67"/>
    <mergeCell ref="O63:O67"/>
    <mergeCell ref="P63:P67"/>
    <mergeCell ref="N68:N72"/>
    <mergeCell ref="O68:O72"/>
    <mergeCell ref="P68:P72"/>
    <mergeCell ref="M70:M72"/>
    <mergeCell ref="N78:N82"/>
    <mergeCell ref="O78:O82"/>
    <mergeCell ref="P78:P82"/>
    <mergeCell ref="M75:M77"/>
    <mergeCell ref="N83:N85"/>
    <mergeCell ref="O83:O85"/>
    <mergeCell ref="P83:P85"/>
    <mergeCell ref="N100:N101"/>
    <mergeCell ref="Q63:Q64"/>
    <mergeCell ref="R63:R64"/>
    <mergeCell ref="S63:S64"/>
    <mergeCell ref="T63:T64"/>
    <mergeCell ref="U63:U64"/>
    <mergeCell ref="V63:V64"/>
    <mergeCell ref="M65:M67"/>
    <mergeCell ref="Q65:Q67"/>
    <mergeCell ref="R65:R67"/>
    <mergeCell ref="S65:S67"/>
    <mergeCell ref="T65:T67"/>
    <mergeCell ref="U65:U67"/>
    <mergeCell ref="V65:V67"/>
    <mergeCell ref="Q70:Q72"/>
    <mergeCell ref="R70:R72"/>
    <mergeCell ref="S70:S72"/>
    <mergeCell ref="T70:T72"/>
    <mergeCell ref="U70:U72"/>
    <mergeCell ref="V70:V72"/>
    <mergeCell ref="N73:N77"/>
    <mergeCell ref="O73:O77"/>
    <mergeCell ref="P73:P77"/>
    <mergeCell ref="U73:U74"/>
    <mergeCell ref="V73:V74"/>
    <mergeCell ref="U79:U80"/>
    <mergeCell ref="V79:V80"/>
    <mergeCell ref="M81:M82"/>
    <mergeCell ref="Q81:Q82"/>
    <mergeCell ref="R81:R82"/>
    <mergeCell ref="S81:S82"/>
    <mergeCell ref="T81:T82"/>
    <mergeCell ref="U81:U82"/>
    <mergeCell ref="V81:V82"/>
    <mergeCell ref="U83:U84"/>
    <mergeCell ref="V83:V84"/>
    <mergeCell ref="M86:M90"/>
    <mergeCell ref="N86:N90"/>
    <mergeCell ref="O86:O90"/>
    <mergeCell ref="P86:P90"/>
    <mergeCell ref="Q86:Q90"/>
    <mergeCell ref="R86:R90"/>
    <mergeCell ref="S86:S90"/>
    <mergeCell ref="T86:T90"/>
    <mergeCell ref="U86:U90"/>
    <mergeCell ref="V86:V90"/>
    <mergeCell ref="U91:U94"/>
    <mergeCell ref="V91:V94"/>
    <mergeCell ref="M91:M94"/>
    <mergeCell ref="N91:N94"/>
    <mergeCell ref="O91:O94"/>
    <mergeCell ref="P91:P94"/>
    <mergeCell ref="Q91:Q94"/>
    <mergeCell ref="R91:R94"/>
    <mergeCell ref="S91:S94"/>
    <mergeCell ref="T91:T94"/>
    <mergeCell ref="U102:U104"/>
    <mergeCell ref="V102:V104"/>
    <mergeCell ref="S100:S101"/>
    <mergeCell ref="T100:T101"/>
    <mergeCell ref="V113:V115"/>
    <mergeCell ref="N118:N124"/>
    <mergeCell ref="O118:O124"/>
    <mergeCell ref="P118:P124"/>
    <mergeCell ref="M2:M3"/>
    <mergeCell ref="N2:P2"/>
    <mergeCell ref="Q2:Q3"/>
    <mergeCell ref="R2:R3"/>
    <mergeCell ref="S2:S3"/>
    <mergeCell ref="T2:T3"/>
    <mergeCell ref="U2:U3"/>
    <mergeCell ref="V2:V3"/>
    <mergeCell ref="N113:N115"/>
    <mergeCell ref="O113:O115"/>
    <mergeCell ref="P113:P115"/>
    <mergeCell ref="Q113:Q115"/>
    <mergeCell ref="R113:R115"/>
    <mergeCell ref="S113:S115"/>
    <mergeCell ref="T113:T115"/>
    <mergeCell ref="U113:U115"/>
  </mergeCells>
  <conditionalFormatting sqref="K3 K142:K143">
    <cfRule type="expression" dxfId="1458" priority="914" stopIfTrue="1">
      <formula>IF(I3="",J3="","")</formula>
    </cfRule>
  </conditionalFormatting>
  <conditionalFormatting sqref="K3">
    <cfRule type="containsText" dxfId="1457" priority="910" stopIfTrue="1" operator="containsText" text="Extremo">
      <formula>NOT(ISERROR(SEARCH("Extremo",K3)))</formula>
    </cfRule>
    <cfRule type="containsText" dxfId="1456" priority="911" stopIfTrue="1" operator="containsText" text="Alto">
      <formula>NOT(ISERROR(SEARCH("Alto",K3)))</formula>
    </cfRule>
    <cfRule type="containsText" dxfId="1455" priority="912" stopIfTrue="1" operator="containsText" text="Moderado">
      <formula>NOT(ISERROR(SEARCH("Moderado",K3)))</formula>
    </cfRule>
    <cfRule type="containsText" dxfId="1454" priority="913" stopIfTrue="1" operator="containsText" text="Bajo">
      <formula>NOT(ISERROR(SEARCH("Bajo",K3)))</formula>
    </cfRule>
  </conditionalFormatting>
  <conditionalFormatting sqref="K3">
    <cfRule type="containsText" dxfId="1453" priority="906" stopIfTrue="1" operator="containsText" text="Extrema">
      <formula>NOT(ISERROR(SEARCH("Extrema",K3)))</formula>
    </cfRule>
    <cfRule type="containsText" dxfId="1452" priority="907" stopIfTrue="1" operator="containsText" text="Alta">
      <formula>NOT(ISERROR(SEARCH("Alta",K3)))</formula>
    </cfRule>
    <cfRule type="containsText" dxfId="1451" priority="908" stopIfTrue="1" operator="containsText" text="Moderada">
      <formula>NOT(ISERROR(SEARCH("Moderada",K3)))</formula>
    </cfRule>
    <cfRule type="containsText" dxfId="1450" priority="909" stopIfTrue="1" operator="containsText" text="Baja">
      <formula>NOT(ISERROR(SEARCH("Baja",K3)))</formula>
    </cfRule>
  </conditionalFormatting>
  <conditionalFormatting sqref="H4">
    <cfRule type="cellIs" dxfId="1449" priority="905" operator="equal">
      <formula>0</formula>
    </cfRule>
  </conditionalFormatting>
  <conditionalFormatting sqref="K4:K5">
    <cfRule type="expression" dxfId="1448" priority="904" stopIfTrue="1">
      <formula>IF(I4="",J4="","")</formula>
    </cfRule>
  </conditionalFormatting>
  <conditionalFormatting sqref="K4:K5 K142:K143">
    <cfRule type="containsText" dxfId="1447" priority="900" stopIfTrue="1" operator="containsText" text="Extremo">
      <formula>NOT(ISERROR(SEARCH("Extremo",K4)))</formula>
    </cfRule>
    <cfRule type="containsText" dxfId="1446" priority="901" stopIfTrue="1" operator="containsText" text="Alto">
      <formula>NOT(ISERROR(SEARCH("Alto",K4)))</formula>
    </cfRule>
    <cfRule type="containsText" dxfId="1445" priority="902" stopIfTrue="1" operator="containsText" text="Moderado">
      <formula>NOT(ISERROR(SEARCH("Moderado",K4)))</formula>
    </cfRule>
    <cfRule type="containsText" dxfId="1444" priority="903" stopIfTrue="1" operator="containsText" text="Bajo">
      <formula>NOT(ISERROR(SEARCH("Bajo",K4)))</formula>
    </cfRule>
  </conditionalFormatting>
  <conditionalFormatting sqref="K4:K5 K142:K143">
    <cfRule type="containsText" dxfId="1443" priority="896" stopIfTrue="1" operator="containsText" text="Extrema">
      <formula>NOT(ISERROR(SEARCH("Extrema",K4)))</formula>
    </cfRule>
    <cfRule type="containsText" dxfId="1442" priority="897" stopIfTrue="1" operator="containsText" text="Alta">
      <formula>NOT(ISERROR(SEARCH("Alta",K4)))</formula>
    </cfRule>
    <cfRule type="containsText" dxfId="1441" priority="898" stopIfTrue="1" operator="containsText" text="Moderada">
      <formula>NOT(ISERROR(SEARCH("Moderada",K4)))</formula>
    </cfRule>
    <cfRule type="containsText" dxfId="1440" priority="899" stopIfTrue="1" operator="containsText" text="Baja">
      <formula>NOT(ISERROR(SEARCH("Baja",K4)))</formula>
    </cfRule>
  </conditionalFormatting>
  <conditionalFormatting sqref="H5">
    <cfRule type="cellIs" dxfId="1439" priority="895" operator="equal">
      <formula>0</formula>
    </cfRule>
  </conditionalFormatting>
  <conditionalFormatting sqref="K6">
    <cfRule type="expression" dxfId="1438" priority="894" stopIfTrue="1">
      <formula>IF(I6="",J6="","")</formula>
    </cfRule>
  </conditionalFormatting>
  <conditionalFormatting sqref="K6">
    <cfRule type="containsText" dxfId="1437" priority="890" stopIfTrue="1" operator="containsText" text="Extremo">
      <formula>NOT(ISERROR(SEARCH("Extremo",K6)))</formula>
    </cfRule>
    <cfRule type="containsText" dxfId="1436" priority="891" stopIfTrue="1" operator="containsText" text="Alto">
      <formula>NOT(ISERROR(SEARCH("Alto",K6)))</formula>
    </cfRule>
    <cfRule type="containsText" dxfId="1435" priority="892" stopIfTrue="1" operator="containsText" text="Moderado">
      <formula>NOT(ISERROR(SEARCH("Moderado",K6)))</formula>
    </cfRule>
    <cfRule type="containsText" dxfId="1434" priority="893" stopIfTrue="1" operator="containsText" text="Bajo">
      <formula>NOT(ISERROR(SEARCH("Bajo",K6)))</formula>
    </cfRule>
  </conditionalFormatting>
  <conditionalFormatting sqref="K6">
    <cfRule type="containsText" dxfId="1433" priority="886" stopIfTrue="1" operator="containsText" text="Extrema">
      <formula>NOT(ISERROR(SEARCH("Extrema",K6)))</formula>
    </cfRule>
    <cfRule type="containsText" dxfId="1432" priority="887" stopIfTrue="1" operator="containsText" text="Alta">
      <formula>NOT(ISERROR(SEARCH("Alta",K6)))</formula>
    </cfRule>
    <cfRule type="containsText" dxfId="1431" priority="888" stopIfTrue="1" operator="containsText" text="Moderada">
      <formula>NOT(ISERROR(SEARCH("Moderada",K6)))</formula>
    </cfRule>
    <cfRule type="containsText" dxfId="1430" priority="889" stopIfTrue="1" operator="containsText" text="Baja">
      <formula>NOT(ISERROR(SEARCH("Baja",K6)))</formula>
    </cfRule>
  </conditionalFormatting>
  <conditionalFormatting sqref="K13">
    <cfRule type="expression" dxfId="1429" priority="849" stopIfTrue="1">
      <formula>IF(I13="",J13="","")</formula>
    </cfRule>
  </conditionalFormatting>
  <conditionalFormatting sqref="K13">
    <cfRule type="containsText" dxfId="1428" priority="845" stopIfTrue="1" operator="containsText" text="Extremo">
      <formula>NOT(ISERROR(SEARCH("Extremo",K13)))</formula>
    </cfRule>
    <cfRule type="containsText" dxfId="1427" priority="846" stopIfTrue="1" operator="containsText" text="Alto">
      <formula>NOT(ISERROR(SEARCH("Alto",K13)))</formula>
    </cfRule>
    <cfRule type="containsText" dxfId="1426" priority="847" stopIfTrue="1" operator="containsText" text="Moderado">
      <formula>NOT(ISERROR(SEARCH("Moderado",K13)))</formula>
    </cfRule>
    <cfRule type="containsText" dxfId="1425" priority="848" stopIfTrue="1" operator="containsText" text="Bajo">
      <formula>NOT(ISERROR(SEARCH("Bajo",K13)))</formula>
    </cfRule>
  </conditionalFormatting>
  <conditionalFormatting sqref="K13">
    <cfRule type="containsText" dxfId="1424" priority="841" stopIfTrue="1" operator="containsText" text="Extrema">
      <formula>NOT(ISERROR(SEARCH("Extrema",K13)))</formula>
    </cfRule>
    <cfRule type="containsText" dxfId="1423" priority="842" stopIfTrue="1" operator="containsText" text="Alta">
      <formula>NOT(ISERROR(SEARCH("Alta",K13)))</formula>
    </cfRule>
    <cfRule type="containsText" dxfId="1422" priority="843" stopIfTrue="1" operator="containsText" text="Moderada">
      <formula>NOT(ISERROR(SEARCH("Moderada",K13)))</formula>
    </cfRule>
    <cfRule type="containsText" dxfId="1421" priority="844" stopIfTrue="1" operator="containsText" text="Baja">
      <formula>NOT(ISERROR(SEARCH("Baja",K13)))</formula>
    </cfRule>
  </conditionalFormatting>
  <conditionalFormatting sqref="K9">
    <cfRule type="expression" dxfId="1420" priority="885" stopIfTrue="1">
      <formula>IF(I9="",J9="","")</formula>
    </cfRule>
  </conditionalFormatting>
  <conditionalFormatting sqref="K9">
    <cfRule type="containsText" dxfId="1419" priority="881" stopIfTrue="1" operator="containsText" text="Extremo">
      <formula>NOT(ISERROR(SEARCH("Extremo",K9)))</formula>
    </cfRule>
    <cfRule type="containsText" dxfId="1418" priority="882" stopIfTrue="1" operator="containsText" text="Alto">
      <formula>NOT(ISERROR(SEARCH("Alto",K9)))</formula>
    </cfRule>
    <cfRule type="containsText" dxfId="1417" priority="883" stopIfTrue="1" operator="containsText" text="Moderado">
      <formula>NOT(ISERROR(SEARCH("Moderado",K9)))</formula>
    </cfRule>
    <cfRule type="containsText" dxfId="1416" priority="884" stopIfTrue="1" operator="containsText" text="Bajo">
      <formula>NOT(ISERROR(SEARCH("Bajo",K9)))</formula>
    </cfRule>
  </conditionalFormatting>
  <conditionalFormatting sqref="K9">
    <cfRule type="containsText" dxfId="1415" priority="877" stopIfTrue="1" operator="containsText" text="Extrema">
      <formula>NOT(ISERROR(SEARCH("Extrema",K9)))</formula>
    </cfRule>
    <cfRule type="containsText" dxfId="1414" priority="878" stopIfTrue="1" operator="containsText" text="Alta">
      <formula>NOT(ISERROR(SEARCH("Alta",K9)))</formula>
    </cfRule>
    <cfRule type="containsText" dxfId="1413" priority="879" stopIfTrue="1" operator="containsText" text="Moderada">
      <formula>NOT(ISERROR(SEARCH("Moderada",K9)))</formula>
    </cfRule>
    <cfRule type="containsText" dxfId="1412" priority="880" stopIfTrue="1" operator="containsText" text="Baja">
      <formula>NOT(ISERROR(SEARCH("Baja",K9)))</formula>
    </cfRule>
  </conditionalFormatting>
  <conditionalFormatting sqref="K10">
    <cfRule type="expression" dxfId="1411" priority="876" stopIfTrue="1">
      <formula>IF(I10="",J10="","")</formula>
    </cfRule>
  </conditionalFormatting>
  <conditionalFormatting sqref="K10">
    <cfRule type="containsText" dxfId="1410" priority="872" stopIfTrue="1" operator="containsText" text="Extremo">
      <formula>NOT(ISERROR(SEARCH("Extremo",K10)))</formula>
    </cfRule>
    <cfRule type="containsText" dxfId="1409" priority="873" stopIfTrue="1" operator="containsText" text="Alto">
      <formula>NOT(ISERROR(SEARCH("Alto",K10)))</formula>
    </cfRule>
    <cfRule type="containsText" dxfId="1408" priority="874" stopIfTrue="1" operator="containsText" text="Moderado">
      <formula>NOT(ISERROR(SEARCH("Moderado",K10)))</formula>
    </cfRule>
    <cfRule type="containsText" dxfId="1407" priority="875" stopIfTrue="1" operator="containsText" text="Bajo">
      <formula>NOT(ISERROR(SEARCH("Bajo",K10)))</formula>
    </cfRule>
  </conditionalFormatting>
  <conditionalFormatting sqref="K10">
    <cfRule type="containsText" dxfId="1406" priority="868" stopIfTrue="1" operator="containsText" text="Extrema">
      <formula>NOT(ISERROR(SEARCH("Extrema",K10)))</formula>
    </cfRule>
    <cfRule type="containsText" dxfId="1405" priority="869" stopIfTrue="1" operator="containsText" text="Alta">
      <formula>NOT(ISERROR(SEARCH("Alta",K10)))</formula>
    </cfRule>
    <cfRule type="containsText" dxfId="1404" priority="870" stopIfTrue="1" operator="containsText" text="Moderada">
      <formula>NOT(ISERROR(SEARCH("Moderada",K10)))</formula>
    </cfRule>
    <cfRule type="containsText" dxfId="1403" priority="871" stopIfTrue="1" operator="containsText" text="Baja">
      <formula>NOT(ISERROR(SEARCH("Baja",K10)))</formula>
    </cfRule>
  </conditionalFormatting>
  <conditionalFormatting sqref="K11">
    <cfRule type="expression" dxfId="1402" priority="867" stopIfTrue="1">
      <formula>IF(I11="",J11="","")</formula>
    </cfRule>
  </conditionalFormatting>
  <conditionalFormatting sqref="K11">
    <cfRule type="containsText" dxfId="1401" priority="863" stopIfTrue="1" operator="containsText" text="Extremo">
      <formula>NOT(ISERROR(SEARCH("Extremo",K11)))</formula>
    </cfRule>
    <cfRule type="containsText" dxfId="1400" priority="864" stopIfTrue="1" operator="containsText" text="Alto">
      <formula>NOT(ISERROR(SEARCH("Alto",K11)))</formula>
    </cfRule>
    <cfRule type="containsText" dxfId="1399" priority="865" stopIfTrue="1" operator="containsText" text="Moderado">
      <formula>NOT(ISERROR(SEARCH("Moderado",K11)))</formula>
    </cfRule>
    <cfRule type="containsText" dxfId="1398" priority="866" stopIfTrue="1" operator="containsText" text="Bajo">
      <formula>NOT(ISERROR(SEARCH("Bajo",K11)))</formula>
    </cfRule>
  </conditionalFormatting>
  <conditionalFormatting sqref="K11">
    <cfRule type="containsText" dxfId="1397" priority="859" stopIfTrue="1" operator="containsText" text="Extrema">
      <formula>NOT(ISERROR(SEARCH("Extrema",K11)))</formula>
    </cfRule>
    <cfRule type="containsText" dxfId="1396" priority="860" stopIfTrue="1" operator="containsText" text="Alta">
      <formula>NOT(ISERROR(SEARCH("Alta",K11)))</formula>
    </cfRule>
    <cfRule type="containsText" dxfId="1395" priority="861" stopIfTrue="1" operator="containsText" text="Moderada">
      <formula>NOT(ISERROR(SEARCH("Moderada",K11)))</formula>
    </cfRule>
    <cfRule type="containsText" dxfId="1394" priority="862" stopIfTrue="1" operator="containsText" text="Baja">
      <formula>NOT(ISERROR(SEARCH("Baja",K11)))</formula>
    </cfRule>
  </conditionalFormatting>
  <conditionalFormatting sqref="K12">
    <cfRule type="expression" dxfId="1393" priority="858" stopIfTrue="1">
      <formula>IF(I12="",J12="","")</formula>
    </cfRule>
  </conditionalFormatting>
  <conditionalFormatting sqref="K12">
    <cfRule type="containsText" dxfId="1392" priority="854" stopIfTrue="1" operator="containsText" text="Extremo">
      <formula>NOT(ISERROR(SEARCH("Extremo",K12)))</formula>
    </cfRule>
    <cfRule type="containsText" dxfId="1391" priority="855" stopIfTrue="1" operator="containsText" text="Alto">
      <formula>NOT(ISERROR(SEARCH("Alto",K12)))</formula>
    </cfRule>
    <cfRule type="containsText" dxfId="1390" priority="856" stopIfTrue="1" operator="containsText" text="Moderado">
      <formula>NOT(ISERROR(SEARCH("Moderado",K12)))</formula>
    </cfRule>
    <cfRule type="containsText" dxfId="1389" priority="857" stopIfTrue="1" operator="containsText" text="Bajo">
      <formula>NOT(ISERROR(SEARCH("Bajo",K12)))</formula>
    </cfRule>
  </conditionalFormatting>
  <conditionalFormatting sqref="K12">
    <cfRule type="containsText" dxfId="1388" priority="850" stopIfTrue="1" operator="containsText" text="Extrema">
      <formula>NOT(ISERROR(SEARCH("Extrema",K12)))</formula>
    </cfRule>
    <cfRule type="containsText" dxfId="1387" priority="851" stopIfTrue="1" operator="containsText" text="Alta">
      <formula>NOT(ISERROR(SEARCH("Alta",K12)))</formula>
    </cfRule>
    <cfRule type="containsText" dxfId="1386" priority="852" stopIfTrue="1" operator="containsText" text="Moderada">
      <formula>NOT(ISERROR(SEARCH("Moderada",K12)))</formula>
    </cfRule>
    <cfRule type="containsText" dxfId="1385" priority="853" stopIfTrue="1" operator="containsText" text="Baja">
      <formula>NOT(ISERROR(SEARCH("Baja",K12)))</formula>
    </cfRule>
  </conditionalFormatting>
  <conditionalFormatting sqref="K14">
    <cfRule type="expression" dxfId="1384" priority="840" stopIfTrue="1">
      <formula>IF(I14="",J14="","")</formula>
    </cfRule>
  </conditionalFormatting>
  <conditionalFormatting sqref="K14">
    <cfRule type="containsText" dxfId="1383" priority="836" stopIfTrue="1" operator="containsText" text="Extremo">
      <formula>NOT(ISERROR(SEARCH("Extremo",K14)))</formula>
    </cfRule>
    <cfRule type="containsText" dxfId="1382" priority="837" stopIfTrue="1" operator="containsText" text="Alto">
      <formula>NOT(ISERROR(SEARCH("Alto",K14)))</formula>
    </cfRule>
    <cfRule type="containsText" dxfId="1381" priority="838" stopIfTrue="1" operator="containsText" text="Moderado">
      <formula>NOT(ISERROR(SEARCH("Moderado",K14)))</formula>
    </cfRule>
    <cfRule type="containsText" dxfId="1380" priority="839" stopIfTrue="1" operator="containsText" text="Bajo">
      <formula>NOT(ISERROR(SEARCH("Bajo",K14)))</formula>
    </cfRule>
  </conditionalFormatting>
  <conditionalFormatting sqref="K14">
    <cfRule type="containsText" dxfId="1379" priority="832" stopIfTrue="1" operator="containsText" text="Extrema">
      <formula>NOT(ISERROR(SEARCH("Extrema",K14)))</formula>
    </cfRule>
    <cfRule type="containsText" dxfId="1378" priority="833" stopIfTrue="1" operator="containsText" text="Alta">
      <formula>NOT(ISERROR(SEARCH("Alta",K14)))</formula>
    </cfRule>
    <cfRule type="containsText" dxfId="1377" priority="834" stopIfTrue="1" operator="containsText" text="Moderada">
      <formula>NOT(ISERROR(SEARCH("Moderada",K14)))</formula>
    </cfRule>
    <cfRule type="containsText" dxfId="1376" priority="835" stopIfTrue="1" operator="containsText" text="Baja">
      <formula>NOT(ISERROR(SEARCH("Baja",K14)))</formula>
    </cfRule>
  </conditionalFormatting>
  <conditionalFormatting sqref="K50">
    <cfRule type="expression" dxfId="1375" priority="741" stopIfTrue="1">
      <formula>IF(I50="",J50="","")</formula>
    </cfRule>
  </conditionalFormatting>
  <conditionalFormatting sqref="K50">
    <cfRule type="containsText" dxfId="1374" priority="737" stopIfTrue="1" operator="containsText" text="Extremo">
      <formula>NOT(ISERROR(SEARCH("Extremo",K50)))</formula>
    </cfRule>
    <cfRule type="containsText" dxfId="1373" priority="738" stopIfTrue="1" operator="containsText" text="Alto">
      <formula>NOT(ISERROR(SEARCH("Alto",K50)))</formula>
    </cfRule>
    <cfRule type="containsText" dxfId="1372" priority="739" stopIfTrue="1" operator="containsText" text="Moderado">
      <formula>NOT(ISERROR(SEARCH("Moderado",K50)))</formula>
    </cfRule>
    <cfRule type="containsText" dxfId="1371" priority="740" stopIfTrue="1" operator="containsText" text="Bajo">
      <formula>NOT(ISERROR(SEARCH("Bajo",K50)))</formula>
    </cfRule>
  </conditionalFormatting>
  <conditionalFormatting sqref="K50">
    <cfRule type="containsText" dxfId="1370" priority="733" stopIfTrue="1" operator="containsText" text="Extrema">
      <formula>NOT(ISERROR(SEARCH("Extrema",K50)))</formula>
    </cfRule>
    <cfRule type="containsText" dxfId="1369" priority="734" stopIfTrue="1" operator="containsText" text="Alta">
      <formula>NOT(ISERROR(SEARCH("Alta",K50)))</formula>
    </cfRule>
    <cfRule type="containsText" dxfId="1368" priority="735" stopIfTrue="1" operator="containsText" text="Moderada">
      <formula>NOT(ISERROR(SEARCH("Moderada",K50)))</formula>
    </cfRule>
    <cfRule type="containsText" dxfId="1367" priority="736" stopIfTrue="1" operator="containsText" text="Baja">
      <formula>NOT(ISERROR(SEARCH("Baja",K50)))</formula>
    </cfRule>
  </conditionalFormatting>
  <conditionalFormatting sqref="K15:K23">
    <cfRule type="expression" dxfId="1366" priority="831" stopIfTrue="1">
      <formula>IF(I15="",J15="","")</formula>
    </cfRule>
  </conditionalFormatting>
  <conditionalFormatting sqref="K15:K23">
    <cfRule type="containsText" dxfId="1365" priority="827" stopIfTrue="1" operator="containsText" text="Extremo">
      <formula>NOT(ISERROR(SEARCH("Extremo",K15)))</formula>
    </cfRule>
    <cfRule type="containsText" dxfId="1364" priority="828" stopIfTrue="1" operator="containsText" text="Alto">
      <formula>NOT(ISERROR(SEARCH("Alto",K15)))</formula>
    </cfRule>
    <cfRule type="containsText" dxfId="1363" priority="829" stopIfTrue="1" operator="containsText" text="Moderado">
      <formula>NOT(ISERROR(SEARCH("Moderado",K15)))</formula>
    </cfRule>
    <cfRule type="containsText" dxfId="1362" priority="830" stopIfTrue="1" operator="containsText" text="Bajo">
      <formula>NOT(ISERROR(SEARCH("Bajo",K15)))</formula>
    </cfRule>
  </conditionalFormatting>
  <conditionalFormatting sqref="K15:K23">
    <cfRule type="containsText" dxfId="1361" priority="823" stopIfTrue="1" operator="containsText" text="Extrema">
      <formula>NOT(ISERROR(SEARCH("Extrema",K15)))</formula>
    </cfRule>
    <cfRule type="containsText" dxfId="1360" priority="824" stopIfTrue="1" operator="containsText" text="Alta">
      <formula>NOT(ISERROR(SEARCH("Alta",K15)))</formula>
    </cfRule>
    <cfRule type="containsText" dxfId="1359" priority="825" stopIfTrue="1" operator="containsText" text="Moderada">
      <formula>NOT(ISERROR(SEARCH("Moderada",K15)))</formula>
    </cfRule>
    <cfRule type="containsText" dxfId="1358" priority="826" stopIfTrue="1" operator="containsText" text="Baja">
      <formula>NOT(ISERROR(SEARCH("Baja",K15)))</formula>
    </cfRule>
  </conditionalFormatting>
  <conditionalFormatting sqref="K24">
    <cfRule type="expression" dxfId="1357" priority="822" stopIfTrue="1">
      <formula>IF(I24="",J24="","")</formula>
    </cfRule>
  </conditionalFormatting>
  <conditionalFormatting sqref="K24">
    <cfRule type="containsText" dxfId="1356" priority="818" stopIfTrue="1" operator="containsText" text="Extremo">
      <formula>NOT(ISERROR(SEARCH("Extremo",K24)))</formula>
    </cfRule>
    <cfRule type="containsText" dxfId="1355" priority="819" stopIfTrue="1" operator="containsText" text="Alto">
      <formula>NOT(ISERROR(SEARCH("Alto",K24)))</formula>
    </cfRule>
    <cfRule type="containsText" dxfId="1354" priority="820" stopIfTrue="1" operator="containsText" text="Moderado">
      <formula>NOT(ISERROR(SEARCH("Moderado",K24)))</formula>
    </cfRule>
    <cfRule type="containsText" dxfId="1353" priority="821" stopIfTrue="1" operator="containsText" text="Bajo">
      <formula>NOT(ISERROR(SEARCH("Bajo",K24)))</formula>
    </cfRule>
  </conditionalFormatting>
  <conditionalFormatting sqref="K24">
    <cfRule type="containsText" dxfId="1352" priority="814" stopIfTrue="1" operator="containsText" text="Extrema">
      <formula>NOT(ISERROR(SEARCH("Extrema",K24)))</formula>
    </cfRule>
    <cfRule type="containsText" dxfId="1351" priority="815" stopIfTrue="1" operator="containsText" text="Alta">
      <formula>NOT(ISERROR(SEARCH("Alta",K24)))</formula>
    </cfRule>
    <cfRule type="containsText" dxfId="1350" priority="816" stopIfTrue="1" operator="containsText" text="Moderada">
      <formula>NOT(ISERROR(SEARCH("Moderada",K24)))</formula>
    </cfRule>
    <cfRule type="containsText" dxfId="1349" priority="817" stopIfTrue="1" operator="containsText" text="Baja">
      <formula>NOT(ISERROR(SEARCH("Baja",K24)))</formula>
    </cfRule>
  </conditionalFormatting>
  <conditionalFormatting sqref="K28">
    <cfRule type="expression" dxfId="1348" priority="813" stopIfTrue="1">
      <formula>IF(I28="",J28="","")</formula>
    </cfRule>
  </conditionalFormatting>
  <conditionalFormatting sqref="K28">
    <cfRule type="containsText" dxfId="1347" priority="809" stopIfTrue="1" operator="containsText" text="Extremo">
      <formula>NOT(ISERROR(SEARCH("Extremo",K28)))</formula>
    </cfRule>
    <cfRule type="containsText" dxfId="1346" priority="810" stopIfTrue="1" operator="containsText" text="Alto">
      <formula>NOT(ISERROR(SEARCH("Alto",K28)))</formula>
    </cfRule>
    <cfRule type="containsText" dxfId="1345" priority="811" stopIfTrue="1" operator="containsText" text="Moderado">
      <formula>NOT(ISERROR(SEARCH("Moderado",K28)))</formula>
    </cfRule>
    <cfRule type="containsText" dxfId="1344" priority="812" stopIfTrue="1" operator="containsText" text="Bajo">
      <formula>NOT(ISERROR(SEARCH("Bajo",K28)))</formula>
    </cfRule>
  </conditionalFormatting>
  <conditionalFormatting sqref="K28">
    <cfRule type="containsText" dxfId="1343" priority="805" stopIfTrue="1" operator="containsText" text="Extrema">
      <formula>NOT(ISERROR(SEARCH("Extrema",K28)))</formula>
    </cfRule>
    <cfRule type="containsText" dxfId="1342" priority="806" stopIfTrue="1" operator="containsText" text="Alta">
      <formula>NOT(ISERROR(SEARCH("Alta",K28)))</formula>
    </cfRule>
    <cfRule type="containsText" dxfId="1341" priority="807" stopIfTrue="1" operator="containsText" text="Moderada">
      <formula>NOT(ISERROR(SEARCH("Moderada",K28)))</formula>
    </cfRule>
    <cfRule type="containsText" dxfId="1340" priority="808" stopIfTrue="1" operator="containsText" text="Baja">
      <formula>NOT(ISERROR(SEARCH("Baja",K28)))</formula>
    </cfRule>
  </conditionalFormatting>
  <conditionalFormatting sqref="K33">
    <cfRule type="expression" dxfId="1330" priority="786" stopIfTrue="1">
      <formula>IF(I33="",J33="","")</formula>
    </cfRule>
  </conditionalFormatting>
  <conditionalFormatting sqref="K33">
    <cfRule type="containsText" dxfId="1329" priority="782" stopIfTrue="1" operator="containsText" text="Extremo">
      <formula>NOT(ISERROR(SEARCH("Extremo",K33)))</formula>
    </cfRule>
    <cfRule type="containsText" dxfId="1328" priority="783" stopIfTrue="1" operator="containsText" text="Alto">
      <formula>NOT(ISERROR(SEARCH("Alto",K33)))</formula>
    </cfRule>
    <cfRule type="containsText" dxfId="1327" priority="784" stopIfTrue="1" operator="containsText" text="Moderado">
      <formula>NOT(ISERROR(SEARCH("Moderado",K33)))</formula>
    </cfRule>
    <cfRule type="containsText" dxfId="1326" priority="785" stopIfTrue="1" operator="containsText" text="Bajo">
      <formula>NOT(ISERROR(SEARCH("Bajo",K33)))</formula>
    </cfRule>
  </conditionalFormatting>
  <conditionalFormatting sqref="K33">
    <cfRule type="containsText" dxfId="1325" priority="778" stopIfTrue="1" operator="containsText" text="Extrema">
      <formula>NOT(ISERROR(SEARCH("Extrema",K33)))</formula>
    </cfRule>
    <cfRule type="containsText" dxfId="1324" priority="779" stopIfTrue="1" operator="containsText" text="Alta">
      <formula>NOT(ISERROR(SEARCH("Alta",K33)))</formula>
    </cfRule>
    <cfRule type="containsText" dxfId="1323" priority="780" stopIfTrue="1" operator="containsText" text="Moderada">
      <formula>NOT(ISERROR(SEARCH("Moderada",K33)))</formula>
    </cfRule>
    <cfRule type="containsText" dxfId="1322" priority="781" stopIfTrue="1" operator="containsText" text="Baja">
      <formula>NOT(ISERROR(SEARCH("Baja",K33)))</formula>
    </cfRule>
  </conditionalFormatting>
  <conditionalFormatting sqref="K38">
    <cfRule type="expression" dxfId="1321" priority="777" stopIfTrue="1">
      <formula>IF(I38="",J38="","")</formula>
    </cfRule>
  </conditionalFormatting>
  <conditionalFormatting sqref="K38">
    <cfRule type="containsText" dxfId="1320" priority="773" stopIfTrue="1" operator="containsText" text="Extremo">
      <formula>NOT(ISERROR(SEARCH("Extremo",K38)))</formula>
    </cfRule>
    <cfRule type="containsText" dxfId="1319" priority="774" stopIfTrue="1" operator="containsText" text="Alto">
      <formula>NOT(ISERROR(SEARCH("Alto",K38)))</formula>
    </cfRule>
    <cfRule type="containsText" dxfId="1318" priority="775" stopIfTrue="1" operator="containsText" text="Moderado">
      <formula>NOT(ISERROR(SEARCH("Moderado",K38)))</formula>
    </cfRule>
    <cfRule type="containsText" dxfId="1317" priority="776" stopIfTrue="1" operator="containsText" text="Bajo">
      <formula>NOT(ISERROR(SEARCH("Bajo",K38)))</formula>
    </cfRule>
  </conditionalFormatting>
  <conditionalFormatting sqref="K38">
    <cfRule type="containsText" dxfId="1316" priority="769" stopIfTrue="1" operator="containsText" text="Extrema">
      <formula>NOT(ISERROR(SEARCH("Extrema",K38)))</formula>
    </cfRule>
    <cfRule type="containsText" dxfId="1315" priority="770" stopIfTrue="1" operator="containsText" text="Alta">
      <formula>NOT(ISERROR(SEARCH("Alta",K38)))</formula>
    </cfRule>
    <cfRule type="containsText" dxfId="1314" priority="771" stopIfTrue="1" operator="containsText" text="Moderada">
      <formula>NOT(ISERROR(SEARCH("Moderada",K38)))</formula>
    </cfRule>
    <cfRule type="containsText" dxfId="1313" priority="772" stopIfTrue="1" operator="containsText" text="Baja">
      <formula>NOT(ISERROR(SEARCH("Baja",K38)))</formula>
    </cfRule>
  </conditionalFormatting>
  <conditionalFormatting sqref="K43">
    <cfRule type="expression" dxfId="1312" priority="768" stopIfTrue="1">
      <formula>IF(I43="",J43="","")</formula>
    </cfRule>
  </conditionalFormatting>
  <conditionalFormatting sqref="K43">
    <cfRule type="containsText" dxfId="1311" priority="764" stopIfTrue="1" operator="containsText" text="Extremo">
      <formula>NOT(ISERROR(SEARCH("Extremo",K43)))</formula>
    </cfRule>
    <cfRule type="containsText" dxfId="1310" priority="765" stopIfTrue="1" operator="containsText" text="Alto">
      <formula>NOT(ISERROR(SEARCH("Alto",K43)))</formula>
    </cfRule>
    <cfRule type="containsText" dxfId="1309" priority="766" stopIfTrue="1" operator="containsText" text="Moderado">
      <formula>NOT(ISERROR(SEARCH("Moderado",K43)))</formula>
    </cfRule>
    <cfRule type="containsText" dxfId="1308" priority="767" stopIfTrue="1" operator="containsText" text="Bajo">
      <formula>NOT(ISERROR(SEARCH("Bajo",K43)))</formula>
    </cfRule>
  </conditionalFormatting>
  <conditionalFormatting sqref="K43">
    <cfRule type="containsText" dxfId="1307" priority="760" stopIfTrue="1" operator="containsText" text="Extrema">
      <formula>NOT(ISERROR(SEARCH("Extrema",K43)))</formula>
    </cfRule>
    <cfRule type="containsText" dxfId="1306" priority="761" stopIfTrue="1" operator="containsText" text="Alta">
      <formula>NOT(ISERROR(SEARCH("Alta",K43)))</formula>
    </cfRule>
    <cfRule type="containsText" dxfId="1305" priority="762" stopIfTrue="1" operator="containsText" text="Moderada">
      <formula>NOT(ISERROR(SEARCH("Moderada",K43)))</formula>
    </cfRule>
    <cfRule type="containsText" dxfId="1304" priority="763" stopIfTrue="1" operator="containsText" text="Baja">
      <formula>NOT(ISERROR(SEARCH("Baja",K43)))</formula>
    </cfRule>
  </conditionalFormatting>
  <conditionalFormatting sqref="K48">
    <cfRule type="expression" dxfId="1303" priority="759" stopIfTrue="1">
      <formula>IF(I48="",J48="","")</formula>
    </cfRule>
  </conditionalFormatting>
  <conditionalFormatting sqref="K48">
    <cfRule type="containsText" dxfId="1302" priority="755" stopIfTrue="1" operator="containsText" text="Extremo">
      <formula>NOT(ISERROR(SEARCH("Extremo",K48)))</formula>
    </cfRule>
    <cfRule type="containsText" dxfId="1301" priority="756" stopIfTrue="1" operator="containsText" text="Alto">
      <formula>NOT(ISERROR(SEARCH("Alto",K48)))</formula>
    </cfRule>
    <cfRule type="containsText" dxfId="1300" priority="757" stopIfTrue="1" operator="containsText" text="Moderado">
      <formula>NOT(ISERROR(SEARCH("Moderado",K48)))</formula>
    </cfRule>
    <cfRule type="containsText" dxfId="1299" priority="758" stopIfTrue="1" operator="containsText" text="Bajo">
      <formula>NOT(ISERROR(SEARCH("Bajo",K48)))</formula>
    </cfRule>
  </conditionalFormatting>
  <conditionalFormatting sqref="K48">
    <cfRule type="containsText" dxfId="1298" priority="751" stopIfTrue="1" operator="containsText" text="Extrema">
      <formula>NOT(ISERROR(SEARCH("Extrema",K48)))</formula>
    </cfRule>
    <cfRule type="containsText" dxfId="1297" priority="752" stopIfTrue="1" operator="containsText" text="Alta">
      <formula>NOT(ISERROR(SEARCH("Alta",K48)))</formula>
    </cfRule>
    <cfRule type="containsText" dxfId="1296" priority="753" stopIfTrue="1" operator="containsText" text="Moderada">
      <formula>NOT(ISERROR(SEARCH("Moderada",K48)))</formula>
    </cfRule>
    <cfRule type="containsText" dxfId="1295" priority="754" stopIfTrue="1" operator="containsText" text="Baja">
      <formula>NOT(ISERROR(SEARCH("Baja",K48)))</formula>
    </cfRule>
  </conditionalFormatting>
  <conditionalFormatting sqref="K49">
    <cfRule type="expression" dxfId="1294" priority="750" stopIfTrue="1">
      <formula>IF(I49="",J49="","")</formula>
    </cfRule>
  </conditionalFormatting>
  <conditionalFormatting sqref="K49">
    <cfRule type="containsText" dxfId="1293" priority="746" stopIfTrue="1" operator="containsText" text="Extremo">
      <formula>NOT(ISERROR(SEARCH("Extremo",K49)))</formula>
    </cfRule>
    <cfRule type="containsText" dxfId="1292" priority="747" stopIfTrue="1" operator="containsText" text="Alto">
      <formula>NOT(ISERROR(SEARCH("Alto",K49)))</formula>
    </cfRule>
    <cfRule type="containsText" dxfId="1291" priority="748" stopIfTrue="1" operator="containsText" text="Moderado">
      <formula>NOT(ISERROR(SEARCH("Moderado",K49)))</formula>
    </cfRule>
    <cfRule type="containsText" dxfId="1290" priority="749" stopIfTrue="1" operator="containsText" text="Bajo">
      <formula>NOT(ISERROR(SEARCH("Bajo",K49)))</formula>
    </cfRule>
  </conditionalFormatting>
  <conditionalFormatting sqref="K49">
    <cfRule type="containsText" dxfId="1289" priority="742" stopIfTrue="1" operator="containsText" text="Extrema">
      <formula>NOT(ISERROR(SEARCH("Extrema",K49)))</formula>
    </cfRule>
    <cfRule type="containsText" dxfId="1288" priority="743" stopIfTrue="1" operator="containsText" text="Alta">
      <formula>NOT(ISERROR(SEARCH("Alta",K49)))</formula>
    </cfRule>
    <cfRule type="containsText" dxfId="1287" priority="744" stopIfTrue="1" operator="containsText" text="Moderada">
      <formula>NOT(ISERROR(SEARCH("Moderada",K49)))</formula>
    </cfRule>
    <cfRule type="containsText" dxfId="1286" priority="745" stopIfTrue="1" operator="containsText" text="Baja">
      <formula>NOT(ISERROR(SEARCH("Baja",K49)))</formula>
    </cfRule>
  </conditionalFormatting>
  <conditionalFormatting sqref="K51">
    <cfRule type="expression" dxfId="1285" priority="732" stopIfTrue="1">
      <formula>IF(I51="",J51="","")</formula>
    </cfRule>
  </conditionalFormatting>
  <conditionalFormatting sqref="K51">
    <cfRule type="containsText" dxfId="1284" priority="728" stopIfTrue="1" operator="containsText" text="Extremo">
      <formula>NOT(ISERROR(SEARCH("Extremo",K51)))</formula>
    </cfRule>
    <cfRule type="containsText" dxfId="1283" priority="729" stopIfTrue="1" operator="containsText" text="Alto">
      <formula>NOT(ISERROR(SEARCH("Alto",K51)))</formula>
    </cfRule>
    <cfRule type="containsText" dxfId="1282" priority="730" stopIfTrue="1" operator="containsText" text="Moderado">
      <formula>NOT(ISERROR(SEARCH("Moderado",K51)))</formula>
    </cfRule>
    <cfRule type="containsText" dxfId="1281" priority="731" stopIfTrue="1" operator="containsText" text="Bajo">
      <formula>NOT(ISERROR(SEARCH("Bajo",K51)))</formula>
    </cfRule>
  </conditionalFormatting>
  <conditionalFormatting sqref="K51">
    <cfRule type="containsText" dxfId="1280" priority="724" stopIfTrue="1" operator="containsText" text="Extrema">
      <formula>NOT(ISERROR(SEARCH("Extrema",K51)))</formula>
    </cfRule>
    <cfRule type="containsText" dxfId="1279" priority="725" stopIfTrue="1" operator="containsText" text="Alta">
      <formula>NOT(ISERROR(SEARCH("Alta",K51)))</formula>
    </cfRule>
    <cfRule type="containsText" dxfId="1278" priority="726" stopIfTrue="1" operator="containsText" text="Moderada">
      <formula>NOT(ISERROR(SEARCH("Moderada",K51)))</formula>
    </cfRule>
    <cfRule type="containsText" dxfId="1277" priority="727" stopIfTrue="1" operator="containsText" text="Baja">
      <formula>NOT(ISERROR(SEARCH("Baja",K51)))</formula>
    </cfRule>
  </conditionalFormatting>
  <conditionalFormatting sqref="K57">
    <cfRule type="expression" dxfId="1276" priority="696" stopIfTrue="1">
      <formula>IF(I57="",J57="","")</formula>
    </cfRule>
  </conditionalFormatting>
  <conditionalFormatting sqref="K57">
    <cfRule type="containsText" dxfId="1275" priority="692" stopIfTrue="1" operator="containsText" text="Extremo">
      <formula>NOT(ISERROR(SEARCH("Extremo",K57)))</formula>
    </cfRule>
    <cfRule type="containsText" dxfId="1274" priority="693" stopIfTrue="1" operator="containsText" text="Alto">
      <formula>NOT(ISERROR(SEARCH("Alto",K57)))</formula>
    </cfRule>
    <cfRule type="containsText" dxfId="1273" priority="694" stopIfTrue="1" operator="containsText" text="Moderado">
      <formula>NOT(ISERROR(SEARCH("Moderado",K57)))</formula>
    </cfRule>
    <cfRule type="containsText" dxfId="1272" priority="695" stopIfTrue="1" operator="containsText" text="Bajo">
      <formula>NOT(ISERROR(SEARCH("Bajo",K57)))</formula>
    </cfRule>
  </conditionalFormatting>
  <conditionalFormatting sqref="K57">
    <cfRule type="containsText" dxfId="1271" priority="688" stopIfTrue="1" operator="containsText" text="Extrema">
      <formula>NOT(ISERROR(SEARCH("Extrema",K57)))</formula>
    </cfRule>
    <cfRule type="containsText" dxfId="1270" priority="689" stopIfTrue="1" operator="containsText" text="Alta">
      <formula>NOT(ISERROR(SEARCH("Alta",K57)))</formula>
    </cfRule>
    <cfRule type="containsText" dxfId="1269" priority="690" stopIfTrue="1" operator="containsText" text="Moderada">
      <formula>NOT(ISERROR(SEARCH("Moderada",K57)))</formula>
    </cfRule>
    <cfRule type="containsText" dxfId="1268" priority="691" stopIfTrue="1" operator="containsText" text="Baja">
      <formula>NOT(ISERROR(SEARCH("Baja",K57)))</formula>
    </cfRule>
  </conditionalFormatting>
  <conditionalFormatting sqref="K62">
    <cfRule type="expression" dxfId="1267" priority="687" stopIfTrue="1">
      <formula>IF(I62="",J62="","")</formula>
    </cfRule>
  </conditionalFormatting>
  <conditionalFormatting sqref="K62">
    <cfRule type="containsText" dxfId="1266" priority="683" stopIfTrue="1" operator="containsText" text="Extremo">
      <formula>NOT(ISERROR(SEARCH("Extremo",K62)))</formula>
    </cfRule>
    <cfRule type="containsText" dxfId="1265" priority="684" stopIfTrue="1" operator="containsText" text="Alto">
      <formula>NOT(ISERROR(SEARCH("Alto",K62)))</formula>
    </cfRule>
    <cfRule type="containsText" dxfId="1264" priority="685" stopIfTrue="1" operator="containsText" text="Moderado">
      <formula>NOT(ISERROR(SEARCH("Moderado",K62)))</formula>
    </cfRule>
    <cfRule type="containsText" dxfId="1263" priority="686" stopIfTrue="1" operator="containsText" text="Bajo">
      <formula>NOT(ISERROR(SEARCH("Bajo",K62)))</formula>
    </cfRule>
  </conditionalFormatting>
  <conditionalFormatting sqref="K62">
    <cfRule type="containsText" dxfId="1262" priority="679" stopIfTrue="1" operator="containsText" text="Extrema">
      <formula>NOT(ISERROR(SEARCH("Extrema",K62)))</formula>
    </cfRule>
    <cfRule type="containsText" dxfId="1261" priority="680" stopIfTrue="1" operator="containsText" text="Alta">
      <formula>NOT(ISERROR(SEARCH("Alta",K62)))</formula>
    </cfRule>
    <cfRule type="containsText" dxfId="1260" priority="681" stopIfTrue="1" operator="containsText" text="Moderada">
      <formula>NOT(ISERROR(SEARCH("Moderada",K62)))</formula>
    </cfRule>
    <cfRule type="containsText" dxfId="1259" priority="682" stopIfTrue="1" operator="containsText" text="Baja">
      <formula>NOT(ISERROR(SEARCH("Baja",K62)))</formula>
    </cfRule>
  </conditionalFormatting>
  <conditionalFormatting sqref="K63">
    <cfRule type="expression" dxfId="1258" priority="678" stopIfTrue="1">
      <formula>IF(I63="",J63="","")</formula>
    </cfRule>
  </conditionalFormatting>
  <conditionalFormatting sqref="K63">
    <cfRule type="containsText" dxfId="1257" priority="674" stopIfTrue="1" operator="containsText" text="Extremo">
      <formula>NOT(ISERROR(SEARCH("Extremo",K63)))</formula>
    </cfRule>
    <cfRule type="containsText" dxfId="1256" priority="675" stopIfTrue="1" operator="containsText" text="Alto">
      <formula>NOT(ISERROR(SEARCH("Alto",K63)))</formula>
    </cfRule>
    <cfRule type="containsText" dxfId="1255" priority="676" stopIfTrue="1" operator="containsText" text="Moderado">
      <formula>NOT(ISERROR(SEARCH("Moderado",K63)))</formula>
    </cfRule>
    <cfRule type="containsText" dxfId="1254" priority="677" stopIfTrue="1" operator="containsText" text="Bajo">
      <formula>NOT(ISERROR(SEARCH("Bajo",K63)))</formula>
    </cfRule>
  </conditionalFormatting>
  <conditionalFormatting sqref="K63">
    <cfRule type="containsText" dxfId="1253" priority="670" stopIfTrue="1" operator="containsText" text="Extrema">
      <formula>NOT(ISERROR(SEARCH("Extrema",K63)))</formula>
    </cfRule>
    <cfRule type="containsText" dxfId="1252" priority="671" stopIfTrue="1" operator="containsText" text="Alta">
      <formula>NOT(ISERROR(SEARCH("Alta",K63)))</formula>
    </cfRule>
    <cfRule type="containsText" dxfId="1251" priority="672" stopIfTrue="1" operator="containsText" text="Moderada">
      <formula>NOT(ISERROR(SEARCH("Moderada",K63)))</formula>
    </cfRule>
    <cfRule type="containsText" dxfId="1250" priority="673" stopIfTrue="1" operator="containsText" text="Baja">
      <formula>NOT(ISERROR(SEARCH("Baja",K63)))</formula>
    </cfRule>
  </conditionalFormatting>
  <conditionalFormatting sqref="K68">
    <cfRule type="expression" dxfId="1249" priority="669" stopIfTrue="1">
      <formula>IF(I68="",J68="","")</formula>
    </cfRule>
  </conditionalFormatting>
  <conditionalFormatting sqref="K68">
    <cfRule type="containsText" dxfId="1248" priority="665" stopIfTrue="1" operator="containsText" text="Extremo">
      <formula>NOT(ISERROR(SEARCH("Extremo",K68)))</formula>
    </cfRule>
    <cfRule type="containsText" dxfId="1247" priority="666" stopIfTrue="1" operator="containsText" text="Alto">
      <formula>NOT(ISERROR(SEARCH("Alto",K68)))</formula>
    </cfRule>
    <cfRule type="containsText" dxfId="1246" priority="667" stopIfTrue="1" operator="containsText" text="Moderado">
      <formula>NOT(ISERROR(SEARCH("Moderado",K68)))</formula>
    </cfRule>
    <cfRule type="containsText" dxfId="1245" priority="668" stopIfTrue="1" operator="containsText" text="Bajo">
      <formula>NOT(ISERROR(SEARCH("Bajo",K68)))</formula>
    </cfRule>
  </conditionalFormatting>
  <conditionalFormatting sqref="K68">
    <cfRule type="containsText" dxfId="1244" priority="661" stopIfTrue="1" operator="containsText" text="Extrema">
      <formula>NOT(ISERROR(SEARCH("Extrema",K68)))</formula>
    </cfRule>
    <cfRule type="containsText" dxfId="1243" priority="662" stopIfTrue="1" operator="containsText" text="Alta">
      <formula>NOT(ISERROR(SEARCH("Alta",K68)))</formula>
    </cfRule>
    <cfRule type="containsText" dxfId="1242" priority="663" stopIfTrue="1" operator="containsText" text="Moderada">
      <formula>NOT(ISERROR(SEARCH("Moderada",K68)))</formula>
    </cfRule>
    <cfRule type="containsText" dxfId="1241" priority="664" stopIfTrue="1" operator="containsText" text="Baja">
      <formula>NOT(ISERROR(SEARCH("Baja",K68)))</formula>
    </cfRule>
  </conditionalFormatting>
  <conditionalFormatting sqref="K73">
    <cfRule type="expression" dxfId="1240" priority="660" stopIfTrue="1">
      <formula>IF(I73="",J73="","")</formula>
    </cfRule>
  </conditionalFormatting>
  <conditionalFormatting sqref="K73">
    <cfRule type="containsText" dxfId="1239" priority="656" stopIfTrue="1" operator="containsText" text="Extremo">
      <formula>NOT(ISERROR(SEARCH("Extremo",K73)))</formula>
    </cfRule>
    <cfRule type="containsText" dxfId="1238" priority="657" stopIfTrue="1" operator="containsText" text="Alto">
      <formula>NOT(ISERROR(SEARCH("Alto",K73)))</formula>
    </cfRule>
    <cfRule type="containsText" dxfId="1237" priority="658" stopIfTrue="1" operator="containsText" text="Moderado">
      <formula>NOT(ISERROR(SEARCH("Moderado",K73)))</formula>
    </cfRule>
    <cfRule type="containsText" dxfId="1236" priority="659" stopIfTrue="1" operator="containsText" text="Bajo">
      <formula>NOT(ISERROR(SEARCH("Bajo",K73)))</formula>
    </cfRule>
  </conditionalFormatting>
  <conditionalFormatting sqref="K73">
    <cfRule type="containsText" dxfId="1235" priority="652" stopIfTrue="1" operator="containsText" text="Extrema">
      <formula>NOT(ISERROR(SEARCH("Extrema",K73)))</formula>
    </cfRule>
    <cfRule type="containsText" dxfId="1234" priority="653" stopIfTrue="1" operator="containsText" text="Alta">
      <formula>NOT(ISERROR(SEARCH("Alta",K73)))</formula>
    </cfRule>
    <cfRule type="containsText" dxfId="1233" priority="654" stopIfTrue="1" operator="containsText" text="Moderada">
      <formula>NOT(ISERROR(SEARCH("Moderada",K73)))</formula>
    </cfRule>
    <cfRule type="containsText" dxfId="1232" priority="655" stopIfTrue="1" operator="containsText" text="Baja">
      <formula>NOT(ISERROR(SEARCH("Baja",K73)))</formula>
    </cfRule>
  </conditionalFormatting>
  <conditionalFormatting sqref="K78">
    <cfRule type="expression" dxfId="1231" priority="651" stopIfTrue="1">
      <formula>IF(I78="",J78="","")</formula>
    </cfRule>
  </conditionalFormatting>
  <conditionalFormatting sqref="K78">
    <cfRule type="containsText" dxfId="1230" priority="647" stopIfTrue="1" operator="containsText" text="Extremo">
      <formula>NOT(ISERROR(SEARCH("Extremo",K78)))</formula>
    </cfRule>
    <cfRule type="containsText" dxfId="1229" priority="648" stopIfTrue="1" operator="containsText" text="Alto">
      <formula>NOT(ISERROR(SEARCH("Alto",K78)))</formula>
    </cfRule>
    <cfRule type="containsText" dxfId="1228" priority="649" stopIfTrue="1" operator="containsText" text="Moderado">
      <formula>NOT(ISERROR(SEARCH("Moderado",K78)))</formula>
    </cfRule>
    <cfRule type="containsText" dxfId="1227" priority="650" stopIfTrue="1" operator="containsText" text="Bajo">
      <formula>NOT(ISERROR(SEARCH("Bajo",K78)))</formula>
    </cfRule>
  </conditionalFormatting>
  <conditionalFormatting sqref="K78">
    <cfRule type="containsText" dxfId="1226" priority="643" stopIfTrue="1" operator="containsText" text="Extrema">
      <formula>NOT(ISERROR(SEARCH("Extrema",K78)))</formula>
    </cfRule>
    <cfRule type="containsText" dxfId="1225" priority="644" stopIfTrue="1" operator="containsText" text="Alta">
      <formula>NOT(ISERROR(SEARCH("Alta",K78)))</formula>
    </cfRule>
    <cfRule type="containsText" dxfId="1224" priority="645" stopIfTrue="1" operator="containsText" text="Moderada">
      <formula>NOT(ISERROR(SEARCH("Moderada",K78)))</formula>
    </cfRule>
    <cfRule type="containsText" dxfId="1223" priority="646" stopIfTrue="1" operator="containsText" text="Baja">
      <formula>NOT(ISERROR(SEARCH("Baja",K78)))</formula>
    </cfRule>
  </conditionalFormatting>
  <conditionalFormatting sqref="K83">
    <cfRule type="expression" dxfId="1222" priority="642" stopIfTrue="1">
      <formula>IF(I83="",J83="","")</formula>
    </cfRule>
  </conditionalFormatting>
  <conditionalFormatting sqref="K83">
    <cfRule type="containsText" dxfId="1221" priority="638" stopIfTrue="1" operator="containsText" text="Extremo">
      <formula>NOT(ISERROR(SEARCH("Extremo",K83)))</formula>
    </cfRule>
    <cfRule type="containsText" dxfId="1220" priority="639" stopIfTrue="1" operator="containsText" text="Alto">
      <formula>NOT(ISERROR(SEARCH("Alto",K83)))</formula>
    </cfRule>
    <cfRule type="containsText" dxfId="1219" priority="640" stopIfTrue="1" operator="containsText" text="Moderado">
      <formula>NOT(ISERROR(SEARCH("Moderado",K83)))</formula>
    </cfRule>
    <cfRule type="containsText" dxfId="1218" priority="641" stopIfTrue="1" operator="containsText" text="Bajo">
      <formula>NOT(ISERROR(SEARCH("Bajo",K83)))</formula>
    </cfRule>
  </conditionalFormatting>
  <conditionalFormatting sqref="K83">
    <cfRule type="containsText" dxfId="1217" priority="634" stopIfTrue="1" operator="containsText" text="Extrema">
      <formula>NOT(ISERROR(SEARCH("Extrema",K83)))</formula>
    </cfRule>
    <cfRule type="containsText" dxfId="1216" priority="635" stopIfTrue="1" operator="containsText" text="Alta">
      <formula>NOT(ISERROR(SEARCH("Alta",K83)))</formula>
    </cfRule>
    <cfRule type="containsText" dxfId="1215" priority="636" stopIfTrue="1" operator="containsText" text="Moderada">
      <formula>NOT(ISERROR(SEARCH("Moderada",K83)))</formula>
    </cfRule>
    <cfRule type="containsText" dxfId="1214" priority="637" stopIfTrue="1" operator="containsText" text="Baja">
      <formula>NOT(ISERROR(SEARCH("Baja",K83)))</formula>
    </cfRule>
  </conditionalFormatting>
  <conditionalFormatting sqref="K112:K113 K116:K118">
    <cfRule type="expression" dxfId="1213" priority="561" stopIfTrue="1">
      <formula>IF(I112="",J112="","")</formula>
    </cfRule>
  </conditionalFormatting>
  <conditionalFormatting sqref="K112:K113 K116:K118">
    <cfRule type="containsText" dxfId="1212" priority="557" stopIfTrue="1" operator="containsText" text="Extremo">
      <formula>NOT(ISERROR(SEARCH("Extremo",K112)))</formula>
    </cfRule>
    <cfRule type="containsText" dxfId="1211" priority="558" stopIfTrue="1" operator="containsText" text="Alto">
      <formula>NOT(ISERROR(SEARCH("Alto",K112)))</formula>
    </cfRule>
    <cfRule type="containsText" dxfId="1210" priority="559" stopIfTrue="1" operator="containsText" text="Moderado">
      <formula>NOT(ISERROR(SEARCH("Moderado",K112)))</formula>
    </cfRule>
    <cfRule type="containsText" dxfId="1209" priority="560" stopIfTrue="1" operator="containsText" text="Bajo">
      <formula>NOT(ISERROR(SEARCH("Bajo",K112)))</formula>
    </cfRule>
  </conditionalFormatting>
  <conditionalFormatting sqref="K112:K113 K116:K118">
    <cfRule type="containsText" dxfId="1208" priority="553" stopIfTrue="1" operator="containsText" text="Extrema">
      <formula>NOT(ISERROR(SEARCH("Extrema",K112)))</formula>
    </cfRule>
    <cfRule type="containsText" dxfId="1207" priority="554" stopIfTrue="1" operator="containsText" text="Alta">
      <formula>NOT(ISERROR(SEARCH("Alta",K112)))</formula>
    </cfRule>
    <cfRule type="containsText" dxfId="1206" priority="555" stopIfTrue="1" operator="containsText" text="Moderada">
      <formula>NOT(ISERROR(SEARCH("Moderada",K112)))</formula>
    </cfRule>
    <cfRule type="containsText" dxfId="1205" priority="556" stopIfTrue="1" operator="containsText" text="Baja">
      <formula>NOT(ISERROR(SEARCH("Baja",K112)))</formula>
    </cfRule>
  </conditionalFormatting>
  <conditionalFormatting sqref="K86">
    <cfRule type="expression" dxfId="1204" priority="633" stopIfTrue="1">
      <formula>IF(I86="",J86="","")</formula>
    </cfRule>
  </conditionalFormatting>
  <conditionalFormatting sqref="K86">
    <cfRule type="containsText" dxfId="1203" priority="629" stopIfTrue="1" operator="containsText" text="Extremo">
      <formula>NOT(ISERROR(SEARCH("Extremo",K86)))</formula>
    </cfRule>
    <cfRule type="containsText" dxfId="1202" priority="630" stopIfTrue="1" operator="containsText" text="Alto">
      <formula>NOT(ISERROR(SEARCH("Alto",K86)))</formula>
    </cfRule>
    <cfRule type="containsText" dxfId="1201" priority="631" stopIfTrue="1" operator="containsText" text="Moderado">
      <formula>NOT(ISERROR(SEARCH("Moderado",K86)))</formula>
    </cfRule>
    <cfRule type="containsText" dxfId="1200" priority="632" stopIfTrue="1" operator="containsText" text="Bajo">
      <formula>NOT(ISERROR(SEARCH("Bajo",K86)))</formula>
    </cfRule>
  </conditionalFormatting>
  <conditionalFormatting sqref="K86">
    <cfRule type="containsText" dxfId="1199" priority="625" stopIfTrue="1" operator="containsText" text="Extrema">
      <formula>NOT(ISERROR(SEARCH("Extrema",K86)))</formula>
    </cfRule>
    <cfRule type="containsText" dxfId="1198" priority="626" stopIfTrue="1" operator="containsText" text="Alta">
      <formula>NOT(ISERROR(SEARCH("Alta",K86)))</formula>
    </cfRule>
    <cfRule type="containsText" dxfId="1197" priority="627" stopIfTrue="1" operator="containsText" text="Moderada">
      <formula>NOT(ISERROR(SEARCH("Moderada",K86)))</formula>
    </cfRule>
    <cfRule type="containsText" dxfId="1196" priority="628" stopIfTrue="1" operator="containsText" text="Baja">
      <formula>NOT(ISERROR(SEARCH("Baja",K86)))</formula>
    </cfRule>
  </conditionalFormatting>
  <conditionalFormatting sqref="K91">
    <cfRule type="expression" dxfId="1195" priority="624" stopIfTrue="1">
      <formula>IF(I91="",J91="","")</formula>
    </cfRule>
  </conditionalFormatting>
  <conditionalFormatting sqref="K91">
    <cfRule type="containsText" dxfId="1194" priority="620" stopIfTrue="1" operator="containsText" text="Extremo">
      <formula>NOT(ISERROR(SEARCH("Extremo",K91)))</formula>
    </cfRule>
    <cfRule type="containsText" dxfId="1193" priority="621" stopIfTrue="1" operator="containsText" text="Alto">
      <formula>NOT(ISERROR(SEARCH("Alto",K91)))</formula>
    </cfRule>
    <cfRule type="containsText" dxfId="1192" priority="622" stopIfTrue="1" operator="containsText" text="Moderado">
      <formula>NOT(ISERROR(SEARCH("Moderado",K91)))</formula>
    </cfRule>
    <cfRule type="containsText" dxfId="1191" priority="623" stopIfTrue="1" operator="containsText" text="Bajo">
      <formula>NOT(ISERROR(SEARCH("Bajo",K91)))</formula>
    </cfRule>
  </conditionalFormatting>
  <conditionalFormatting sqref="K91">
    <cfRule type="containsText" dxfId="1190" priority="616" stopIfTrue="1" operator="containsText" text="Extrema">
      <formula>NOT(ISERROR(SEARCH("Extrema",K91)))</formula>
    </cfRule>
    <cfRule type="containsText" dxfId="1189" priority="617" stopIfTrue="1" operator="containsText" text="Alta">
      <formula>NOT(ISERROR(SEARCH("Alta",K91)))</formula>
    </cfRule>
    <cfRule type="containsText" dxfId="1188" priority="618" stopIfTrue="1" operator="containsText" text="Moderada">
      <formula>NOT(ISERROR(SEARCH("Moderada",K91)))</formula>
    </cfRule>
    <cfRule type="containsText" dxfId="1187" priority="619" stopIfTrue="1" operator="containsText" text="Baja">
      <formula>NOT(ISERROR(SEARCH("Baja",K91)))</formula>
    </cfRule>
  </conditionalFormatting>
  <conditionalFormatting sqref="K95">
    <cfRule type="expression" dxfId="1186" priority="615" stopIfTrue="1">
      <formula>IF(I95="",J95="","")</formula>
    </cfRule>
  </conditionalFormatting>
  <conditionalFormatting sqref="K95">
    <cfRule type="containsText" dxfId="1185" priority="611" stopIfTrue="1" operator="containsText" text="Extremo">
      <formula>NOT(ISERROR(SEARCH("Extremo",K95)))</formula>
    </cfRule>
    <cfRule type="containsText" dxfId="1184" priority="612" stopIfTrue="1" operator="containsText" text="Alto">
      <formula>NOT(ISERROR(SEARCH("Alto",K95)))</formula>
    </cfRule>
    <cfRule type="containsText" dxfId="1183" priority="613" stopIfTrue="1" operator="containsText" text="Moderado">
      <formula>NOT(ISERROR(SEARCH("Moderado",K95)))</formula>
    </cfRule>
    <cfRule type="containsText" dxfId="1182" priority="614" stopIfTrue="1" operator="containsText" text="Bajo">
      <formula>NOT(ISERROR(SEARCH("Bajo",K95)))</formula>
    </cfRule>
  </conditionalFormatting>
  <conditionalFormatting sqref="K95">
    <cfRule type="containsText" dxfId="1181" priority="607" stopIfTrue="1" operator="containsText" text="Extrema">
      <formula>NOT(ISERROR(SEARCH("Extrema",K95)))</formula>
    </cfRule>
    <cfRule type="containsText" dxfId="1180" priority="608" stopIfTrue="1" operator="containsText" text="Alta">
      <formula>NOT(ISERROR(SEARCH("Alta",K95)))</formula>
    </cfRule>
    <cfRule type="containsText" dxfId="1179" priority="609" stopIfTrue="1" operator="containsText" text="Moderada">
      <formula>NOT(ISERROR(SEARCH("Moderada",K95)))</formula>
    </cfRule>
    <cfRule type="containsText" dxfId="1178" priority="610" stopIfTrue="1" operator="containsText" text="Baja">
      <formula>NOT(ISERROR(SEARCH("Baja",K95)))</formula>
    </cfRule>
  </conditionalFormatting>
  <conditionalFormatting sqref="K100">
    <cfRule type="expression" dxfId="1177" priority="597" stopIfTrue="1">
      <formula>IF(I100="",J100="","")</formula>
    </cfRule>
  </conditionalFormatting>
  <conditionalFormatting sqref="K100">
    <cfRule type="containsText" dxfId="1176" priority="593" stopIfTrue="1" operator="containsText" text="Extremo">
      <formula>NOT(ISERROR(SEARCH("Extremo",K100)))</formula>
    </cfRule>
    <cfRule type="containsText" dxfId="1175" priority="594" stopIfTrue="1" operator="containsText" text="Alto">
      <formula>NOT(ISERROR(SEARCH("Alto",K100)))</formula>
    </cfRule>
    <cfRule type="containsText" dxfId="1174" priority="595" stopIfTrue="1" operator="containsText" text="Moderado">
      <formula>NOT(ISERROR(SEARCH("Moderado",K100)))</formula>
    </cfRule>
    <cfRule type="containsText" dxfId="1173" priority="596" stopIfTrue="1" operator="containsText" text="Bajo">
      <formula>NOT(ISERROR(SEARCH("Bajo",K100)))</formula>
    </cfRule>
  </conditionalFormatting>
  <conditionalFormatting sqref="K100">
    <cfRule type="containsText" dxfId="1172" priority="589" stopIfTrue="1" operator="containsText" text="Extrema">
      <formula>NOT(ISERROR(SEARCH("Extrema",K100)))</formula>
    </cfRule>
    <cfRule type="containsText" dxfId="1171" priority="590" stopIfTrue="1" operator="containsText" text="Alta">
      <formula>NOT(ISERROR(SEARCH("Alta",K100)))</formula>
    </cfRule>
    <cfRule type="containsText" dxfId="1170" priority="591" stopIfTrue="1" operator="containsText" text="Moderada">
      <formula>NOT(ISERROR(SEARCH("Moderada",K100)))</formula>
    </cfRule>
    <cfRule type="containsText" dxfId="1169" priority="592" stopIfTrue="1" operator="containsText" text="Baja">
      <formula>NOT(ISERROR(SEARCH("Baja",K100)))</formula>
    </cfRule>
  </conditionalFormatting>
  <conditionalFormatting sqref="K102">
    <cfRule type="containsText" dxfId="1168" priority="584" stopIfTrue="1" operator="containsText" text="Extremo">
      <formula>NOT(ISERROR(SEARCH("Extremo",K102)))</formula>
    </cfRule>
    <cfRule type="containsText" dxfId="1167" priority="585" stopIfTrue="1" operator="containsText" text="Alto">
      <formula>NOT(ISERROR(SEARCH("Alto",K102)))</formula>
    </cfRule>
    <cfRule type="containsText" dxfId="1166" priority="586" stopIfTrue="1" operator="containsText" text="Moderado">
      <formula>NOT(ISERROR(SEARCH("Moderado",K102)))</formula>
    </cfRule>
    <cfRule type="containsText" dxfId="1165" priority="587" stopIfTrue="1" operator="containsText" text="Bajo">
      <formula>NOT(ISERROR(SEARCH("Bajo",K102)))</formula>
    </cfRule>
  </conditionalFormatting>
  <conditionalFormatting sqref="K102">
    <cfRule type="containsText" dxfId="1164" priority="580" stopIfTrue="1" operator="containsText" text="Extrema">
      <formula>NOT(ISERROR(SEARCH("Extrema",K102)))</formula>
    </cfRule>
    <cfRule type="containsText" dxfId="1163" priority="581" stopIfTrue="1" operator="containsText" text="Alta">
      <formula>NOT(ISERROR(SEARCH("Alta",K102)))</formula>
    </cfRule>
    <cfRule type="containsText" dxfId="1162" priority="582" stopIfTrue="1" operator="containsText" text="Moderada">
      <formula>NOT(ISERROR(SEARCH("Moderada",K102)))</formula>
    </cfRule>
    <cfRule type="containsText" dxfId="1161" priority="583" stopIfTrue="1" operator="containsText" text="Baja">
      <formula>NOT(ISERROR(SEARCH("Baja",K102)))</formula>
    </cfRule>
  </conditionalFormatting>
  <conditionalFormatting sqref="K105">
    <cfRule type="expression" dxfId="1160" priority="579" stopIfTrue="1">
      <formula>IF(I105="",J105="","")</formula>
    </cfRule>
  </conditionalFormatting>
  <conditionalFormatting sqref="K105">
    <cfRule type="containsText" dxfId="1159" priority="575" stopIfTrue="1" operator="containsText" text="Extremo">
      <formula>NOT(ISERROR(SEARCH("Extremo",K105)))</formula>
    </cfRule>
    <cfRule type="containsText" dxfId="1158" priority="576" stopIfTrue="1" operator="containsText" text="Alto">
      <formula>NOT(ISERROR(SEARCH("Alto",K105)))</formula>
    </cfRule>
    <cfRule type="containsText" dxfId="1157" priority="577" stopIfTrue="1" operator="containsText" text="Moderado">
      <formula>NOT(ISERROR(SEARCH("Moderado",K105)))</formula>
    </cfRule>
    <cfRule type="containsText" dxfId="1156" priority="578" stopIfTrue="1" operator="containsText" text="Bajo">
      <formula>NOT(ISERROR(SEARCH("Bajo",K105)))</formula>
    </cfRule>
  </conditionalFormatting>
  <conditionalFormatting sqref="K105">
    <cfRule type="containsText" dxfId="1155" priority="571" stopIfTrue="1" operator="containsText" text="Extrema">
      <formula>NOT(ISERROR(SEARCH("Extrema",K105)))</formula>
    </cfRule>
    <cfRule type="containsText" dxfId="1154" priority="572" stopIfTrue="1" operator="containsText" text="Alta">
      <formula>NOT(ISERROR(SEARCH("Alta",K105)))</formula>
    </cfRule>
    <cfRule type="containsText" dxfId="1153" priority="573" stopIfTrue="1" operator="containsText" text="Moderada">
      <formula>NOT(ISERROR(SEARCH("Moderada",K105)))</formula>
    </cfRule>
    <cfRule type="containsText" dxfId="1152" priority="574" stopIfTrue="1" operator="containsText" text="Baja">
      <formula>NOT(ISERROR(SEARCH("Baja",K105)))</formula>
    </cfRule>
  </conditionalFormatting>
  <conditionalFormatting sqref="K109">
    <cfRule type="expression" dxfId="1151" priority="570" stopIfTrue="1">
      <formula>IF(I109="",J109="","")</formula>
    </cfRule>
  </conditionalFormatting>
  <conditionalFormatting sqref="K109">
    <cfRule type="containsText" dxfId="1150" priority="566" stopIfTrue="1" operator="containsText" text="Extremo">
      <formula>NOT(ISERROR(SEARCH("Extremo",K109)))</formula>
    </cfRule>
    <cfRule type="containsText" dxfId="1149" priority="567" stopIfTrue="1" operator="containsText" text="Alto">
      <formula>NOT(ISERROR(SEARCH("Alto",K109)))</formula>
    </cfRule>
    <cfRule type="containsText" dxfId="1148" priority="568" stopIfTrue="1" operator="containsText" text="Moderado">
      <formula>NOT(ISERROR(SEARCH("Moderado",K109)))</formula>
    </cfRule>
    <cfRule type="containsText" dxfId="1147" priority="569" stopIfTrue="1" operator="containsText" text="Bajo">
      <formula>NOT(ISERROR(SEARCH("Bajo",K109)))</formula>
    </cfRule>
  </conditionalFormatting>
  <conditionalFormatting sqref="K109">
    <cfRule type="containsText" dxfId="1146" priority="562" stopIfTrue="1" operator="containsText" text="Extrema">
      <formula>NOT(ISERROR(SEARCH("Extrema",K109)))</formula>
    </cfRule>
    <cfRule type="containsText" dxfId="1145" priority="563" stopIfTrue="1" operator="containsText" text="Alta">
      <formula>NOT(ISERROR(SEARCH("Alta",K109)))</formula>
    </cfRule>
    <cfRule type="containsText" dxfId="1144" priority="564" stopIfTrue="1" operator="containsText" text="Moderada">
      <formula>NOT(ISERROR(SEARCH("Moderada",K109)))</formula>
    </cfRule>
    <cfRule type="containsText" dxfId="1143" priority="565" stopIfTrue="1" operator="containsText" text="Baja">
      <formula>NOT(ISERROR(SEARCH("Baja",K109)))</formula>
    </cfRule>
  </conditionalFormatting>
  <conditionalFormatting sqref="K125:K126">
    <cfRule type="expression" dxfId="1142" priority="552" stopIfTrue="1">
      <formula>IF(I125="",J125="","")</formula>
    </cfRule>
  </conditionalFormatting>
  <conditionalFormatting sqref="K125:K126">
    <cfRule type="containsText" dxfId="1141" priority="548" stopIfTrue="1" operator="containsText" text="Extremo">
      <formula>NOT(ISERROR(SEARCH("Extremo",K125)))</formula>
    </cfRule>
    <cfRule type="containsText" dxfId="1140" priority="549" stopIfTrue="1" operator="containsText" text="Alto">
      <formula>NOT(ISERROR(SEARCH("Alto",K125)))</formula>
    </cfRule>
    <cfRule type="containsText" dxfId="1139" priority="550" stopIfTrue="1" operator="containsText" text="Moderado">
      <formula>NOT(ISERROR(SEARCH("Moderado",K125)))</formula>
    </cfRule>
    <cfRule type="containsText" dxfId="1138" priority="551" stopIfTrue="1" operator="containsText" text="Bajo">
      <formula>NOT(ISERROR(SEARCH("Bajo",K125)))</formula>
    </cfRule>
  </conditionalFormatting>
  <conditionalFormatting sqref="K125:K126">
    <cfRule type="containsText" dxfId="1137" priority="544" stopIfTrue="1" operator="containsText" text="Extrema">
      <formula>NOT(ISERROR(SEARCH("Extrema",K125)))</formula>
    </cfRule>
    <cfRule type="containsText" dxfId="1136" priority="545" stopIfTrue="1" operator="containsText" text="Alta">
      <formula>NOT(ISERROR(SEARCH("Alta",K125)))</formula>
    </cfRule>
    <cfRule type="containsText" dxfId="1135" priority="546" stopIfTrue="1" operator="containsText" text="Moderada">
      <formula>NOT(ISERROR(SEARCH("Moderada",K125)))</formula>
    </cfRule>
    <cfRule type="containsText" dxfId="1134" priority="547" stopIfTrue="1" operator="containsText" text="Baja">
      <formula>NOT(ISERROR(SEARCH("Baja",K125)))</formula>
    </cfRule>
  </conditionalFormatting>
  <conditionalFormatting sqref="K137">
    <cfRule type="expression" dxfId="1133" priority="543" stopIfTrue="1">
      <formula>IF(I137="",J137="","")</formula>
    </cfRule>
  </conditionalFormatting>
  <conditionalFormatting sqref="K137">
    <cfRule type="containsText" dxfId="1132" priority="539" stopIfTrue="1" operator="containsText" text="Extremo">
      <formula>NOT(ISERROR(SEARCH("Extremo",K137)))</formula>
    </cfRule>
    <cfRule type="containsText" dxfId="1131" priority="540" stopIfTrue="1" operator="containsText" text="Alto">
      <formula>NOT(ISERROR(SEARCH("Alto",K137)))</formula>
    </cfRule>
    <cfRule type="containsText" dxfId="1130" priority="541" stopIfTrue="1" operator="containsText" text="Moderado">
      <formula>NOT(ISERROR(SEARCH("Moderado",K137)))</formula>
    </cfRule>
    <cfRule type="containsText" dxfId="1129" priority="542" stopIfTrue="1" operator="containsText" text="Bajo">
      <formula>NOT(ISERROR(SEARCH("Bajo",K137)))</formula>
    </cfRule>
  </conditionalFormatting>
  <conditionalFormatting sqref="K137">
    <cfRule type="containsText" dxfId="1128" priority="535" stopIfTrue="1" operator="containsText" text="Extrema">
      <formula>NOT(ISERROR(SEARCH("Extrema",K137)))</formula>
    </cfRule>
    <cfRule type="containsText" dxfId="1127" priority="536" stopIfTrue="1" operator="containsText" text="Alta">
      <formula>NOT(ISERROR(SEARCH("Alta",K137)))</formula>
    </cfRule>
    <cfRule type="containsText" dxfId="1126" priority="537" stopIfTrue="1" operator="containsText" text="Moderada">
      <formula>NOT(ISERROR(SEARCH("Moderada",K137)))</formula>
    </cfRule>
    <cfRule type="containsText" dxfId="1125" priority="538" stopIfTrue="1" operator="containsText" text="Baja">
      <formula>NOT(ISERROR(SEARCH("Baja",K137)))</formula>
    </cfRule>
  </conditionalFormatting>
  <conditionalFormatting sqref="K132">
    <cfRule type="expression" dxfId="1124" priority="525" stopIfTrue="1">
      <formula>IF(I132="",J132="","")</formula>
    </cfRule>
  </conditionalFormatting>
  <conditionalFormatting sqref="K132">
    <cfRule type="containsText" dxfId="1123" priority="521" stopIfTrue="1" operator="containsText" text="Extremo">
      <formula>NOT(ISERROR(SEARCH("Extremo",K132)))</formula>
    </cfRule>
    <cfRule type="containsText" dxfId="1122" priority="522" stopIfTrue="1" operator="containsText" text="Alto">
      <formula>NOT(ISERROR(SEARCH("Alto",K132)))</formula>
    </cfRule>
    <cfRule type="containsText" dxfId="1121" priority="523" stopIfTrue="1" operator="containsText" text="Moderado">
      <formula>NOT(ISERROR(SEARCH("Moderado",K132)))</formula>
    </cfRule>
    <cfRule type="containsText" dxfId="1120" priority="524" stopIfTrue="1" operator="containsText" text="Bajo">
      <formula>NOT(ISERROR(SEARCH("Bajo",K132)))</formula>
    </cfRule>
  </conditionalFormatting>
  <conditionalFormatting sqref="K132">
    <cfRule type="containsText" dxfId="1119" priority="517" stopIfTrue="1" operator="containsText" text="Extrema">
      <formula>NOT(ISERROR(SEARCH("Extrema",K132)))</formula>
    </cfRule>
    <cfRule type="containsText" dxfId="1118" priority="518" stopIfTrue="1" operator="containsText" text="Alta">
      <formula>NOT(ISERROR(SEARCH("Alta",K132)))</formula>
    </cfRule>
    <cfRule type="containsText" dxfId="1117" priority="519" stopIfTrue="1" operator="containsText" text="Moderada">
      <formula>NOT(ISERROR(SEARCH("Moderada",K132)))</formula>
    </cfRule>
    <cfRule type="containsText" dxfId="1116" priority="520" stopIfTrue="1" operator="containsText" text="Baja">
      <formula>NOT(ISERROR(SEARCH("Baja",K132)))</formula>
    </cfRule>
  </conditionalFormatting>
  <conditionalFormatting sqref="K151">
    <cfRule type="expression" dxfId="1115" priority="507" stopIfTrue="1">
      <formula>IF(I151="",J151="","")</formula>
    </cfRule>
  </conditionalFormatting>
  <conditionalFormatting sqref="K151">
    <cfRule type="containsText" dxfId="1114" priority="503" stopIfTrue="1" operator="containsText" text="Extremo">
      <formula>NOT(ISERROR(SEARCH("Extremo",K151)))</formula>
    </cfRule>
    <cfRule type="containsText" dxfId="1113" priority="504" stopIfTrue="1" operator="containsText" text="Alto">
      <formula>NOT(ISERROR(SEARCH("Alto",K151)))</formula>
    </cfRule>
    <cfRule type="containsText" dxfId="1112" priority="505" stopIfTrue="1" operator="containsText" text="Moderado">
      <formula>NOT(ISERROR(SEARCH("Moderado",K151)))</formula>
    </cfRule>
    <cfRule type="containsText" dxfId="1111" priority="506" stopIfTrue="1" operator="containsText" text="Bajo">
      <formula>NOT(ISERROR(SEARCH("Bajo",K151)))</formula>
    </cfRule>
  </conditionalFormatting>
  <conditionalFormatting sqref="K151">
    <cfRule type="containsText" dxfId="1110" priority="499" stopIfTrue="1" operator="containsText" text="Extrema">
      <formula>NOT(ISERROR(SEARCH("Extrema",K151)))</formula>
    </cfRule>
    <cfRule type="containsText" dxfId="1109" priority="500" stopIfTrue="1" operator="containsText" text="Alta">
      <formula>NOT(ISERROR(SEARCH("Alta",K151)))</formula>
    </cfRule>
    <cfRule type="containsText" dxfId="1108" priority="501" stopIfTrue="1" operator="containsText" text="Moderada">
      <formula>NOT(ISERROR(SEARCH("Moderada",K151)))</formula>
    </cfRule>
    <cfRule type="containsText" dxfId="1107" priority="502" stopIfTrue="1" operator="containsText" text="Baja">
      <formula>NOT(ISERROR(SEARCH("Baja",K151)))</formula>
    </cfRule>
  </conditionalFormatting>
  <conditionalFormatting sqref="K127:K128">
    <cfRule type="expression" dxfId="1106" priority="498" stopIfTrue="1">
      <formula>IF(I127="",J127="","")</formula>
    </cfRule>
  </conditionalFormatting>
  <conditionalFormatting sqref="K127:K128">
    <cfRule type="containsText" dxfId="1105" priority="494" stopIfTrue="1" operator="containsText" text="Extremo">
      <formula>NOT(ISERROR(SEARCH("Extremo",K127)))</formula>
    </cfRule>
    <cfRule type="containsText" dxfId="1104" priority="495" stopIfTrue="1" operator="containsText" text="Alto">
      <formula>NOT(ISERROR(SEARCH("Alto",K127)))</formula>
    </cfRule>
    <cfRule type="containsText" dxfId="1103" priority="496" stopIfTrue="1" operator="containsText" text="Moderado">
      <formula>NOT(ISERROR(SEARCH("Moderado",K127)))</formula>
    </cfRule>
    <cfRule type="containsText" dxfId="1102" priority="497" stopIfTrue="1" operator="containsText" text="Bajo">
      <formula>NOT(ISERROR(SEARCH("Bajo",K127)))</formula>
    </cfRule>
  </conditionalFormatting>
  <conditionalFormatting sqref="K127:K128">
    <cfRule type="containsText" dxfId="1101" priority="490" stopIfTrue="1" operator="containsText" text="Extrema">
      <formula>NOT(ISERROR(SEARCH("Extrema",K127)))</formula>
    </cfRule>
    <cfRule type="containsText" dxfId="1100" priority="491" stopIfTrue="1" operator="containsText" text="Alta">
      <formula>NOT(ISERROR(SEARCH("Alta",K127)))</formula>
    </cfRule>
    <cfRule type="containsText" dxfId="1099" priority="492" stopIfTrue="1" operator="containsText" text="Moderada">
      <formula>NOT(ISERROR(SEARCH("Moderada",K127)))</formula>
    </cfRule>
    <cfRule type="containsText" dxfId="1098" priority="493" stopIfTrue="1" operator="containsText" text="Baja">
      <formula>NOT(ISERROR(SEARCH("Baja",K127)))</formula>
    </cfRule>
  </conditionalFormatting>
  <conditionalFormatting sqref="K144">
    <cfRule type="expression" dxfId="1097" priority="489" stopIfTrue="1">
      <formula>IF(I144="",J144="","")</formula>
    </cfRule>
  </conditionalFormatting>
  <conditionalFormatting sqref="K144">
    <cfRule type="containsText" dxfId="1096" priority="485" stopIfTrue="1" operator="containsText" text="Extremo">
      <formula>NOT(ISERROR(SEARCH("Extremo",K144)))</formula>
    </cfRule>
    <cfRule type="containsText" dxfId="1095" priority="486" stopIfTrue="1" operator="containsText" text="Alto">
      <formula>NOT(ISERROR(SEARCH("Alto",K144)))</formula>
    </cfRule>
    <cfRule type="containsText" dxfId="1094" priority="487" stopIfTrue="1" operator="containsText" text="Moderado">
      <formula>NOT(ISERROR(SEARCH("Moderado",K144)))</formula>
    </cfRule>
    <cfRule type="containsText" dxfId="1093" priority="488" stopIfTrue="1" operator="containsText" text="Bajo">
      <formula>NOT(ISERROR(SEARCH("Bajo",K144)))</formula>
    </cfRule>
  </conditionalFormatting>
  <conditionalFormatting sqref="K144">
    <cfRule type="containsText" dxfId="1092" priority="481" stopIfTrue="1" operator="containsText" text="Extrema">
      <formula>NOT(ISERROR(SEARCH("Extrema",K144)))</formula>
    </cfRule>
    <cfRule type="containsText" dxfId="1091" priority="482" stopIfTrue="1" operator="containsText" text="Alta">
      <formula>NOT(ISERROR(SEARCH("Alta",K144)))</formula>
    </cfRule>
    <cfRule type="containsText" dxfId="1090" priority="483" stopIfTrue="1" operator="containsText" text="Moderada">
      <formula>NOT(ISERROR(SEARCH("Moderada",K144)))</formula>
    </cfRule>
    <cfRule type="containsText" dxfId="1089" priority="484" stopIfTrue="1" operator="containsText" text="Baja">
      <formula>NOT(ISERROR(SEARCH("Baja",K144)))</formula>
    </cfRule>
  </conditionalFormatting>
  <conditionalFormatting sqref="K129">
    <cfRule type="expression" dxfId="1088" priority="471" stopIfTrue="1">
      <formula>IF(I129="",J129="","")</formula>
    </cfRule>
  </conditionalFormatting>
  <conditionalFormatting sqref="K129">
    <cfRule type="containsText" dxfId="1087" priority="467" stopIfTrue="1" operator="containsText" text="Extremo">
      <formula>NOT(ISERROR(SEARCH("Extremo",K129)))</formula>
    </cfRule>
    <cfRule type="containsText" dxfId="1086" priority="468" stopIfTrue="1" operator="containsText" text="Alto">
      <formula>NOT(ISERROR(SEARCH("Alto",K129)))</formula>
    </cfRule>
    <cfRule type="containsText" dxfId="1085" priority="469" stopIfTrue="1" operator="containsText" text="Moderado">
      <formula>NOT(ISERROR(SEARCH("Moderado",K129)))</formula>
    </cfRule>
    <cfRule type="containsText" dxfId="1084" priority="470" stopIfTrue="1" operator="containsText" text="Bajo">
      <formula>NOT(ISERROR(SEARCH("Bajo",K129)))</formula>
    </cfRule>
  </conditionalFormatting>
  <conditionalFormatting sqref="K129">
    <cfRule type="containsText" dxfId="1083" priority="463" stopIfTrue="1" operator="containsText" text="Extrema">
      <formula>NOT(ISERROR(SEARCH("Extrema",K129)))</formula>
    </cfRule>
    <cfRule type="containsText" dxfId="1082" priority="464" stopIfTrue="1" operator="containsText" text="Alta">
      <formula>NOT(ISERROR(SEARCH("Alta",K129)))</formula>
    </cfRule>
    <cfRule type="containsText" dxfId="1081" priority="465" stopIfTrue="1" operator="containsText" text="Moderada">
      <formula>NOT(ISERROR(SEARCH("Moderada",K129)))</formula>
    </cfRule>
    <cfRule type="containsText" dxfId="1080" priority="466" stopIfTrue="1" operator="containsText" text="Baja">
      <formula>NOT(ISERROR(SEARCH("Baja",K129)))</formula>
    </cfRule>
  </conditionalFormatting>
  <conditionalFormatting sqref="K130">
    <cfRule type="expression" dxfId="1079" priority="462" stopIfTrue="1">
      <formula>IF(I130="",J130="","")</formula>
    </cfRule>
  </conditionalFormatting>
  <conditionalFormatting sqref="K130">
    <cfRule type="containsText" dxfId="1078" priority="458" stopIfTrue="1" operator="containsText" text="Extremo">
      <formula>NOT(ISERROR(SEARCH("Extremo",K130)))</formula>
    </cfRule>
    <cfRule type="containsText" dxfId="1077" priority="459" stopIfTrue="1" operator="containsText" text="Alto">
      <formula>NOT(ISERROR(SEARCH("Alto",K130)))</formula>
    </cfRule>
    <cfRule type="containsText" dxfId="1076" priority="460" stopIfTrue="1" operator="containsText" text="Moderado">
      <formula>NOT(ISERROR(SEARCH("Moderado",K130)))</formula>
    </cfRule>
    <cfRule type="containsText" dxfId="1075" priority="461" stopIfTrue="1" operator="containsText" text="Bajo">
      <formula>NOT(ISERROR(SEARCH("Bajo",K130)))</formula>
    </cfRule>
  </conditionalFormatting>
  <conditionalFormatting sqref="K130">
    <cfRule type="containsText" dxfId="1074" priority="454" stopIfTrue="1" operator="containsText" text="Extrema">
      <formula>NOT(ISERROR(SEARCH("Extrema",K130)))</formula>
    </cfRule>
    <cfRule type="containsText" dxfId="1073" priority="455" stopIfTrue="1" operator="containsText" text="Alta">
      <formula>NOT(ISERROR(SEARCH("Alta",K130)))</formula>
    </cfRule>
    <cfRule type="containsText" dxfId="1072" priority="456" stopIfTrue="1" operator="containsText" text="Moderada">
      <formula>NOT(ISERROR(SEARCH("Moderada",K130)))</formula>
    </cfRule>
    <cfRule type="containsText" dxfId="1071" priority="457" stopIfTrue="1" operator="containsText" text="Baja">
      <formula>NOT(ISERROR(SEARCH("Baja",K130)))</formula>
    </cfRule>
  </conditionalFormatting>
  <conditionalFormatting sqref="K131">
    <cfRule type="expression" dxfId="1070" priority="453" stopIfTrue="1">
      <formula>IF(I131="",J131="","")</formula>
    </cfRule>
  </conditionalFormatting>
  <conditionalFormatting sqref="K131">
    <cfRule type="containsText" dxfId="1069" priority="449" stopIfTrue="1" operator="containsText" text="Extremo">
      <formula>NOT(ISERROR(SEARCH("Extremo",K131)))</formula>
    </cfRule>
    <cfRule type="containsText" dxfId="1068" priority="450" stopIfTrue="1" operator="containsText" text="Alto">
      <formula>NOT(ISERROR(SEARCH("Alto",K131)))</formula>
    </cfRule>
    <cfRule type="containsText" dxfId="1067" priority="451" stopIfTrue="1" operator="containsText" text="Moderado">
      <formula>NOT(ISERROR(SEARCH("Moderado",K131)))</formula>
    </cfRule>
    <cfRule type="containsText" dxfId="1066" priority="452" stopIfTrue="1" operator="containsText" text="Bajo">
      <formula>NOT(ISERROR(SEARCH("Bajo",K131)))</formula>
    </cfRule>
  </conditionalFormatting>
  <conditionalFormatting sqref="K131">
    <cfRule type="containsText" dxfId="1065" priority="445" stopIfTrue="1" operator="containsText" text="Extrema">
      <formula>NOT(ISERROR(SEARCH("Extrema",K131)))</formula>
    </cfRule>
    <cfRule type="containsText" dxfId="1064" priority="446" stopIfTrue="1" operator="containsText" text="Alta">
      <formula>NOT(ISERROR(SEARCH("Alta",K131)))</formula>
    </cfRule>
    <cfRule type="containsText" dxfId="1063" priority="447" stopIfTrue="1" operator="containsText" text="Moderada">
      <formula>NOT(ISERROR(SEARCH("Moderada",K131)))</formula>
    </cfRule>
    <cfRule type="containsText" dxfId="1062" priority="448" stopIfTrue="1" operator="containsText" text="Baja">
      <formula>NOT(ISERROR(SEARCH("Baja",K131)))</formula>
    </cfRule>
  </conditionalFormatting>
  <conditionalFormatting sqref="P144">
    <cfRule type="expression" dxfId="1061" priority="444" stopIfTrue="1">
      <formula>IF(N144="",O144="","")</formula>
    </cfRule>
  </conditionalFormatting>
  <conditionalFormatting sqref="P144">
    <cfRule type="containsText" dxfId="1060" priority="440" stopIfTrue="1" operator="containsText" text="Extremo">
      <formula>NOT(ISERROR(SEARCH("Extremo",P144)))</formula>
    </cfRule>
    <cfRule type="containsText" dxfId="1059" priority="441" stopIfTrue="1" operator="containsText" text="Alto">
      <formula>NOT(ISERROR(SEARCH("Alto",P144)))</formula>
    </cfRule>
    <cfRule type="containsText" dxfId="1058" priority="442" stopIfTrue="1" operator="containsText" text="Moderado">
      <formula>NOT(ISERROR(SEARCH("Moderado",P144)))</formula>
    </cfRule>
    <cfRule type="containsText" dxfId="1057" priority="443" stopIfTrue="1" operator="containsText" text="Bajo">
      <formula>NOT(ISERROR(SEARCH("Bajo",P144)))</formula>
    </cfRule>
  </conditionalFormatting>
  <conditionalFormatting sqref="P144">
    <cfRule type="containsText" dxfId="1056" priority="436" stopIfTrue="1" operator="containsText" text="Extrema">
      <formula>NOT(ISERROR(SEARCH("Extrema",P144)))</formula>
    </cfRule>
    <cfRule type="containsText" dxfId="1055" priority="437" stopIfTrue="1" operator="containsText" text="Alta">
      <formula>NOT(ISERROR(SEARCH("Alta",P144)))</formula>
    </cfRule>
    <cfRule type="containsText" dxfId="1054" priority="438" stopIfTrue="1" operator="containsText" text="Moderada">
      <formula>NOT(ISERROR(SEARCH("Moderada",P144)))</formula>
    </cfRule>
    <cfRule type="containsText" dxfId="1053" priority="439" stopIfTrue="1" operator="containsText" text="Baja">
      <formula>NOT(ISERROR(SEARCH("Baja",P144)))</formula>
    </cfRule>
  </conditionalFormatting>
  <conditionalFormatting sqref="P142:P143">
    <cfRule type="expression" dxfId="1052" priority="435" stopIfTrue="1">
      <formula>IF(N142="",O142="","")</formula>
    </cfRule>
  </conditionalFormatting>
  <conditionalFormatting sqref="P142:P143">
    <cfRule type="containsText" dxfId="1051" priority="431" stopIfTrue="1" operator="containsText" text="Extremo">
      <formula>NOT(ISERROR(SEARCH("Extremo",P142)))</formula>
    </cfRule>
    <cfRule type="containsText" dxfId="1050" priority="432" stopIfTrue="1" operator="containsText" text="Alto">
      <formula>NOT(ISERROR(SEARCH("Alto",P142)))</formula>
    </cfRule>
    <cfRule type="containsText" dxfId="1049" priority="433" stopIfTrue="1" operator="containsText" text="Moderado">
      <formula>NOT(ISERROR(SEARCH("Moderado",P142)))</formula>
    </cfRule>
    <cfRule type="containsText" dxfId="1048" priority="434" stopIfTrue="1" operator="containsText" text="Bajo">
      <formula>NOT(ISERROR(SEARCH("Bajo",P142)))</formula>
    </cfRule>
  </conditionalFormatting>
  <conditionalFormatting sqref="P142:P143">
    <cfRule type="containsText" dxfId="1047" priority="427" stopIfTrue="1" operator="containsText" text="Extrema">
      <formula>NOT(ISERROR(SEARCH("Extrema",P142)))</formula>
    </cfRule>
    <cfRule type="containsText" dxfId="1046" priority="428" stopIfTrue="1" operator="containsText" text="Alta">
      <formula>NOT(ISERROR(SEARCH("Alta",P142)))</formula>
    </cfRule>
    <cfRule type="containsText" dxfId="1045" priority="429" stopIfTrue="1" operator="containsText" text="Moderada">
      <formula>NOT(ISERROR(SEARCH("Moderada",P142)))</formula>
    </cfRule>
    <cfRule type="containsText" dxfId="1044" priority="430" stopIfTrue="1" operator="containsText" text="Baja">
      <formula>NOT(ISERROR(SEARCH("Baja",P142)))</formula>
    </cfRule>
  </conditionalFormatting>
  <conditionalFormatting sqref="P129:P131">
    <cfRule type="expression" dxfId="1043" priority="426" stopIfTrue="1">
      <formula>IF(N129="",O129="","")</formula>
    </cfRule>
  </conditionalFormatting>
  <conditionalFormatting sqref="P129:P131">
    <cfRule type="containsText" dxfId="1042" priority="422" stopIfTrue="1" operator="containsText" text="Extremo">
      <formula>NOT(ISERROR(SEARCH("Extremo",P129)))</formula>
    </cfRule>
    <cfRule type="containsText" dxfId="1041" priority="423" stopIfTrue="1" operator="containsText" text="Alto">
      <formula>NOT(ISERROR(SEARCH("Alto",P129)))</formula>
    </cfRule>
    <cfRule type="containsText" dxfId="1040" priority="424" stopIfTrue="1" operator="containsText" text="Moderado">
      <formula>NOT(ISERROR(SEARCH("Moderado",P129)))</formula>
    </cfRule>
    <cfRule type="containsText" dxfId="1039" priority="425" stopIfTrue="1" operator="containsText" text="Bajo">
      <formula>NOT(ISERROR(SEARCH("Bajo",P129)))</formula>
    </cfRule>
  </conditionalFormatting>
  <conditionalFormatting sqref="P129:P131">
    <cfRule type="containsText" dxfId="1038" priority="418" stopIfTrue="1" operator="containsText" text="Extrema">
      <formula>NOT(ISERROR(SEARCH("Extrema",P129)))</formula>
    </cfRule>
    <cfRule type="containsText" dxfId="1037" priority="419" stopIfTrue="1" operator="containsText" text="Alta">
      <formula>NOT(ISERROR(SEARCH("Alta",P129)))</formula>
    </cfRule>
    <cfRule type="containsText" dxfId="1036" priority="420" stopIfTrue="1" operator="containsText" text="Moderada">
      <formula>NOT(ISERROR(SEARCH("Moderada",P129)))</formula>
    </cfRule>
    <cfRule type="containsText" dxfId="1035" priority="421" stopIfTrue="1" operator="containsText" text="Baja">
      <formula>NOT(ISERROR(SEARCH("Baja",P129)))</formula>
    </cfRule>
  </conditionalFormatting>
  <conditionalFormatting sqref="P4:P5">
    <cfRule type="expression" dxfId="1034" priority="417" stopIfTrue="1">
      <formula>IF(N4="",O4="","")</formula>
    </cfRule>
  </conditionalFormatting>
  <conditionalFormatting sqref="P4:P5">
    <cfRule type="containsText" dxfId="1033" priority="413" stopIfTrue="1" operator="containsText" text="Extremo">
      <formula>NOT(ISERROR(SEARCH("Extremo",P4)))</formula>
    </cfRule>
    <cfRule type="containsText" dxfId="1032" priority="414" stopIfTrue="1" operator="containsText" text="Alto">
      <formula>NOT(ISERROR(SEARCH("Alto",P4)))</formula>
    </cfRule>
    <cfRule type="containsText" dxfId="1031" priority="415" stopIfTrue="1" operator="containsText" text="Moderado">
      <formula>NOT(ISERROR(SEARCH("Moderado",P4)))</formula>
    </cfRule>
    <cfRule type="containsText" dxfId="1030" priority="416" stopIfTrue="1" operator="containsText" text="Bajo">
      <formula>NOT(ISERROR(SEARCH("Bajo",P4)))</formula>
    </cfRule>
  </conditionalFormatting>
  <conditionalFormatting sqref="P4:P5">
    <cfRule type="containsText" dxfId="1029" priority="409" stopIfTrue="1" operator="containsText" text="Extrema">
      <formula>NOT(ISERROR(SEARCH("Extrema",P4)))</formula>
    </cfRule>
    <cfRule type="containsText" dxfId="1028" priority="410" stopIfTrue="1" operator="containsText" text="Alta">
      <formula>NOT(ISERROR(SEARCH("Alta",P4)))</formula>
    </cfRule>
    <cfRule type="containsText" dxfId="1027" priority="411" stopIfTrue="1" operator="containsText" text="Moderada">
      <formula>NOT(ISERROR(SEARCH("Moderada",P4)))</formula>
    </cfRule>
    <cfRule type="containsText" dxfId="1026" priority="412" stopIfTrue="1" operator="containsText" text="Baja">
      <formula>NOT(ISERROR(SEARCH("Baja",P4)))</formula>
    </cfRule>
  </conditionalFormatting>
  <conditionalFormatting sqref="P151">
    <cfRule type="expression" dxfId="1025" priority="408" stopIfTrue="1">
      <formula>IF(N151="",O151="","")</formula>
    </cfRule>
  </conditionalFormatting>
  <conditionalFormatting sqref="P151">
    <cfRule type="containsText" dxfId="1024" priority="404" stopIfTrue="1" operator="containsText" text="Extremo">
      <formula>NOT(ISERROR(SEARCH("Extremo",P151)))</formula>
    </cfRule>
    <cfRule type="containsText" dxfId="1023" priority="405" stopIfTrue="1" operator="containsText" text="Alto">
      <formula>NOT(ISERROR(SEARCH("Alto",P151)))</formula>
    </cfRule>
    <cfRule type="containsText" dxfId="1022" priority="406" stopIfTrue="1" operator="containsText" text="Moderado">
      <formula>NOT(ISERROR(SEARCH("Moderado",P151)))</formula>
    </cfRule>
    <cfRule type="containsText" dxfId="1021" priority="407" stopIfTrue="1" operator="containsText" text="Bajo">
      <formula>NOT(ISERROR(SEARCH("Bajo",P151)))</formula>
    </cfRule>
  </conditionalFormatting>
  <conditionalFormatting sqref="P151">
    <cfRule type="containsText" dxfId="1020" priority="400" stopIfTrue="1" operator="containsText" text="Extrema">
      <formula>NOT(ISERROR(SEARCH("Extrema",P151)))</formula>
    </cfRule>
    <cfRule type="containsText" dxfId="1019" priority="401" stopIfTrue="1" operator="containsText" text="Alta">
      <formula>NOT(ISERROR(SEARCH("Alta",P151)))</formula>
    </cfRule>
    <cfRule type="containsText" dxfId="1018" priority="402" stopIfTrue="1" operator="containsText" text="Moderada">
      <formula>NOT(ISERROR(SEARCH("Moderada",P151)))</formula>
    </cfRule>
    <cfRule type="containsText" dxfId="1017" priority="403" stopIfTrue="1" operator="containsText" text="Baja">
      <formula>NOT(ISERROR(SEARCH("Baja",P151)))</formula>
    </cfRule>
  </conditionalFormatting>
  <conditionalFormatting sqref="P132">
    <cfRule type="expression" dxfId="1016" priority="399" stopIfTrue="1">
      <formula>IF(N132="",O132="","")</formula>
    </cfRule>
  </conditionalFormatting>
  <conditionalFormatting sqref="P132">
    <cfRule type="containsText" dxfId="1015" priority="395" stopIfTrue="1" operator="containsText" text="Extremo">
      <formula>NOT(ISERROR(SEARCH("Extremo",P132)))</formula>
    </cfRule>
    <cfRule type="containsText" dxfId="1014" priority="396" stopIfTrue="1" operator="containsText" text="Alto">
      <formula>NOT(ISERROR(SEARCH("Alto",P132)))</formula>
    </cfRule>
    <cfRule type="containsText" dxfId="1013" priority="397" stopIfTrue="1" operator="containsText" text="Moderado">
      <formula>NOT(ISERROR(SEARCH("Moderado",P132)))</formula>
    </cfRule>
    <cfRule type="containsText" dxfId="1012" priority="398" stopIfTrue="1" operator="containsText" text="Bajo">
      <formula>NOT(ISERROR(SEARCH("Bajo",P132)))</formula>
    </cfRule>
  </conditionalFormatting>
  <conditionalFormatting sqref="P132">
    <cfRule type="containsText" dxfId="1011" priority="391" stopIfTrue="1" operator="containsText" text="Extrema">
      <formula>NOT(ISERROR(SEARCH("Extrema",P132)))</formula>
    </cfRule>
    <cfRule type="containsText" dxfId="1010" priority="392" stopIfTrue="1" operator="containsText" text="Alta">
      <formula>NOT(ISERROR(SEARCH("Alta",P132)))</formula>
    </cfRule>
    <cfRule type="containsText" dxfId="1009" priority="393" stopIfTrue="1" operator="containsText" text="Moderada">
      <formula>NOT(ISERROR(SEARCH("Moderada",P132)))</formula>
    </cfRule>
    <cfRule type="containsText" dxfId="1008" priority="394" stopIfTrue="1" operator="containsText" text="Baja">
      <formula>NOT(ISERROR(SEARCH("Baja",P132)))</formula>
    </cfRule>
  </conditionalFormatting>
  <conditionalFormatting sqref="P6">
    <cfRule type="expression" dxfId="1007" priority="390" stopIfTrue="1">
      <formula>IF(N6="",O6="","")</formula>
    </cfRule>
  </conditionalFormatting>
  <conditionalFormatting sqref="P6">
    <cfRule type="containsText" dxfId="1006" priority="386" stopIfTrue="1" operator="containsText" text="Extremo">
      <formula>NOT(ISERROR(SEARCH("Extremo",P6)))</formula>
    </cfRule>
    <cfRule type="containsText" dxfId="1005" priority="387" stopIfTrue="1" operator="containsText" text="Alto">
      <formula>NOT(ISERROR(SEARCH("Alto",P6)))</formula>
    </cfRule>
    <cfRule type="containsText" dxfId="1004" priority="388" stopIfTrue="1" operator="containsText" text="Moderado">
      <formula>NOT(ISERROR(SEARCH("Moderado",P6)))</formula>
    </cfRule>
    <cfRule type="containsText" dxfId="1003" priority="389" stopIfTrue="1" operator="containsText" text="Bajo">
      <formula>NOT(ISERROR(SEARCH("Bajo",P6)))</formula>
    </cfRule>
  </conditionalFormatting>
  <conditionalFormatting sqref="P6">
    <cfRule type="containsText" dxfId="1002" priority="382" stopIfTrue="1" operator="containsText" text="Extrema">
      <formula>NOT(ISERROR(SEARCH("Extrema",P6)))</formula>
    </cfRule>
    <cfRule type="containsText" dxfId="1001" priority="383" stopIfTrue="1" operator="containsText" text="Alta">
      <formula>NOT(ISERROR(SEARCH("Alta",P6)))</formula>
    </cfRule>
    <cfRule type="containsText" dxfId="1000" priority="384" stopIfTrue="1" operator="containsText" text="Moderada">
      <formula>NOT(ISERROR(SEARCH("Moderada",P6)))</formula>
    </cfRule>
    <cfRule type="containsText" dxfId="999" priority="385" stopIfTrue="1" operator="containsText" text="Baja">
      <formula>NOT(ISERROR(SEARCH("Baja",P6)))</formula>
    </cfRule>
  </conditionalFormatting>
  <conditionalFormatting sqref="P16:P23">
    <cfRule type="expression" dxfId="998" priority="381" stopIfTrue="1">
      <formula>IF(N16="",O16="","")</formula>
    </cfRule>
  </conditionalFormatting>
  <conditionalFormatting sqref="P16:P23">
    <cfRule type="containsText" dxfId="997" priority="377" stopIfTrue="1" operator="containsText" text="Extremo">
      <formula>NOT(ISERROR(SEARCH("Extremo",P16)))</formula>
    </cfRule>
    <cfRule type="containsText" dxfId="996" priority="378" stopIfTrue="1" operator="containsText" text="Alto">
      <formula>NOT(ISERROR(SEARCH("Alto",P16)))</formula>
    </cfRule>
    <cfRule type="containsText" dxfId="995" priority="379" stopIfTrue="1" operator="containsText" text="Moderado">
      <formula>NOT(ISERROR(SEARCH("Moderado",P16)))</formula>
    </cfRule>
    <cfRule type="containsText" dxfId="994" priority="380" stopIfTrue="1" operator="containsText" text="Bajo">
      <formula>NOT(ISERROR(SEARCH("Bajo",P16)))</formula>
    </cfRule>
  </conditionalFormatting>
  <conditionalFormatting sqref="P16:P23">
    <cfRule type="containsText" dxfId="993" priority="373" stopIfTrue="1" operator="containsText" text="Extrema">
      <formula>NOT(ISERROR(SEARCH("Extrema",P16)))</formula>
    </cfRule>
    <cfRule type="containsText" dxfId="992" priority="374" stopIfTrue="1" operator="containsText" text="Alta">
      <formula>NOT(ISERROR(SEARCH("Alta",P16)))</formula>
    </cfRule>
    <cfRule type="containsText" dxfId="991" priority="375" stopIfTrue="1" operator="containsText" text="Moderada">
      <formula>NOT(ISERROR(SEARCH("Moderada",P16)))</formula>
    </cfRule>
    <cfRule type="containsText" dxfId="990" priority="376" stopIfTrue="1" operator="containsText" text="Baja">
      <formula>NOT(ISERROR(SEARCH("Baja",P16)))</formula>
    </cfRule>
  </conditionalFormatting>
  <conditionalFormatting sqref="P125:P128">
    <cfRule type="expression" dxfId="989" priority="372" stopIfTrue="1">
      <formula>IF(N125="",O125="","")</formula>
    </cfRule>
  </conditionalFormatting>
  <conditionalFormatting sqref="P125:P128">
    <cfRule type="containsText" dxfId="988" priority="368" stopIfTrue="1" operator="containsText" text="Extremo">
      <formula>NOT(ISERROR(SEARCH("Extremo",P125)))</formula>
    </cfRule>
    <cfRule type="containsText" dxfId="987" priority="369" stopIfTrue="1" operator="containsText" text="Alto">
      <formula>NOT(ISERROR(SEARCH("Alto",P125)))</formula>
    </cfRule>
    <cfRule type="containsText" dxfId="986" priority="370" stopIfTrue="1" operator="containsText" text="Moderado">
      <formula>NOT(ISERROR(SEARCH("Moderado",P125)))</formula>
    </cfRule>
    <cfRule type="containsText" dxfId="985" priority="371" stopIfTrue="1" operator="containsText" text="Bajo">
      <formula>NOT(ISERROR(SEARCH("Bajo",P125)))</formula>
    </cfRule>
  </conditionalFormatting>
  <conditionalFormatting sqref="P125:P128">
    <cfRule type="containsText" dxfId="984" priority="364" stopIfTrue="1" operator="containsText" text="Extrema">
      <formula>NOT(ISERROR(SEARCH("Extrema",P125)))</formula>
    </cfRule>
    <cfRule type="containsText" dxfId="983" priority="365" stopIfTrue="1" operator="containsText" text="Alta">
      <formula>NOT(ISERROR(SEARCH("Alta",P125)))</formula>
    </cfRule>
    <cfRule type="containsText" dxfId="982" priority="366" stopIfTrue="1" operator="containsText" text="Moderada">
      <formula>NOT(ISERROR(SEARCH("Moderada",P125)))</formula>
    </cfRule>
    <cfRule type="containsText" dxfId="981" priority="367" stopIfTrue="1" operator="containsText" text="Baja">
      <formula>NOT(ISERROR(SEARCH("Baja",P125)))</formula>
    </cfRule>
  </conditionalFormatting>
  <conditionalFormatting sqref="N125">
    <cfRule type="containsText" dxfId="980" priority="359" stopIfTrue="1" operator="containsText" text="Extremo">
      <formula>NOT(ISERROR(SEARCH("Extremo",N125)))</formula>
    </cfRule>
    <cfRule type="containsText" dxfId="979" priority="360" stopIfTrue="1" operator="containsText" text="Alto">
      <formula>NOT(ISERROR(SEARCH("Alto",N125)))</formula>
    </cfRule>
    <cfRule type="containsText" dxfId="978" priority="361" stopIfTrue="1" operator="containsText" text="Moderado">
      <formula>NOT(ISERROR(SEARCH("Moderado",N125)))</formula>
    </cfRule>
    <cfRule type="containsText" dxfId="977" priority="362" stopIfTrue="1" operator="containsText" text="Bajo">
      <formula>NOT(ISERROR(SEARCH("Bajo",N125)))</formula>
    </cfRule>
  </conditionalFormatting>
  <conditionalFormatting sqref="N125">
    <cfRule type="containsText" dxfId="976" priority="355" stopIfTrue="1" operator="containsText" text="Extrema">
      <formula>NOT(ISERROR(SEARCH("Extrema",N125)))</formula>
    </cfRule>
    <cfRule type="containsText" dxfId="975" priority="356" stopIfTrue="1" operator="containsText" text="Alta">
      <formula>NOT(ISERROR(SEARCH("Alta",N125)))</formula>
    </cfRule>
    <cfRule type="containsText" dxfId="974" priority="357" stopIfTrue="1" operator="containsText" text="Moderada">
      <formula>NOT(ISERROR(SEARCH("Moderada",N125)))</formula>
    </cfRule>
    <cfRule type="containsText" dxfId="973" priority="358" stopIfTrue="1" operator="containsText" text="Baja">
      <formula>NOT(ISERROR(SEARCH("Baja",N125)))</formula>
    </cfRule>
  </conditionalFormatting>
  <conditionalFormatting sqref="N126">
    <cfRule type="containsText" dxfId="972" priority="350" stopIfTrue="1" operator="containsText" text="Extremo">
      <formula>NOT(ISERROR(SEARCH("Extremo",N126)))</formula>
    </cfRule>
    <cfRule type="containsText" dxfId="971" priority="351" stopIfTrue="1" operator="containsText" text="Alto">
      <formula>NOT(ISERROR(SEARCH("Alto",N126)))</formula>
    </cfRule>
    <cfRule type="containsText" dxfId="970" priority="352" stopIfTrue="1" operator="containsText" text="Moderado">
      <formula>NOT(ISERROR(SEARCH("Moderado",N126)))</formula>
    </cfRule>
    <cfRule type="containsText" dxfId="969" priority="353" stopIfTrue="1" operator="containsText" text="Bajo">
      <formula>NOT(ISERROR(SEARCH("Bajo",N126)))</formula>
    </cfRule>
  </conditionalFormatting>
  <conditionalFormatting sqref="N126">
    <cfRule type="containsText" dxfId="968" priority="346" stopIfTrue="1" operator="containsText" text="Extrema">
      <formula>NOT(ISERROR(SEARCH("Extrema",N126)))</formula>
    </cfRule>
    <cfRule type="containsText" dxfId="967" priority="347" stopIfTrue="1" operator="containsText" text="Alta">
      <formula>NOT(ISERROR(SEARCH("Alta",N126)))</formula>
    </cfRule>
    <cfRule type="containsText" dxfId="966" priority="348" stopIfTrue="1" operator="containsText" text="Moderada">
      <formula>NOT(ISERROR(SEARCH("Moderada",N126)))</formula>
    </cfRule>
    <cfRule type="containsText" dxfId="965" priority="349" stopIfTrue="1" operator="containsText" text="Baja">
      <formula>NOT(ISERROR(SEARCH("Baja",N126)))</formula>
    </cfRule>
  </conditionalFormatting>
  <conditionalFormatting sqref="P24 P28">
    <cfRule type="expression" dxfId="964" priority="345" stopIfTrue="1">
      <formula>IF(N24="",O24="","")</formula>
    </cfRule>
  </conditionalFormatting>
  <conditionalFormatting sqref="P24 P28">
    <cfRule type="containsText" dxfId="963" priority="341" stopIfTrue="1" operator="containsText" text="Extremo">
      <formula>NOT(ISERROR(SEARCH("Extremo",P24)))</formula>
    </cfRule>
    <cfRule type="containsText" dxfId="962" priority="342" stopIfTrue="1" operator="containsText" text="Alto">
      <formula>NOT(ISERROR(SEARCH("Alto",P24)))</formula>
    </cfRule>
    <cfRule type="containsText" dxfId="961" priority="343" stopIfTrue="1" operator="containsText" text="Moderado">
      <formula>NOT(ISERROR(SEARCH("Moderado",P24)))</formula>
    </cfRule>
    <cfRule type="containsText" dxfId="960" priority="344" stopIfTrue="1" operator="containsText" text="Bajo">
      <formula>NOT(ISERROR(SEARCH("Bajo",P24)))</formula>
    </cfRule>
  </conditionalFormatting>
  <conditionalFormatting sqref="P24 P28">
    <cfRule type="containsText" dxfId="959" priority="337" stopIfTrue="1" operator="containsText" text="Extrema">
      <formula>NOT(ISERROR(SEARCH("Extrema",P24)))</formula>
    </cfRule>
    <cfRule type="containsText" dxfId="958" priority="338" stopIfTrue="1" operator="containsText" text="Alta">
      <formula>NOT(ISERROR(SEARCH("Alta",P24)))</formula>
    </cfRule>
    <cfRule type="containsText" dxfId="957" priority="339" stopIfTrue="1" operator="containsText" text="Moderada">
      <formula>NOT(ISERROR(SEARCH("Moderada",P24)))</formula>
    </cfRule>
    <cfRule type="containsText" dxfId="956" priority="340" stopIfTrue="1" operator="containsText" text="Baja">
      <formula>NOT(ISERROR(SEARCH("Baja",P24)))</formula>
    </cfRule>
  </conditionalFormatting>
  <conditionalFormatting sqref="P9:P15">
    <cfRule type="expression" dxfId="946" priority="327" stopIfTrue="1">
      <formula>IF(N9="",O9="","")</formula>
    </cfRule>
  </conditionalFormatting>
  <conditionalFormatting sqref="P9:P15">
    <cfRule type="containsText" dxfId="945" priority="323" stopIfTrue="1" operator="containsText" text="Extremo">
      <formula>NOT(ISERROR(SEARCH("Extremo",P9)))</formula>
    </cfRule>
    <cfRule type="containsText" dxfId="944" priority="324" stopIfTrue="1" operator="containsText" text="Alto">
      <formula>NOT(ISERROR(SEARCH("Alto",P9)))</formula>
    </cfRule>
    <cfRule type="containsText" dxfId="943" priority="325" stopIfTrue="1" operator="containsText" text="Moderado">
      <formula>NOT(ISERROR(SEARCH("Moderado",P9)))</formula>
    </cfRule>
    <cfRule type="containsText" dxfId="942" priority="326" stopIfTrue="1" operator="containsText" text="Bajo">
      <formula>NOT(ISERROR(SEARCH("Bajo",P9)))</formula>
    </cfRule>
  </conditionalFormatting>
  <conditionalFormatting sqref="P9:P15">
    <cfRule type="containsText" dxfId="941" priority="319" stopIfTrue="1" operator="containsText" text="Extrema">
      <formula>NOT(ISERROR(SEARCH("Extrema",P9)))</formula>
    </cfRule>
    <cfRule type="containsText" dxfId="940" priority="320" stopIfTrue="1" operator="containsText" text="Alta">
      <formula>NOT(ISERROR(SEARCH("Alta",P9)))</formula>
    </cfRule>
    <cfRule type="containsText" dxfId="939" priority="321" stopIfTrue="1" operator="containsText" text="Moderada">
      <formula>NOT(ISERROR(SEARCH("Moderada",P9)))</formula>
    </cfRule>
    <cfRule type="containsText" dxfId="938" priority="322" stopIfTrue="1" operator="containsText" text="Baja">
      <formula>NOT(ISERROR(SEARCH("Baja",P9)))</formula>
    </cfRule>
  </conditionalFormatting>
  <conditionalFormatting sqref="P33">
    <cfRule type="expression" dxfId="937" priority="282" stopIfTrue="1">
      <formula>IF(N33="",O33="","")</formula>
    </cfRule>
  </conditionalFormatting>
  <conditionalFormatting sqref="P38">
    <cfRule type="expression" dxfId="936" priority="281" stopIfTrue="1">
      <formula>IF(N38="",O38="","")</formula>
    </cfRule>
  </conditionalFormatting>
  <conditionalFormatting sqref="P43">
    <cfRule type="expression" dxfId="935" priority="280" stopIfTrue="1">
      <formula>IF(N43="",O43="","")</formula>
    </cfRule>
  </conditionalFormatting>
  <conditionalFormatting sqref="P52">
    <cfRule type="expression" dxfId="934" priority="279" stopIfTrue="1">
      <formula>IF(N52="",O52="","")</formula>
    </cfRule>
  </conditionalFormatting>
  <conditionalFormatting sqref="P52">
    <cfRule type="containsText" dxfId="933" priority="275" stopIfTrue="1" operator="containsText" text="Extremo">
      <formula>NOT(ISERROR(SEARCH("Extremo",P52)))</formula>
    </cfRule>
    <cfRule type="containsText" dxfId="932" priority="276" stopIfTrue="1" operator="containsText" text="Alto">
      <formula>NOT(ISERROR(SEARCH("Alto",P52)))</formula>
    </cfRule>
    <cfRule type="containsText" dxfId="931" priority="277" stopIfTrue="1" operator="containsText" text="Moderado">
      <formula>NOT(ISERROR(SEARCH("Moderado",P52)))</formula>
    </cfRule>
    <cfRule type="containsText" dxfId="930" priority="278" stopIfTrue="1" operator="containsText" text="Bajo">
      <formula>NOT(ISERROR(SEARCH("Bajo",P52)))</formula>
    </cfRule>
  </conditionalFormatting>
  <conditionalFormatting sqref="P52">
    <cfRule type="containsText" dxfId="929" priority="271" stopIfTrue="1" operator="containsText" text="Extrema">
      <formula>NOT(ISERROR(SEARCH("Extrema",P52)))</formula>
    </cfRule>
    <cfRule type="containsText" dxfId="928" priority="272" stopIfTrue="1" operator="containsText" text="Alta">
      <formula>NOT(ISERROR(SEARCH("Alta",P52)))</formula>
    </cfRule>
    <cfRule type="containsText" dxfId="927" priority="273" stopIfTrue="1" operator="containsText" text="Moderada">
      <formula>NOT(ISERROR(SEARCH("Moderada",P52)))</formula>
    </cfRule>
    <cfRule type="containsText" dxfId="926" priority="274" stopIfTrue="1" operator="containsText" text="Baja">
      <formula>NOT(ISERROR(SEARCH("Baja",P52)))</formula>
    </cfRule>
  </conditionalFormatting>
  <conditionalFormatting sqref="P57">
    <cfRule type="expression" dxfId="925" priority="270" stopIfTrue="1">
      <formula>IF(N57="",O57="","")</formula>
    </cfRule>
  </conditionalFormatting>
  <conditionalFormatting sqref="P57">
    <cfRule type="containsText" dxfId="924" priority="266" stopIfTrue="1" operator="containsText" text="Extremo">
      <formula>NOT(ISERROR(SEARCH("Extremo",P57)))</formula>
    </cfRule>
    <cfRule type="containsText" dxfId="923" priority="267" stopIfTrue="1" operator="containsText" text="Alto">
      <formula>NOT(ISERROR(SEARCH("Alto",P57)))</formula>
    </cfRule>
    <cfRule type="containsText" dxfId="922" priority="268" stopIfTrue="1" operator="containsText" text="Moderado">
      <formula>NOT(ISERROR(SEARCH("Moderado",P57)))</formula>
    </cfRule>
    <cfRule type="containsText" dxfId="921" priority="269" stopIfTrue="1" operator="containsText" text="Bajo">
      <formula>NOT(ISERROR(SEARCH("Bajo",P57)))</formula>
    </cfRule>
  </conditionalFormatting>
  <conditionalFormatting sqref="P57">
    <cfRule type="containsText" dxfId="920" priority="262" stopIfTrue="1" operator="containsText" text="Extrema">
      <formula>NOT(ISERROR(SEARCH("Extrema",P57)))</formula>
    </cfRule>
    <cfRule type="containsText" dxfId="919" priority="263" stopIfTrue="1" operator="containsText" text="Alta">
      <formula>NOT(ISERROR(SEARCH("Alta",P57)))</formula>
    </cfRule>
    <cfRule type="containsText" dxfId="918" priority="264" stopIfTrue="1" operator="containsText" text="Moderada">
      <formula>NOT(ISERROR(SEARCH("Moderada",P57)))</formula>
    </cfRule>
    <cfRule type="containsText" dxfId="917" priority="265" stopIfTrue="1" operator="containsText" text="Baja">
      <formula>NOT(ISERROR(SEARCH("Baja",P57)))</formula>
    </cfRule>
  </conditionalFormatting>
  <conditionalFormatting sqref="P137">
    <cfRule type="expression" dxfId="916" priority="261" stopIfTrue="1">
      <formula>IF(N137="",O137="","")</formula>
    </cfRule>
  </conditionalFormatting>
  <conditionalFormatting sqref="P137">
    <cfRule type="containsText" dxfId="915" priority="257" stopIfTrue="1" operator="containsText" text="Extremo">
      <formula>NOT(ISERROR(SEARCH("Extremo",P137)))</formula>
    </cfRule>
    <cfRule type="containsText" dxfId="914" priority="258" stopIfTrue="1" operator="containsText" text="Alto">
      <formula>NOT(ISERROR(SEARCH("Alto",P137)))</formula>
    </cfRule>
    <cfRule type="containsText" dxfId="913" priority="259" stopIfTrue="1" operator="containsText" text="Moderado">
      <formula>NOT(ISERROR(SEARCH("Moderado",P137)))</formula>
    </cfRule>
    <cfRule type="containsText" dxfId="912" priority="260" stopIfTrue="1" operator="containsText" text="Bajo">
      <formula>NOT(ISERROR(SEARCH("Bajo",P137)))</formula>
    </cfRule>
  </conditionalFormatting>
  <conditionalFormatting sqref="P137">
    <cfRule type="containsText" dxfId="911" priority="253" stopIfTrue="1" operator="containsText" text="Extrema">
      <formula>NOT(ISERROR(SEARCH("Extrema",P137)))</formula>
    </cfRule>
    <cfRule type="containsText" dxfId="910" priority="254" stopIfTrue="1" operator="containsText" text="Alta">
      <formula>NOT(ISERROR(SEARCH("Alta",P137)))</formula>
    </cfRule>
    <cfRule type="containsText" dxfId="909" priority="255" stopIfTrue="1" operator="containsText" text="Moderada">
      <formula>NOT(ISERROR(SEARCH("Moderada",P137)))</formula>
    </cfRule>
    <cfRule type="containsText" dxfId="908" priority="256" stopIfTrue="1" operator="containsText" text="Baja">
      <formula>NOT(ISERROR(SEARCH("Baja",P137)))</formula>
    </cfRule>
  </conditionalFormatting>
  <conditionalFormatting sqref="P112:P113 P116:P117">
    <cfRule type="expression" dxfId="907" priority="198" stopIfTrue="1">
      <formula>IF(N112="",O112="","")</formula>
    </cfRule>
  </conditionalFormatting>
  <conditionalFormatting sqref="P112:P113 P116:P117">
    <cfRule type="containsText" dxfId="906" priority="194" stopIfTrue="1" operator="containsText" text="Extremo">
      <formula>NOT(ISERROR(SEARCH("Extremo",P112)))</formula>
    </cfRule>
    <cfRule type="containsText" dxfId="905" priority="195" stopIfTrue="1" operator="containsText" text="Alto">
      <formula>NOT(ISERROR(SEARCH("Alto",P112)))</formula>
    </cfRule>
    <cfRule type="containsText" dxfId="904" priority="196" stopIfTrue="1" operator="containsText" text="Moderado">
      <formula>NOT(ISERROR(SEARCH("Moderado",P112)))</formula>
    </cfRule>
    <cfRule type="containsText" dxfId="903" priority="197" stopIfTrue="1" operator="containsText" text="Bajo">
      <formula>NOT(ISERROR(SEARCH("Bajo",P112)))</formula>
    </cfRule>
  </conditionalFormatting>
  <conditionalFormatting sqref="P112:P113 P116:P117">
    <cfRule type="containsText" dxfId="902" priority="190" stopIfTrue="1" operator="containsText" text="Extrema">
      <formula>NOT(ISERROR(SEARCH("Extrema",P112)))</formula>
    </cfRule>
    <cfRule type="containsText" dxfId="901" priority="191" stopIfTrue="1" operator="containsText" text="Alta">
      <formula>NOT(ISERROR(SEARCH("Alta",P112)))</formula>
    </cfRule>
    <cfRule type="containsText" dxfId="900" priority="192" stopIfTrue="1" operator="containsText" text="Moderada">
      <formula>NOT(ISERROR(SEARCH("Moderada",P112)))</formula>
    </cfRule>
    <cfRule type="containsText" dxfId="899" priority="193" stopIfTrue="1" operator="containsText" text="Baja">
      <formula>NOT(ISERROR(SEARCH("Baja",P112)))</formula>
    </cfRule>
  </conditionalFormatting>
  <conditionalFormatting sqref="P118">
    <cfRule type="expression" dxfId="898" priority="189" stopIfTrue="1">
      <formula>IF(N118="",O118="","")</formula>
    </cfRule>
  </conditionalFormatting>
  <conditionalFormatting sqref="P118">
    <cfRule type="containsText" dxfId="897" priority="185" stopIfTrue="1" operator="containsText" text="Extremo">
      <formula>NOT(ISERROR(SEARCH("Extremo",P118)))</formula>
    </cfRule>
    <cfRule type="containsText" dxfId="896" priority="186" stopIfTrue="1" operator="containsText" text="Alto">
      <formula>NOT(ISERROR(SEARCH("Alto",P118)))</formula>
    </cfRule>
    <cfRule type="containsText" dxfId="895" priority="187" stopIfTrue="1" operator="containsText" text="Moderado">
      <formula>NOT(ISERROR(SEARCH("Moderado",P118)))</formula>
    </cfRule>
    <cfRule type="containsText" dxfId="894" priority="188" stopIfTrue="1" operator="containsText" text="Bajo">
      <formula>NOT(ISERROR(SEARCH("Bajo",P118)))</formula>
    </cfRule>
  </conditionalFormatting>
  <conditionalFormatting sqref="P118">
    <cfRule type="containsText" dxfId="893" priority="181" stopIfTrue="1" operator="containsText" text="Extrema">
      <formula>NOT(ISERROR(SEARCH("Extrema",P118)))</formula>
    </cfRule>
    <cfRule type="containsText" dxfId="892" priority="182" stopIfTrue="1" operator="containsText" text="Alta">
      <formula>NOT(ISERROR(SEARCH("Alta",P118)))</formula>
    </cfRule>
    <cfRule type="containsText" dxfId="891" priority="183" stopIfTrue="1" operator="containsText" text="Moderada">
      <formula>NOT(ISERROR(SEARCH("Moderada",P118)))</formula>
    </cfRule>
    <cfRule type="containsText" dxfId="890" priority="184" stopIfTrue="1" operator="containsText" text="Baja">
      <formula>NOT(ISERROR(SEARCH("Baja",P118)))</formula>
    </cfRule>
  </conditionalFormatting>
  <conditionalFormatting sqref="N125:N126">
    <cfRule type="expression" dxfId="889" priority="915" stopIfTrue="1">
      <formula>IF(#REF!="",M125="","")</formula>
    </cfRule>
  </conditionalFormatting>
  <conditionalFormatting sqref="P48:P51">
    <cfRule type="expression" dxfId="888" priority="180" stopIfTrue="1">
      <formula>IF(N48="",O48="","")</formula>
    </cfRule>
  </conditionalFormatting>
  <conditionalFormatting sqref="P48:P51">
    <cfRule type="containsText" dxfId="887" priority="176" stopIfTrue="1" operator="containsText" text="Extremo">
      <formula>NOT(ISERROR(SEARCH("Extremo",P48)))</formula>
    </cfRule>
    <cfRule type="containsText" dxfId="886" priority="177" stopIfTrue="1" operator="containsText" text="Alto">
      <formula>NOT(ISERROR(SEARCH("Alto",P48)))</formula>
    </cfRule>
    <cfRule type="containsText" dxfId="885" priority="178" stopIfTrue="1" operator="containsText" text="Moderado">
      <formula>NOT(ISERROR(SEARCH("Moderado",P48)))</formula>
    </cfRule>
    <cfRule type="containsText" dxfId="884" priority="179" stopIfTrue="1" operator="containsText" text="Bajo">
      <formula>NOT(ISERROR(SEARCH("Bajo",P48)))</formula>
    </cfRule>
  </conditionalFormatting>
  <conditionalFormatting sqref="P48:P51">
    <cfRule type="containsText" dxfId="883" priority="172" stopIfTrue="1" operator="containsText" text="Extrema">
      <formula>NOT(ISERROR(SEARCH("Extrema",P48)))</formula>
    </cfRule>
    <cfRule type="containsText" dxfId="882" priority="173" stopIfTrue="1" operator="containsText" text="Alta">
      <formula>NOT(ISERROR(SEARCH("Alta",P48)))</formula>
    </cfRule>
    <cfRule type="containsText" dxfId="881" priority="174" stopIfTrue="1" operator="containsText" text="Moderada">
      <formula>NOT(ISERROR(SEARCH("Moderada",P48)))</formula>
    </cfRule>
    <cfRule type="containsText" dxfId="880" priority="175" stopIfTrue="1" operator="containsText" text="Baja">
      <formula>NOT(ISERROR(SEARCH("Baja",P48)))</formula>
    </cfRule>
  </conditionalFormatting>
  <conditionalFormatting sqref="K52">
    <cfRule type="expression" dxfId="879" priority="171" stopIfTrue="1">
      <formula>IF(I52="",J52="","")</formula>
    </cfRule>
  </conditionalFormatting>
  <conditionalFormatting sqref="K52">
    <cfRule type="containsText" dxfId="878" priority="167" stopIfTrue="1" operator="containsText" text="Extremo">
      <formula>NOT(ISERROR(SEARCH("Extremo",K52)))</formula>
    </cfRule>
    <cfRule type="containsText" dxfId="877" priority="168" stopIfTrue="1" operator="containsText" text="Alto">
      <formula>NOT(ISERROR(SEARCH("Alto",K52)))</formula>
    </cfRule>
    <cfRule type="containsText" dxfId="876" priority="169" stopIfTrue="1" operator="containsText" text="Moderado">
      <formula>NOT(ISERROR(SEARCH("Moderado",K52)))</formula>
    </cfRule>
    <cfRule type="containsText" dxfId="875" priority="170" stopIfTrue="1" operator="containsText" text="Bajo">
      <formula>NOT(ISERROR(SEARCH("Bajo",K52)))</formula>
    </cfRule>
  </conditionalFormatting>
  <conditionalFormatting sqref="K52">
    <cfRule type="containsText" dxfId="874" priority="163" stopIfTrue="1" operator="containsText" text="Extrema">
      <formula>NOT(ISERROR(SEARCH("Extrema",K52)))</formula>
    </cfRule>
    <cfRule type="containsText" dxfId="873" priority="164" stopIfTrue="1" operator="containsText" text="Alta">
      <formula>NOT(ISERROR(SEARCH("Alta",K52)))</formula>
    </cfRule>
    <cfRule type="containsText" dxfId="872" priority="165" stopIfTrue="1" operator="containsText" text="Moderada">
      <formula>NOT(ISERROR(SEARCH("Moderada",K52)))</formula>
    </cfRule>
    <cfRule type="containsText" dxfId="871" priority="166" stopIfTrue="1" operator="containsText" text="Baja">
      <formula>NOT(ISERROR(SEARCH("Baja",K52)))</formula>
    </cfRule>
  </conditionalFormatting>
  <conditionalFormatting sqref="P62:P63">
    <cfRule type="expression" dxfId="870" priority="162" stopIfTrue="1">
      <formula>IF(N62="",O62="","")</formula>
    </cfRule>
  </conditionalFormatting>
  <conditionalFormatting sqref="P62:P63">
    <cfRule type="containsText" dxfId="869" priority="158" stopIfTrue="1" operator="containsText" text="Extremo">
      <formula>NOT(ISERROR(SEARCH("Extremo",P62)))</formula>
    </cfRule>
    <cfRule type="containsText" dxfId="868" priority="159" stopIfTrue="1" operator="containsText" text="Alto">
      <formula>NOT(ISERROR(SEARCH("Alto",P62)))</formula>
    </cfRule>
    <cfRule type="containsText" dxfId="867" priority="160" stopIfTrue="1" operator="containsText" text="Moderado">
      <formula>NOT(ISERROR(SEARCH("Moderado",P62)))</formula>
    </cfRule>
    <cfRule type="containsText" dxfId="866" priority="161" stopIfTrue="1" operator="containsText" text="Bajo">
      <formula>NOT(ISERROR(SEARCH("Bajo",P62)))</formula>
    </cfRule>
  </conditionalFormatting>
  <conditionalFormatting sqref="P62:P63">
    <cfRule type="containsText" dxfId="865" priority="154" stopIfTrue="1" operator="containsText" text="Extrema">
      <formula>NOT(ISERROR(SEARCH("Extrema",P62)))</formula>
    </cfRule>
    <cfRule type="containsText" dxfId="864" priority="155" stopIfTrue="1" operator="containsText" text="Alta">
      <formula>NOT(ISERROR(SEARCH("Alta",P62)))</formula>
    </cfRule>
    <cfRule type="containsText" dxfId="863" priority="156" stopIfTrue="1" operator="containsText" text="Moderada">
      <formula>NOT(ISERROR(SEARCH("Moderada",P62)))</formula>
    </cfRule>
    <cfRule type="containsText" dxfId="862" priority="157" stopIfTrue="1" operator="containsText" text="Baja">
      <formula>NOT(ISERROR(SEARCH("Baja",P62)))</formula>
    </cfRule>
  </conditionalFormatting>
  <conditionalFormatting sqref="P68">
    <cfRule type="expression" dxfId="861" priority="144" stopIfTrue="1">
      <formula>IF(N68="",O68="","")</formula>
    </cfRule>
  </conditionalFormatting>
  <conditionalFormatting sqref="P68">
    <cfRule type="containsText" dxfId="860" priority="140" stopIfTrue="1" operator="containsText" text="Extremo">
      <formula>NOT(ISERROR(SEARCH("Extremo",P68)))</formula>
    </cfRule>
    <cfRule type="containsText" dxfId="859" priority="141" stopIfTrue="1" operator="containsText" text="Alto">
      <formula>NOT(ISERROR(SEARCH("Alto",P68)))</formula>
    </cfRule>
    <cfRule type="containsText" dxfId="858" priority="142" stopIfTrue="1" operator="containsText" text="Moderado">
      <formula>NOT(ISERROR(SEARCH("Moderado",P68)))</formula>
    </cfRule>
    <cfRule type="containsText" dxfId="857" priority="143" stopIfTrue="1" operator="containsText" text="Bajo">
      <formula>NOT(ISERROR(SEARCH("Bajo",P68)))</formula>
    </cfRule>
  </conditionalFormatting>
  <conditionalFormatting sqref="P68">
    <cfRule type="containsText" dxfId="856" priority="136" stopIfTrue="1" operator="containsText" text="Extrema">
      <formula>NOT(ISERROR(SEARCH("Extrema",P68)))</formula>
    </cfRule>
    <cfRule type="containsText" dxfId="855" priority="137" stopIfTrue="1" operator="containsText" text="Alta">
      <formula>NOT(ISERROR(SEARCH("Alta",P68)))</formula>
    </cfRule>
    <cfRule type="containsText" dxfId="854" priority="138" stopIfTrue="1" operator="containsText" text="Moderada">
      <formula>NOT(ISERROR(SEARCH("Moderada",P68)))</formula>
    </cfRule>
    <cfRule type="containsText" dxfId="853" priority="139" stopIfTrue="1" operator="containsText" text="Baja">
      <formula>NOT(ISERROR(SEARCH("Baja",P68)))</formula>
    </cfRule>
  </conditionalFormatting>
  <conditionalFormatting sqref="P73">
    <cfRule type="expression" dxfId="852" priority="135" stopIfTrue="1">
      <formula>IF(N73="",O73="","")</formula>
    </cfRule>
  </conditionalFormatting>
  <conditionalFormatting sqref="P73">
    <cfRule type="containsText" dxfId="851" priority="131" stopIfTrue="1" operator="containsText" text="Extremo">
      <formula>NOT(ISERROR(SEARCH("Extremo",P73)))</formula>
    </cfRule>
    <cfRule type="containsText" dxfId="850" priority="132" stopIfTrue="1" operator="containsText" text="Alto">
      <formula>NOT(ISERROR(SEARCH("Alto",P73)))</formula>
    </cfRule>
    <cfRule type="containsText" dxfId="849" priority="133" stopIfTrue="1" operator="containsText" text="Moderado">
      <formula>NOT(ISERROR(SEARCH("Moderado",P73)))</formula>
    </cfRule>
    <cfRule type="containsText" dxfId="848" priority="134" stopIfTrue="1" operator="containsText" text="Bajo">
      <formula>NOT(ISERROR(SEARCH("Bajo",P73)))</formula>
    </cfRule>
  </conditionalFormatting>
  <conditionalFormatting sqref="P73">
    <cfRule type="containsText" dxfId="847" priority="127" stopIfTrue="1" operator="containsText" text="Extrema">
      <formula>NOT(ISERROR(SEARCH("Extrema",P73)))</formula>
    </cfRule>
    <cfRule type="containsText" dxfId="846" priority="128" stopIfTrue="1" operator="containsText" text="Alta">
      <formula>NOT(ISERROR(SEARCH("Alta",P73)))</formula>
    </cfRule>
    <cfRule type="containsText" dxfId="845" priority="129" stopIfTrue="1" operator="containsText" text="Moderada">
      <formula>NOT(ISERROR(SEARCH("Moderada",P73)))</formula>
    </cfRule>
    <cfRule type="containsText" dxfId="844" priority="130" stopIfTrue="1" operator="containsText" text="Baja">
      <formula>NOT(ISERROR(SEARCH("Baja",P73)))</formula>
    </cfRule>
  </conditionalFormatting>
  <conditionalFormatting sqref="P78">
    <cfRule type="expression" dxfId="843" priority="126" stopIfTrue="1">
      <formula>IF(N78="",O78="","")</formula>
    </cfRule>
  </conditionalFormatting>
  <conditionalFormatting sqref="P78">
    <cfRule type="containsText" dxfId="842" priority="122" stopIfTrue="1" operator="containsText" text="Extremo">
      <formula>NOT(ISERROR(SEARCH("Extremo",P78)))</formula>
    </cfRule>
    <cfRule type="containsText" dxfId="841" priority="123" stopIfTrue="1" operator="containsText" text="Alto">
      <formula>NOT(ISERROR(SEARCH("Alto",P78)))</formula>
    </cfRule>
    <cfRule type="containsText" dxfId="840" priority="124" stopIfTrue="1" operator="containsText" text="Moderado">
      <formula>NOT(ISERROR(SEARCH("Moderado",P78)))</formula>
    </cfRule>
    <cfRule type="containsText" dxfId="839" priority="125" stopIfTrue="1" operator="containsText" text="Bajo">
      <formula>NOT(ISERROR(SEARCH("Bajo",P78)))</formula>
    </cfRule>
  </conditionalFormatting>
  <conditionalFormatting sqref="P78">
    <cfRule type="containsText" dxfId="838" priority="118" stopIfTrue="1" operator="containsText" text="Extrema">
      <formula>NOT(ISERROR(SEARCH("Extrema",P78)))</formula>
    </cfRule>
    <cfRule type="containsText" dxfId="837" priority="119" stopIfTrue="1" operator="containsText" text="Alta">
      <formula>NOT(ISERROR(SEARCH("Alta",P78)))</formula>
    </cfRule>
    <cfRule type="containsText" dxfId="836" priority="120" stopIfTrue="1" operator="containsText" text="Moderada">
      <formula>NOT(ISERROR(SEARCH("Moderada",P78)))</formula>
    </cfRule>
    <cfRule type="containsText" dxfId="835" priority="121" stopIfTrue="1" operator="containsText" text="Baja">
      <formula>NOT(ISERROR(SEARCH("Baja",P78)))</formula>
    </cfRule>
  </conditionalFormatting>
  <conditionalFormatting sqref="P86">
    <cfRule type="expression" dxfId="834" priority="117" stopIfTrue="1">
      <formula>IF(N86="",O86="","")</formula>
    </cfRule>
  </conditionalFormatting>
  <conditionalFormatting sqref="P86">
    <cfRule type="containsText" dxfId="833" priority="113" stopIfTrue="1" operator="containsText" text="Extremo">
      <formula>NOT(ISERROR(SEARCH("Extremo",P86)))</formula>
    </cfRule>
    <cfRule type="containsText" dxfId="832" priority="114" stopIfTrue="1" operator="containsText" text="Alto">
      <formula>NOT(ISERROR(SEARCH("Alto",P86)))</formula>
    </cfRule>
    <cfRule type="containsText" dxfId="831" priority="115" stopIfTrue="1" operator="containsText" text="Moderado">
      <formula>NOT(ISERROR(SEARCH("Moderado",P86)))</formula>
    </cfRule>
    <cfRule type="containsText" dxfId="830" priority="116" stopIfTrue="1" operator="containsText" text="Bajo">
      <formula>NOT(ISERROR(SEARCH("Bajo",P86)))</formula>
    </cfRule>
  </conditionalFormatting>
  <conditionalFormatting sqref="P86">
    <cfRule type="containsText" dxfId="829" priority="109" stopIfTrue="1" operator="containsText" text="Extrema">
      <formula>NOT(ISERROR(SEARCH("Extrema",P86)))</formula>
    </cfRule>
    <cfRule type="containsText" dxfId="828" priority="110" stopIfTrue="1" operator="containsText" text="Alta">
      <formula>NOT(ISERROR(SEARCH("Alta",P86)))</formula>
    </cfRule>
    <cfRule type="containsText" dxfId="827" priority="111" stopIfTrue="1" operator="containsText" text="Moderada">
      <formula>NOT(ISERROR(SEARCH("Moderada",P86)))</formula>
    </cfRule>
    <cfRule type="containsText" dxfId="826" priority="112" stopIfTrue="1" operator="containsText" text="Baja">
      <formula>NOT(ISERROR(SEARCH("Baja",P86)))</formula>
    </cfRule>
  </conditionalFormatting>
  <conditionalFormatting sqref="P83">
    <cfRule type="expression" dxfId="825" priority="108" stopIfTrue="1">
      <formula>IF(N83="",O83="","")</formula>
    </cfRule>
  </conditionalFormatting>
  <conditionalFormatting sqref="P83">
    <cfRule type="containsText" dxfId="824" priority="104" stopIfTrue="1" operator="containsText" text="Extremo">
      <formula>NOT(ISERROR(SEARCH("Extremo",P83)))</formula>
    </cfRule>
    <cfRule type="containsText" dxfId="823" priority="105" stopIfTrue="1" operator="containsText" text="Alto">
      <formula>NOT(ISERROR(SEARCH("Alto",P83)))</formula>
    </cfRule>
    <cfRule type="containsText" dxfId="822" priority="106" stopIfTrue="1" operator="containsText" text="Moderado">
      <formula>NOT(ISERROR(SEARCH("Moderado",P83)))</formula>
    </cfRule>
    <cfRule type="containsText" dxfId="821" priority="107" stopIfTrue="1" operator="containsText" text="Bajo">
      <formula>NOT(ISERROR(SEARCH("Bajo",P83)))</formula>
    </cfRule>
  </conditionalFormatting>
  <conditionalFormatting sqref="P83">
    <cfRule type="containsText" dxfId="820" priority="100" stopIfTrue="1" operator="containsText" text="Extrema">
      <formula>NOT(ISERROR(SEARCH("Extrema",P83)))</formula>
    </cfRule>
    <cfRule type="containsText" dxfId="819" priority="101" stopIfTrue="1" operator="containsText" text="Alta">
      <formula>NOT(ISERROR(SEARCH("Alta",P83)))</formula>
    </cfRule>
    <cfRule type="containsText" dxfId="818" priority="102" stopIfTrue="1" operator="containsText" text="Moderada">
      <formula>NOT(ISERROR(SEARCH("Moderada",P83)))</formula>
    </cfRule>
    <cfRule type="containsText" dxfId="817" priority="103" stopIfTrue="1" operator="containsText" text="Baja">
      <formula>NOT(ISERROR(SEARCH("Baja",P83)))</formula>
    </cfRule>
  </conditionalFormatting>
  <conditionalFormatting sqref="P91">
    <cfRule type="expression" dxfId="816" priority="99" stopIfTrue="1">
      <formula>IF(N91="",O91="","")</formula>
    </cfRule>
  </conditionalFormatting>
  <conditionalFormatting sqref="P91">
    <cfRule type="containsText" dxfId="815" priority="95" stopIfTrue="1" operator="containsText" text="Extremo">
      <formula>NOT(ISERROR(SEARCH("Extremo",P91)))</formula>
    </cfRule>
    <cfRule type="containsText" dxfId="814" priority="96" stopIfTrue="1" operator="containsText" text="Alto">
      <formula>NOT(ISERROR(SEARCH("Alto",P91)))</formula>
    </cfRule>
    <cfRule type="containsText" dxfId="813" priority="97" stopIfTrue="1" operator="containsText" text="Moderado">
      <formula>NOT(ISERROR(SEARCH("Moderado",P91)))</formula>
    </cfRule>
    <cfRule type="containsText" dxfId="812" priority="98" stopIfTrue="1" operator="containsText" text="Bajo">
      <formula>NOT(ISERROR(SEARCH("Bajo",P91)))</formula>
    </cfRule>
  </conditionalFormatting>
  <conditionalFormatting sqref="P91">
    <cfRule type="containsText" dxfId="811" priority="91" stopIfTrue="1" operator="containsText" text="Extrema">
      <formula>NOT(ISERROR(SEARCH("Extrema",P91)))</formula>
    </cfRule>
    <cfRule type="containsText" dxfId="810" priority="92" stopIfTrue="1" operator="containsText" text="Alta">
      <formula>NOT(ISERROR(SEARCH("Alta",P91)))</formula>
    </cfRule>
    <cfRule type="containsText" dxfId="809" priority="93" stopIfTrue="1" operator="containsText" text="Moderada">
      <formula>NOT(ISERROR(SEARCH("Moderada",P91)))</formula>
    </cfRule>
    <cfRule type="containsText" dxfId="808" priority="94" stopIfTrue="1" operator="containsText" text="Baja">
      <formula>NOT(ISERROR(SEARCH("Baja",P91)))</formula>
    </cfRule>
  </conditionalFormatting>
  <conditionalFormatting sqref="P95">
    <cfRule type="expression" dxfId="807" priority="90" stopIfTrue="1">
      <formula>IF(N95="",O95="","")</formula>
    </cfRule>
  </conditionalFormatting>
  <conditionalFormatting sqref="P95">
    <cfRule type="containsText" dxfId="806" priority="86" stopIfTrue="1" operator="containsText" text="Extremo">
      <formula>NOT(ISERROR(SEARCH("Extremo",P95)))</formula>
    </cfRule>
    <cfRule type="containsText" dxfId="805" priority="87" stopIfTrue="1" operator="containsText" text="Alto">
      <formula>NOT(ISERROR(SEARCH("Alto",P95)))</formula>
    </cfRule>
    <cfRule type="containsText" dxfId="804" priority="88" stopIfTrue="1" operator="containsText" text="Moderado">
      <formula>NOT(ISERROR(SEARCH("Moderado",P95)))</formula>
    </cfRule>
    <cfRule type="containsText" dxfId="803" priority="89" stopIfTrue="1" operator="containsText" text="Bajo">
      <formula>NOT(ISERROR(SEARCH("Bajo",P95)))</formula>
    </cfRule>
  </conditionalFormatting>
  <conditionalFormatting sqref="P95">
    <cfRule type="containsText" dxfId="802" priority="82" stopIfTrue="1" operator="containsText" text="Extrema">
      <formula>NOT(ISERROR(SEARCH("Extrema",P95)))</formula>
    </cfRule>
    <cfRule type="containsText" dxfId="801" priority="83" stopIfTrue="1" operator="containsText" text="Alta">
      <formula>NOT(ISERROR(SEARCH("Alta",P95)))</formula>
    </cfRule>
    <cfRule type="containsText" dxfId="800" priority="84" stopIfTrue="1" operator="containsText" text="Moderada">
      <formula>NOT(ISERROR(SEARCH("Moderada",P95)))</formula>
    </cfRule>
    <cfRule type="containsText" dxfId="799" priority="85" stopIfTrue="1" operator="containsText" text="Baja">
      <formula>NOT(ISERROR(SEARCH("Baja",P95)))</formula>
    </cfRule>
  </conditionalFormatting>
  <conditionalFormatting sqref="P100">
    <cfRule type="expression" dxfId="798" priority="72" stopIfTrue="1">
      <formula>IF(N100="",O100="","")</formula>
    </cfRule>
  </conditionalFormatting>
  <conditionalFormatting sqref="P100">
    <cfRule type="containsText" dxfId="797" priority="68" stopIfTrue="1" operator="containsText" text="Extremo">
      <formula>NOT(ISERROR(SEARCH("Extremo",P100)))</formula>
    </cfRule>
    <cfRule type="containsText" dxfId="796" priority="69" stopIfTrue="1" operator="containsText" text="Alto">
      <formula>NOT(ISERROR(SEARCH("Alto",P100)))</formula>
    </cfRule>
    <cfRule type="containsText" dxfId="795" priority="70" stopIfTrue="1" operator="containsText" text="Moderado">
      <formula>NOT(ISERROR(SEARCH("Moderado",P100)))</formula>
    </cfRule>
    <cfRule type="containsText" dxfId="794" priority="71" stopIfTrue="1" operator="containsText" text="Bajo">
      <formula>NOT(ISERROR(SEARCH("Bajo",P100)))</formula>
    </cfRule>
  </conditionalFormatting>
  <conditionalFormatting sqref="P100">
    <cfRule type="containsText" dxfId="793" priority="64" stopIfTrue="1" operator="containsText" text="Extrema">
      <formula>NOT(ISERROR(SEARCH("Extrema",P100)))</formula>
    </cfRule>
    <cfRule type="containsText" dxfId="792" priority="65" stopIfTrue="1" operator="containsText" text="Alta">
      <formula>NOT(ISERROR(SEARCH("Alta",P100)))</formula>
    </cfRule>
    <cfRule type="containsText" dxfId="791" priority="66" stopIfTrue="1" operator="containsText" text="Moderada">
      <formula>NOT(ISERROR(SEARCH("Moderada",P100)))</formula>
    </cfRule>
    <cfRule type="containsText" dxfId="790" priority="67" stopIfTrue="1" operator="containsText" text="Baja">
      <formula>NOT(ISERROR(SEARCH("Baja",P100)))</formula>
    </cfRule>
  </conditionalFormatting>
  <conditionalFormatting sqref="P102">
    <cfRule type="containsText" dxfId="789" priority="59" stopIfTrue="1" operator="containsText" text="Extremo">
      <formula>NOT(ISERROR(SEARCH("Extremo",P102)))</formula>
    </cfRule>
    <cfRule type="containsText" dxfId="788" priority="60" stopIfTrue="1" operator="containsText" text="Alto">
      <formula>NOT(ISERROR(SEARCH("Alto",P102)))</formula>
    </cfRule>
    <cfRule type="containsText" dxfId="787" priority="61" stopIfTrue="1" operator="containsText" text="Moderado">
      <formula>NOT(ISERROR(SEARCH("Moderado",P102)))</formula>
    </cfRule>
    <cfRule type="containsText" dxfId="786" priority="62" stopIfTrue="1" operator="containsText" text="Bajo">
      <formula>NOT(ISERROR(SEARCH("Bajo",P102)))</formula>
    </cfRule>
  </conditionalFormatting>
  <conditionalFormatting sqref="P102">
    <cfRule type="containsText" dxfId="785" priority="55" stopIfTrue="1" operator="containsText" text="Extrema">
      <formula>NOT(ISERROR(SEARCH("Extrema",P102)))</formula>
    </cfRule>
    <cfRule type="containsText" dxfId="784" priority="56" stopIfTrue="1" operator="containsText" text="Alta">
      <formula>NOT(ISERROR(SEARCH("Alta",P102)))</formula>
    </cfRule>
    <cfRule type="containsText" dxfId="783" priority="57" stopIfTrue="1" operator="containsText" text="Moderada">
      <formula>NOT(ISERROR(SEARCH("Moderada",P102)))</formula>
    </cfRule>
    <cfRule type="containsText" dxfId="782" priority="58" stopIfTrue="1" operator="containsText" text="Baja">
      <formula>NOT(ISERROR(SEARCH("Baja",P102)))</formula>
    </cfRule>
  </conditionalFormatting>
  <conditionalFormatting sqref="P100">
    <cfRule type="expression" dxfId="781" priority="54" stopIfTrue="1">
      <formula>IF(N100="",O100="","")</formula>
    </cfRule>
  </conditionalFormatting>
  <conditionalFormatting sqref="P100">
    <cfRule type="containsText" dxfId="780" priority="50" stopIfTrue="1" operator="containsText" text="Extremo">
      <formula>NOT(ISERROR(SEARCH("Extremo",P100)))</formula>
    </cfRule>
    <cfRule type="containsText" dxfId="779" priority="51" stopIfTrue="1" operator="containsText" text="Alto">
      <formula>NOT(ISERROR(SEARCH("Alto",P100)))</formula>
    </cfRule>
    <cfRule type="containsText" dxfId="778" priority="52" stopIfTrue="1" operator="containsText" text="Moderado">
      <formula>NOT(ISERROR(SEARCH("Moderado",P100)))</formula>
    </cfRule>
    <cfRule type="containsText" dxfId="777" priority="53" stopIfTrue="1" operator="containsText" text="Bajo">
      <formula>NOT(ISERROR(SEARCH("Bajo",P100)))</formula>
    </cfRule>
  </conditionalFormatting>
  <conditionalFormatting sqref="P100">
    <cfRule type="containsText" dxfId="776" priority="46" stopIfTrue="1" operator="containsText" text="Extrema">
      <formula>NOT(ISERROR(SEARCH("Extrema",P100)))</formula>
    </cfRule>
    <cfRule type="containsText" dxfId="775" priority="47" stopIfTrue="1" operator="containsText" text="Alta">
      <formula>NOT(ISERROR(SEARCH("Alta",P100)))</formula>
    </cfRule>
    <cfRule type="containsText" dxfId="774" priority="48" stopIfTrue="1" operator="containsText" text="Moderada">
      <formula>NOT(ISERROR(SEARCH("Moderada",P100)))</formula>
    </cfRule>
    <cfRule type="containsText" dxfId="773" priority="49" stopIfTrue="1" operator="containsText" text="Baja">
      <formula>NOT(ISERROR(SEARCH("Baja",P100)))</formula>
    </cfRule>
  </conditionalFormatting>
  <conditionalFormatting sqref="P102">
    <cfRule type="containsText" dxfId="772" priority="41" stopIfTrue="1" operator="containsText" text="Extremo">
      <formula>NOT(ISERROR(SEARCH("Extremo",P102)))</formula>
    </cfRule>
    <cfRule type="containsText" dxfId="771" priority="42" stopIfTrue="1" operator="containsText" text="Alto">
      <formula>NOT(ISERROR(SEARCH("Alto",P102)))</formula>
    </cfRule>
    <cfRule type="containsText" dxfId="770" priority="43" stopIfTrue="1" operator="containsText" text="Moderado">
      <formula>NOT(ISERROR(SEARCH("Moderado",P102)))</formula>
    </cfRule>
    <cfRule type="containsText" dxfId="769" priority="44" stopIfTrue="1" operator="containsText" text="Bajo">
      <formula>NOT(ISERROR(SEARCH("Bajo",P102)))</formula>
    </cfRule>
  </conditionalFormatting>
  <conditionalFormatting sqref="P102">
    <cfRule type="containsText" dxfId="768" priority="37" stopIfTrue="1" operator="containsText" text="Extrema">
      <formula>NOT(ISERROR(SEARCH("Extrema",P102)))</formula>
    </cfRule>
    <cfRule type="containsText" dxfId="767" priority="38" stopIfTrue="1" operator="containsText" text="Alta">
      <formula>NOT(ISERROR(SEARCH("Alta",P102)))</formula>
    </cfRule>
    <cfRule type="containsText" dxfId="766" priority="39" stopIfTrue="1" operator="containsText" text="Moderada">
      <formula>NOT(ISERROR(SEARCH("Moderada",P102)))</formula>
    </cfRule>
    <cfRule type="containsText" dxfId="765" priority="40" stopIfTrue="1" operator="containsText" text="Baja">
      <formula>NOT(ISERROR(SEARCH("Baja",P102)))</formula>
    </cfRule>
  </conditionalFormatting>
  <conditionalFormatting sqref="P105">
    <cfRule type="expression" dxfId="764" priority="36" stopIfTrue="1">
      <formula>IF(N105="",O105="","")</formula>
    </cfRule>
  </conditionalFormatting>
  <conditionalFormatting sqref="P105">
    <cfRule type="containsText" dxfId="763" priority="32" stopIfTrue="1" operator="containsText" text="Extremo">
      <formula>NOT(ISERROR(SEARCH("Extremo",P105)))</formula>
    </cfRule>
    <cfRule type="containsText" dxfId="762" priority="33" stopIfTrue="1" operator="containsText" text="Alto">
      <formula>NOT(ISERROR(SEARCH("Alto",P105)))</formula>
    </cfRule>
    <cfRule type="containsText" dxfId="761" priority="34" stopIfTrue="1" operator="containsText" text="Moderado">
      <formula>NOT(ISERROR(SEARCH("Moderado",P105)))</formula>
    </cfRule>
    <cfRule type="containsText" dxfId="760" priority="35" stopIfTrue="1" operator="containsText" text="Bajo">
      <formula>NOT(ISERROR(SEARCH("Bajo",P105)))</formula>
    </cfRule>
  </conditionalFormatting>
  <conditionalFormatting sqref="P105">
    <cfRule type="containsText" dxfId="759" priority="28" stopIfTrue="1" operator="containsText" text="Extrema">
      <formula>NOT(ISERROR(SEARCH("Extrema",P105)))</formula>
    </cfRule>
    <cfRule type="containsText" dxfId="758" priority="29" stopIfTrue="1" operator="containsText" text="Alta">
      <formula>NOT(ISERROR(SEARCH("Alta",P105)))</formula>
    </cfRule>
    <cfRule type="containsText" dxfId="757" priority="30" stopIfTrue="1" operator="containsText" text="Moderada">
      <formula>NOT(ISERROR(SEARCH("Moderada",P105)))</formula>
    </cfRule>
    <cfRule type="containsText" dxfId="756" priority="31" stopIfTrue="1" operator="containsText" text="Baja">
      <formula>NOT(ISERROR(SEARCH("Baja",P105)))</formula>
    </cfRule>
  </conditionalFormatting>
  <conditionalFormatting sqref="K102">
    <cfRule type="expression" dxfId="755" priority="917" stopIfTrue="1">
      <formula>IF(I102="",J102="","")</formula>
    </cfRule>
  </conditionalFormatting>
  <conditionalFormatting sqref="P102">
    <cfRule type="expression" dxfId="754" priority="919" stopIfTrue="1">
      <formula>IF(N102="",O102="","")</formula>
    </cfRule>
  </conditionalFormatting>
  <conditionalFormatting sqref="P109">
    <cfRule type="expression" dxfId="753" priority="27" stopIfTrue="1">
      <formula>IF(N109="",O109="","")</formula>
    </cfRule>
  </conditionalFormatting>
  <conditionalFormatting sqref="P109">
    <cfRule type="containsText" dxfId="752" priority="23" stopIfTrue="1" operator="containsText" text="Extremo">
      <formula>NOT(ISERROR(SEARCH("Extremo",P109)))</formula>
    </cfRule>
    <cfRule type="containsText" dxfId="751" priority="24" stopIfTrue="1" operator="containsText" text="Alto">
      <formula>NOT(ISERROR(SEARCH("Alto",P109)))</formula>
    </cfRule>
    <cfRule type="containsText" dxfId="750" priority="25" stopIfTrue="1" operator="containsText" text="Moderado">
      <formula>NOT(ISERROR(SEARCH("Moderado",P109)))</formula>
    </cfRule>
    <cfRule type="containsText" dxfId="749" priority="26" stopIfTrue="1" operator="containsText" text="Bajo">
      <formula>NOT(ISERROR(SEARCH("Bajo",P109)))</formula>
    </cfRule>
  </conditionalFormatting>
  <conditionalFormatting sqref="P109">
    <cfRule type="containsText" dxfId="748" priority="19" stopIfTrue="1" operator="containsText" text="Extrema">
      <formula>NOT(ISERROR(SEARCH("Extrema",P109)))</formula>
    </cfRule>
    <cfRule type="containsText" dxfId="747" priority="20" stopIfTrue="1" operator="containsText" text="Alta">
      <formula>NOT(ISERROR(SEARCH("Alta",P109)))</formula>
    </cfRule>
    <cfRule type="containsText" dxfId="746" priority="21" stopIfTrue="1" operator="containsText" text="Moderada">
      <formula>NOT(ISERROR(SEARCH("Moderada",P109)))</formula>
    </cfRule>
    <cfRule type="containsText" dxfId="745" priority="22" stopIfTrue="1" operator="containsText" text="Baja">
      <formula>NOT(ISERROR(SEARCH("Baja",P109)))</formula>
    </cfRule>
  </conditionalFormatting>
  <conditionalFormatting sqref="K31">
    <cfRule type="expression" dxfId="35" priority="18" stopIfTrue="1">
      <formula>IF(I31="",J31="","")</formula>
    </cfRule>
  </conditionalFormatting>
  <conditionalFormatting sqref="K31">
    <cfRule type="containsText" dxfId="34" priority="14" stopIfTrue="1" operator="containsText" text="Extremo">
      <formula>NOT(ISERROR(SEARCH("Extremo",K31)))</formula>
    </cfRule>
    <cfRule type="containsText" dxfId="33" priority="15" stopIfTrue="1" operator="containsText" text="Alto">
      <formula>NOT(ISERROR(SEARCH("Alto",K31)))</formula>
    </cfRule>
    <cfRule type="containsText" dxfId="32" priority="16" stopIfTrue="1" operator="containsText" text="Moderado">
      <formula>NOT(ISERROR(SEARCH("Moderado",K31)))</formula>
    </cfRule>
    <cfRule type="containsText" dxfId="31" priority="17" stopIfTrue="1" operator="containsText" text="Bajo">
      <formula>NOT(ISERROR(SEARCH("Bajo",K31)))</formula>
    </cfRule>
  </conditionalFormatting>
  <conditionalFormatting sqref="K31">
    <cfRule type="containsText" dxfId="30" priority="10" stopIfTrue="1" operator="containsText" text="Extrema">
      <formula>NOT(ISERROR(SEARCH("Extrema",K31)))</formula>
    </cfRule>
    <cfRule type="containsText" dxfId="29" priority="11" stopIfTrue="1" operator="containsText" text="Alta">
      <formula>NOT(ISERROR(SEARCH("Alta",K31)))</formula>
    </cfRule>
    <cfRule type="containsText" dxfId="28" priority="12" stopIfTrue="1" operator="containsText" text="Moderada">
      <formula>NOT(ISERROR(SEARCH("Moderada",K31)))</formula>
    </cfRule>
    <cfRule type="containsText" dxfId="27" priority="13" stopIfTrue="1" operator="containsText" text="Baja">
      <formula>NOT(ISERROR(SEARCH("Baja",K31)))</formula>
    </cfRule>
  </conditionalFormatting>
  <conditionalFormatting sqref="P31">
    <cfRule type="expression" dxfId="26" priority="9" stopIfTrue="1">
      <formula>IF(N31="",O31="","")</formula>
    </cfRule>
  </conditionalFormatting>
  <conditionalFormatting sqref="P31">
    <cfRule type="containsText" dxfId="25" priority="5" stopIfTrue="1" operator="containsText" text="Extremo">
      <formula>NOT(ISERROR(SEARCH("Extremo",P31)))</formula>
    </cfRule>
    <cfRule type="containsText" dxfId="24" priority="6" stopIfTrue="1" operator="containsText" text="Alto">
      <formula>NOT(ISERROR(SEARCH("Alto",P31)))</formula>
    </cfRule>
    <cfRule type="containsText" dxfId="23" priority="7" stopIfTrue="1" operator="containsText" text="Moderado">
      <formula>NOT(ISERROR(SEARCH("Moderado",P31)))</formula>
    </cfRule>
    <cfRule type="containsText" dxfId="22" priority="8" stopIfTrue="1" operator="containsText" text="Bajo">
      <formula>NOT(ISERROR(SEARCH("Bajo",P31)))</formula>
    </cfRule>
  </conditionalFormatting>
  <conditionalFormatting sqref="P31">
    <cfRule type="containsText" dxfId="21" priority="1" stopIfTrue="1" operator="containsText" text="Extrema">
      <formula>NOT(ISERROR(SEARCH("Extrema",P31)))</formula>
    </cfRule>
    <cfRule type="containsText" dxfId="20" priority="2" stopIfTrue="1" operator="containsText" text="Alta">
      <formula>NOT(ISERROR(SEARCH("Alta",P31)))</formula>
    </cfRule>
    <cfRule type="containsText" dxfId="19" priority="3" stopIfTrue="1" operator="containsText" text="Moderada">
      <formula>NOT(ISERROR(SEARCH("Moderada",P31)))</formula>
    </cfRule>
    <cfRule type="containsText" dxfId="18" priority="4" stopIfTrue="1" operator="containsText" text="Baja">
      <formula>NOT(ISERROR(SEARCH("Baja",P31)))</formula>
    </cfRule>
  </conditionalFormatting>
  <dataValidations count="3">
    <dataValidation type="list" allowBlank="1" showInputMessage="1" showErrorMessage="1" sqref="L86 L127:L129 L62:L63 L142 L57 L33 L52 L43 L38 L112:L113 L116:L118 L137 L83 L78 L73 L68" xr:uid="{14C0753B-DAEC-415E-BABB-74EB3A860469}">
      <formula1>#REF!</formula1>
    </dataValidation>
    <dataValidation type="list" allowBlank="1" showInputMessage="1" showErrorMessage="1" sqref="L6 H6 L9:L23 L125:L126 L144 L151" xr:uid="{AECCBB9F-09D2-41D3-B02F-15FF167EFB81}">
      <formula1>#REF!</formula1>
    </dataValidation>
    <dataValidation type="list" allowBlank="1" showInputMessage="1" showErrorMessage="1" sqref="L31" xr:uid="{1575C31D-A119-46DD-8785-B8D2A5892264}">
      <formula1>$V$92:$V$94</formula1>
    </dataValidation>
  </dataValidations>
  <pageMargins left="0.25" right="0.25" top="0.75" bottom="0.75" header="0.3" footer="0.3"/>
  <pageSetup paperSize="345"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49A85-2E31-444E-9AFF-258104F83113}">
  <sheetPr>
    <tabColor theme="4" tint="0.39997558519241921"/>
  </sheetPr>
  <dimension ref="A1:W87"/>
  <sheetViews>
    <sheetView topLeftCell="E1" zoomScale="80" zoomScaleNormal="80" workbookViewId="0">
      <pane ySplit="3" topLeftCell="A14" activePane="bottomLeft" state="frozen"/>
      <selection activeCell="B1" sqref="B1"/>
      <selection pane="bottomLeft" activeCell="E13" sqref="E13:E14"/>
    </sheetView>
  </sheetViews>
  <sheetFormatPr baseColWidth="10" defaultColWidth="6.7109375" defaultRowHeight="11.25" x14ac:dyDescent="0.2"/>
  <cols>
    <col min="1" max="1" width="6.7109375" style="1" customWidth="1"/>
    <col min="2" max="2" width="18.85546875" style="1" bestFit="1" customWidth="1"/>
    <col min="3" max="3" width="23.85546875" style="1" customWidth="1"/>
    <col min="4" max="4" width="20.140625" style="1" customWidth="1"/>
    <col min="5" max="5" width="25" style="1" customWidth="1"/>
    <col min="6" max="6" width="33.42578125" style="1" customWidth="1"/>
    <col min="7" max="7" width="30.42578125" style="1" customWidth="1"/>
    <col min="8" max="9" width="3.7109375" style="1" bestFit="1" customWidth="1"/>
    <col min="10" max="10" width="9.140625" style="1" bestFit="1" customWidth="1"/>
    <col min="11" max="11" width="37.28515625" style="28" customWidth="1"/>
    <col min="12" max="12" width="24" style="39" customWidth="1"/>
    <col min="13" max="14" width="3.7109375" style="1" bestFit="1" customWidth="1"/>
    <col min="15" max="15" width="9.140625" style="1" bestFit="1" customWidth="1"/>
    <col min="16" max="16" width="16" style="28" customWidth="1"/>
    <col min="17" max="17" width="14.140625" style="28" customWidth="1"/>
    <col min="18" max="18" width="12.42578125" style="28" customWidth="1"/>
    <col min="19" max="21" width="15.85546875" style="28" customWidth="1"/>
    <col min="22" max="22" width="16.7109375" style="1" customWidth="1"/>
    <col min="23" max="257" width="6.7109375" style="1"/>
    <col min="258" max="258" width="18.85546875" style="1" bestFit="1" customWidth="1"/>
    <col min="259" max="259" width="23.85546875" style="1" customWidth="1"/>
    <col min="260" max="260" width="20.140625" style="1" customWidth="1"/>
    <col min="261" max="261" width="25" style="1" customWidth="1"/>
    <col min="262" max="262" width="33.42578125" style="1" customWidth="1"/>
    <col min="263" max="263" width="30.42578125" style="1" customWidth="1"/>
    <col min="264" max="265" width="3.7109375" style="1" bestFit="1" customWidth="1"/>
    <col min="266" max="266" width="9.140625" style="1" bestFit="1" customWidth="1"/>
    <col min="267" max="267" width="37.28515625" style="1" customWidth="1"/>
    <col min="268" max="268" width="24" style="1" customWidth="1"/>
    <col min="269" max="270" width="3.7109375" style="1" bestFit="1" customWidth="1"/>
    <col min="271" max="271" width="9.140625" style="1" bestFit="1" customWidth="1"/>
    <col min="272" max="272" width="16" style="1" customWidth="1"/>
    <col min="273" max="273" width="14.140625" style="1" customWidth="1"/>
    <col min="274" max="274" width="12.42578125" style="1" customWidth="1"/>
    <col min="275" max="277" width="15.85546875" style="1" customWidth="1"/>
    <col min="278" max="278" width="16.7109375" style="1" customWidth="1"/>
    <col min="279" max="513" width="6.7109375" style="1"/>
    <col min="514" max="514" width="18.85546875" style="1" bestFit="1" customWidth="1"/>
    <col min="515" max="515" width="23.85546875" style="1" customWidth="1"/>
    <col min="516" max="516" width="20.140625" style="1" customWidth="1"/>
    <col min="517" max="517" width="25" style="1" customWidth="1"/>
    <col min="518" max="518" width="33.42578125" style="1" customWidth="1"/>
    <col min="519" max="519" width="30.42578125" style="1" customWidth="1"/>
    <col min="520" max="521" width="3.7109375" style="1" bestFit="1" customWidth="1"/>
    <col min="522" max="522" width="9.140625" style="1" bestFit="1" customWidth="1"/>
    <col min="523" max="523" width="37.28515625" style="1" customWidth="1"/>
    <col min="524" max="524" width="24" style="1" customWidth="1"/>
    <col min="525" max="526" width="3.7109375" style="1" bestFit="1" customWidth="1"/>
    <col min="527" max="527" width="9.140625" style="1" bestFit="1" customWidth="1"/>
    <col min="528" max="528" width="16" style="1" customWidth="1"/>
    <col min="529" max="529" width="14.140625" style="1" customWidth="1"/>
    <col min="530" max="530" width="12.42578125" style="1" customWidth="1"/>
    <col min="531" max="533" width="15.85546875" style="1" customWidth="1"/>
    <col min="534" max="534" width="16.7109375" style="1" customWidth="1"/>
    <col min="535" max="769" width="6.7109375" style="1"/>
    <col min="770" max="770" width="18.85546875" style="1" bestFit="1" customWidth="1"/>
    <col min="771" max="771" width="23.85546875" style="1" customWidth="1"/>
    <col min="772" max="772" width="20.140625" style="1" customWidth="1"/>
    <col min="773" max="773" width="25" style="1" customWidth="1"/>
    <col min="774" max="774" width="33.42578125" style="1" customWidth="1"/>
    <col min="775" max="775" width="30.42578125" style="1" customWidth="1"/>
    <col min="776" max="777" width="3.7109375" style="1" bestFit="1" customWidth="1"/>
    <col min="778" max="778" width="9.140625" style="1" bestFit="1" customWidth="1"/>
    <col min="779" max="779" width="37.28515625" style="1" customWidth="1"/>
    <col min="780" max="780" width="24" style="1" customWidth="1"/>
    <col min="781" max="782" width="3.7109375" style="1" bestFit="1" customWidth="1"/>
    <col min="783" max="783" width="9.140625" style="1" bestFit="1" customWidth="1"/>
    <col min="784" max="784" width="16" style="1" customWidth="1"/>
    <col min="785" max="785" width="14.140625" style="1" customWidth="1"/>
    <col min="786" max="786" width="12.42578125" style="1" customWidth="1"/>
    <col min="787" max="789" width="15.85546875" style="1" customWidth="1"/>
    <col min="790" max="790" width="16.7109375" style="1" customWidth="1"/>
    <col min="791" max="1025" width="6.7109375" style="1"/>
    <col min="1026" max="1026" width="18.85546875" style="1" bestFit="1" customWidth="1"/>
    <col min="1027" max="1027" width="23.85546875" style="1" customWidth="1"/>
    <col min="1028" max="1028" width="20.140625" style="1" customWidth="1"/>
    <col min="1029" max="1029" width="25" style="1" customWidth="1"/>
    <col min="1030" max="1030" width="33.42578125" style="1" customWidth="1"/>
    <col min="1031" max="1031" width="30.42578125" style="1" customWidth="1"/>
    <col min="1032" max="1033" width="3.7109375" style="1" bestFit="1" customWidth="1"/>
    <col min="1034" max="1034" width="9.140625" style="1" bestFit="1" customWidth="1"/>
    <col min="1035" max="1035" width="37.28515625" style="1" customWidth="1"/>
    <col min="1036" max="1036" width="24" style="1" customWidth="1"/>
    <col min="1037" max="1038" width="3.7109375" style="1" bestFit="1" customWidth="1"/>
    <col min="1039" max="1039" width="9.140625" style="1" bestFit="1" customWidth="1"/>
    <col min="1040" max="1040" width="16" style="1" customWidth="1"/>
    <col min="1041" max="1041" width="14.140625" style="1" customWidth="1"/>
    <col min="1042" max="1042" width="12.42578125" style="1" customWidth="1"/>
    <col min="1043" max="1045" width="15.85546875" style="1" customWidth="1"/>
    <col min="1046" max="1046" width="16.7109375" style="1" customWidth="1"/>
    <col min="1047" max="1281" width="6.7109375" style="1"/>
    <col min="1282" max="1282" width="18.85546875" style="1" bestFit="1" customWidth="1"/>
    <col min="1283" max="1283" width="23.85546875" style="1" customWidth="1"/>
    <col min="1284" max="1284" width="20.140625" style="1" customWidth="1"/>
    <col min="1285" max="1285" width="25" style="1" customWidth="1"/>
    <col min="1286" max="1286" width="33.42578125" style="1" customWidth="1"/>
    <col min="1287" max="1287" width="30.42578125" style="1" customWidth="1"/>
    <col min="1288" max="1289" width="3.7109375" style="1" bestFit="1" customWidth="1"/>
    <col min="1290" max="1290" width="9.140625" style="1" bestFit="1" customWidth="1"/>
    <col min="1291" max="1291" width="37.28515625" style="1" customWidth="1"/>
    <col min="1292" max="1292" width="24" style="1" customWidth="1"/>
    <col min="1293" max="1294" width="3.7109375" style="1" bestFit="1" customWidth="1"/>
    <col min="1295" max="1295" width="9.140625" style="1" bestFit="1" customWidth="1"/>
    <col min="1296" max="1296" width="16" style="1" customWidth="1"/>
    <col min="1297" max="1297" width="14.140625" style="1" customWidth="1"/>
    <col min="1298" max="1298" width="12.42578125" style="1" customWidth="1"/>
    <col min="1299" max="1301" width="15.85546875" style="1" customWidth="1"/>
    <col min="1302" max="1302" width="16.7109375" style="1" customWidth="1"/>
    <col min="1303" max="1537" width="6.7109375" style="1"/>
    <col min="1538" max="1538" width="18.85546875" style="1" bestFit="1" customWidth="1"/>
    <col min="1539" max="1539" width="23.85546875" style="1" customWidth="1"/>
    <col min="1540" max="1540" width="20.140625" style="1" customWidth="1"/>
    <col min="1541" max="1541" width="25" style="1" customWidth="1"/>
    <col min="1542" max="1542" width="33.42578125" style="1" customWidth="1"/>
    <col min="1543" max="1543" width="30.42578125" style="1" customWidth="1"/>
    <col min="1544" max="1545" width="3.7109375" style="1" bestFit="1" customWidth="1"/>
    <col min="1546" max="1546" width="9.140625" style="1" bestFit="1" customWidth="1"/>
    <col min="1547" max="1547" width="37.28515625" style="1" customWidth="1"/>
    <col min="1548" max="1548" width="24" style="1" customWidth="1"/>
    <col min="1549" max="1550" width="3.7109375" style="1" bestFit="1" customWidth="1"/>
    <col min="1551" max="1551" width="9.140625" style="1" bestFit="1" customWidth="1"/>
    <col min="1552" max="1552" width="16" style="1" customWidth="1"/>
    <col min="1553" max="1553" width="14.140625" style="1" customWidth="1"/>
    <col min="1554" max="1554" width="12.42578125" style="1" customWidth="1"/>
    <col min="1555" max="1557" width="15.85546875" style="1" customWidth="1"/>
    <col min="1558" max="1558" width="16.7109375" style="1" customWidth="1"/>
    <col min="1559" max="1793" width="6.7109375" style="1"/>
    <col min="1794" max="1794" width="18.85546875" style="1" bestFit="1" customWidth="1"/>
    <col min="1795" max="1795" width="23.85546875" style="1" customWidth="1"/>
    <col min="1796" max="1796" width="20.140625" style="1" customWidth="1"/>
    <col min="1797" max="1797" width="25" style="1" customWidth="1"/>
    <col min="1798" max="1798" width="33.42578125" style="1" customWidth="1"/>
    <col min="1799" max="1799" width="30.42578125" style="1" customWidth="1"/>
    <col min="1800" max="1801" width="3.7109375" style="1" bestFit="1" customWidth="1"/>
    <col min="1802" max="1802" width="9.140625" style="1" bestFit="1" customWidth="1"/>
    <col min="1803" max="1803" width="37.28515625" style="1" customWidth="1"/>
    <col min="1804" max="1804" width="24" style="1" customWidth="1"/>
    <col min="1805" max="1806" width="3.7109375" style="1" bestFit="1" customWidth="1"/>
    <col min="1807" max="1807" width="9.140625" style="1" bestFit="1" customWidth="1"/>
    <col min="1808" max="1808" width="16" style="1" customWidth="1"/>
    <col min="1809" max="1809" width="14.140625" style="1" customWidth="1"/>
    <col min="1810" max="1810" width="12.42578125" style="1" customWidth="1"/>
    <col min="1811" max="1813" width="15.85546875" style="1" customWidth="1"/>
    <col min="1814" max="1814" width="16.7109375" style="1" customWidth="1"/>
    <col min="1815" max="2049" width="6.7109375" style="1"/>
    <col min="2050" max="2050" width="18.85546875" style="1" bestFit="1" customWidth="1"/>
    <col min="2051" max="2051" width="23.85546875" style="1" customWidth="1"/>
    <col min="2052" max="2052" width="20.140625" style="1" customWidth="1"/>
    <col min="2053" max="2053" width="25" style="1" customWidth="1"/>
    <col min="2054" max="2054" width="33.42578125" style="1" customWidth="1"/>
    <col min="2055" max="2055" width="30.42578125" style="1" customWidth="1"/>
    <col min="2056" max="2057" width="3.7109375" style="1" bestFit="1" customWidth="1"/>
    <col min="2058" max="2058" width="9.140625" style="1" bestFit="1" customWidth="1"/>
    <col min="2059" max="2059" width="37.28515625" style="1" customWidth="1"/>
    <col min="2060" max="2060" width="24" style="1" customWidth="1"/>
    <col min="2061" max="2062" width="3.7109375" style="1" bestFit="1" customWidth="1"/>
    <col min="2063" max="2063" width="9.140625" style="1" bestFit="1" customWidth="1"/>
    <col min="2064" max="2064" width="16" style="1" customWidth="1"/>
    <col min="2065" max="2065" width="14.140625" style="1" customWidth="1"/>
    <col min="2066" max="2066" width="12.42578125" style="1" customWidth="1"/>
    <col min="2067" max="2069" width="15.85546875" style="1" customWidth="1"/>
    <col min="2070" max="2070" width="16.7109375" style="1" customWidth="1"/>
    <col min="2071" max="2305" width="6.7109375" style="1"/>
    <col min="2306" max="2306" width="18.85546875" style="1" bestFit="1" customWidth="1"/>
    <col min="2307" max="2307" width="23.85546875" style="1" customWidth="1"/>
    <col min="2308" max="2308" width="20.140625" style="1" customWidth="1"/>
    <col min="2309" max="2309" width="25" style="1" customWidth="1"/>
    <col min="2310" max="2310" width="33.42578125" style="1" customWidth="1"/>
    <col min="2311" max="2311" width="30.42578125" style="1" customWidth="1"/>
    <col min="2312" max="2313" width="3.7109375" style="1" bestFit="1" customWidth="1"/>
    <col min="2314" max="2314" width="9.140625" style="1" bestFit="1" customWidth="1"/>
    <col min="2315" max="2315" width="37.28515625" style="1" customWidth="1"/>
    <col min="2316" max="2316" width="24" style="1" customWidth="1"/>
    <col min="2317" max="2318" width="3.7109375" style="1" bestFit="1" customWidth="1"/>
    <col min="2319" max="2319" width="9.140625" style="1" bestFit="1" customWidth="1"/>
    <col min="2320" max="2320" width="16" style="1" customWidth="1"/>
    <col min="2321" max="2321" width="14.140625" style="1" customWidth="1"/>
    <col min="2322" max="2322" width="12.42578125" style="1" customWidth="1"/>
    <col min="2323" max="2325" width="15.85546875" style="1" customWidth="1"/>
    <col min="2326" max="2326" width="16.7109375" style="1" customWidth="1"/>
    <col min="2327" max="2561" width="6.7109375" style="1"/>
    <col min="2562" max="2562" width="18.85546875" style="1" bestFit="1" customWidth="1"/>
    <col min="2563" max="2563" width="23.85546875" style="1" customWidth="1"/>
    <col min="2564" max="2564" width="20.140625" style="1" customWidth="1"/>
    <col min="2565" max="2565" width="25" style="1" customWidth="1"/>
    <col min="2566" max="2566" width="33.42578125" style="1" customWidth="1"/>
    <col min="2567" max="2567" width="30.42578125" style="1" customWidth="1"/>
    <col min="2568" max="2569" width="3.7109375" style="1" bestFit="1" customWidth="1"/>
    <col min="2570" max="2570" width="9.140625" style="1" bestFit="1" customWidth="1"/>
    <col min="2571" max="2571" width="37.28515625" style="1" customWidth="1"/>
    <col min="2572" max="2572" width="24" style="1" customWidth="1"/>
    <col min="2573" max="2574" width="3.7109375" style="1" bestFit="1" customWidth="1"/>
    <col min="2575" max="2575" width="9.140625" style="1" bestFit="1" customWidth="1"/>
    <col min="2576" max="2576" width="16" style="1" customWidth="1"/>
    <col min="2577" max="2577" width="14.140625" style="1" customWidth="1"/>
    <col min="2578" max="2578" width="12.42578125" style="1" customWidth="1"/>
    <col min="2579" max="2581" width="15.85546875" style="1" customWidth="1"/>
    <col min="2582" max="2582" width="16.7109375" style="1" customWidth="1"/>
    <col min="2583" max="2817" width="6.7109375" style="1"/>
    <col min="2818" max="2818" width="18.85546875" style="1" bestFit="1" customWidth="1"/>
    <col min="2819" max="2819" width="23.85546875" style="1" customWidth="1"/>
    <col min="2820" max="2820" width="20.140625" style="1" customWidth="1"/>
    <col min="2821" max="2821" width="25" style="1" customWidth="1"/>
    <col min="2822" max="2822" width="33.42578125" style="1" customWidth="1"/>
    <col min="2823" max="2823" width="30.42578125" style="1" customWidth="1"/>
    <col min="2824" max="2825" width="3.7109375" style="1" bestFit="1" customWidth="1"/>
    <col min="2826" max="2826" width="9.140625" style="1" bestFit="1" customWidth="1"/>
    <col min="2827" max="2827" width="37.28515625" style="1" customWidth="1"/>
    <col min="2828" max="2828" width="24" style="1" customWidth="1"/>
    <col min="2829" max="2830" width="3.7109375" style="1" bestFit="1" customWidth="1"/>
    <col min="2831" max="2831" width="9.140625" style="1" bestFit="1" customWidth="1"/>
    <col min="2832" max="2832" width="16" style="1" customWidth="1"/>
    <col min="2833" max="2833" width="14.140625" style="1" customWidth="1"/>
    <col min="2834" max="2834" width="12.42578125" style="1" customWidth="1"/>
    <col min="2835" max="2837" width="15.85546875" style="1" customWidth="1"/>
    <col min="2838" max="2838" width="16.7109375" style="1" customWidth="1"/>
    <col min="2839" max="3073" width="6.7109375" style="1"/>
    <col min="3074" max="3074" width="18.85546875" style="1" bestFit="1" customWidth="1"/>
    <col min="3075" max="3075" width="23.85546875" style="1" customWidth="1"/>
    <col min="3076" max="3076" width="20.140625" style="1" customWidth="1"/>
    <col min="3077" max="3077" width="25" style="1" customWidth="1"/>
    <col min="3078" max="3078" width="33.42578125" style="1" customWidth="1"/>
    <col min="3079" max="3079" width="30.42578125" style="1" customWidth="1"/>
    <col min="3080" max="3081" width="3.7109375" style="1" bestFit="1" customWidth="1"/>
    <col min="3082" max="3082" width="9.140625" style="1" bestFit="1" customWidth="1"/>
    <col min="3083" max="3083" width="37.28515625" style="1" customWidth="1"/>
    <col min="3084" max="3084" width="24" style="1" customWidth="1"/>
    <col min="3085" max="3086" width="3.7109375" style="1" bestFit="1" customWidth="1"/>
    <col min="3087" max="3087" width="9.140625" style="1" bestFit="1" customWidth="1"/>
    <col min="3088" max="3088" width="16" style="1" customWidth="1"/>
    <col min="3089" max="3089" width="14.140625" style="1" customWidth="1"/>
    <col min="3090" max="3090" width="12.42578125" style="1" customWidth="1"/>
    <col min="3091" max="3093" width="15.85546875" style="1" customWidth="1"/>
    <col min="3094" max="3094" width="16.7109375" style="1" customWidth="1"/>
    <col min="3095" max="3329" width="6.7109375" style="1"/>
    <col min="3330" max="3330" width="18.85546875" style="1" bestFit="1" customWidth="1"/>
    <col min="3331" max="3331" width="23.85546875" style="1" customWidth="1"/>
    <col min="3332" max="3332" width="20.140625" style="1" customWidth="1"/>
    <col min="3333" max="3333" width="25" style="1" customWidth="1"/>
    <col min="3334" max="3334" width="33.42578125" style="1" customWidth="1"/>
    <col min="3335" max="3335" width="30.42578125" style="1" customWidth="1"/>
    <col min="3336" max="3337" width="3.7109375" style="1" bestFit="1" customWidth="1"/>
    <col min="3338" max="3338" width="9.140625" style="1" bestFit="1" customWidth="1"/>
    <col min="3339" max="3339" width="37.28515625" style="1" customWidth="1"/>
    <col min="3340" max="3340" width="24" style="1" customWidth="1"/>
    <col min="3341" max="3342" width="3.7109375" style="1" bestFit="1" customWidth="1"/>
    <col min="3343" max="3343" width="9.140625" style="1" bestFit="1" customWidth="1"/>
    <col min="3344" max="3344" width="16" style="1" customWidth="1"/>
    <col min="3345" max="3345" width="14.140625" style="1" customWidth="1"/>
    <col min="3346" max="3346" width="12.42578125" style="1" customWidth="1"/>
    <col min="3347" max="3349" width="15.85546875" style="1" customWidth="1"/>
    <col min="3350" max="3350" width="16.7109375" style="1" customWidth="1"/>
    <col min="3351" max="3585" width="6.7109375" style="1"/>
    <col min="3586" max="3586" width="18.85546875" style="1" bestFit="1" customWidth="1"/>
    <col min="3587" max="3587" width="23.85546875" style="1" customWidth="1"/>
    <col min="3588" max="3588" width="20.140625" style="1" customWidth="1"/>
    <col min="3589" max="3589" width="25" style="1" customWidth="1"/>
    <col min="3590" max="3590" width="33.42578125" style="1" customWidth="1"/>
    <col min="3591" max="3591" width="30.42578125" style="1" customWidth="1"/>
    <col min="3592" max="3593" width="3.7109375" style="1" bestFit="1" customWidth="1"/>
    <col min="3594" max="3594" width="9.140625" style="1" bestFit="1" customWidth="1"/>
    <col min="3595" max="3595" width="37.28515625" style="1" customWidth="1"/>
    <col min="3596" max="3596" width="24" style="1" customWidth="1"/>
    <col min="3597" max="3598" width="3.7109375" style="1" bestFit="1" customWidth="1"/>
    <col min="3599" max="3599" width="9.140625" style="1" bestFit="1" customWidth="1"/>
    <col min="3600" max="3600" width="16" style="1" customWidth="1"/>
    <col min="3601" max="3601" width="14.140625" style="1" customWidth="1"/>
    <col min="3602" max="3602" width="12.42578125" style="1" customWidth="1"/>
    <col min="3603" max="3605" width="15.85546875" style="1" customWidth="1"/>
    <col min="3606" max="3606" width="16.7109375" style="1" customWidth="1"/>
    <col min="3607" max="3841" width="6.7109375" style="1"/>
    <col min="3842" max="3842" width="18.85546875" style="1" bestFit="1" customWidth="1"/>
    <col min="3843" max="3843" width="23.85546875" style="1" customWidth="1"/>
    <col min="3844" max="3844" width="20.140625" style="1" customWidth="1"/>
    <col min="3845" max="3845" width="25" style="1" customWidth="1"/>
    <col min="3846" max="3846" width="33.42578125" style="1" customWidth="1"/>
    <col min="3847" max="3847" width="30.42578125" style="1" customWidth="1"/>
    <col min="3848" max="3849" width="3.7109375" style="1" bestFit="1" customWidth="1"/>
    <col min="3850" max="3850" width="9.140625" style="1" bestFit="1" customWidth="1"/>
    <col min="3851" max="3851" width="37.28515625" style="1" customWidth="1"/>
    <col min="3852" max="3852" width="24" style="1" customWidth="1"/>
    <col min="3853" max="3854" width="3.7109375" style="1" bestFit="1" customWidth="1"/>
    <col min="3855" max="3855" width="9.140625" style="1" bestFit="1" customWidth="1"/>
    <col min="3856" max="3856" width="16" style="1" customWidth="1"/>
    <col min="3857" max="3857" width="14.140625" style="1" customWidth="1"/>
    <col min="3858" max="3858" width="12.42578125" style="1" customWidth="1"/>
    <col min="3859" max="3861" width="15.85546875" style="1" customWidth="1"/>
    <col min="3862" max="3862" width="16.7109375" style="1" customWidth="1"/>
    <col min="3863" max="4097" width="6.7109375" style="1"/>
    <col min="4098" max="4098" width="18.85546875" style="1" bestFit="1" customWidth="1"/>
    <col min="4099" max="4099" width="23.85546875" style="1" customWidth="1"/>
    <col min="4100" max="4100" width="20.140625" style="1" customWidth="1"/>
    <col min="4101" max="4101" width="25" style="1" customWidth="1"/>
    <col min="4102" max="4102" width="33.42578125" style="1" customWidth="1"/>
    <col min="4103" max="4103" width="30.42578125" style="1" customWidth="1"/>
    <col min="4104" max="4105" width="3.7109375" style="1" bestFit="1" customWidth="1"/>
    <col min="4106" max="4106" width="9.140625" style="1" bestFit="1" customWidth="1"/>
    <col min="4107" max="4107" width="37.28515625" style="1" customWidth="1"/>
    <col min="4108" max="4108" width="24" style="1" customWidth="1"/>
    <col min="4109" max="4110" width="3.7109375" style="1" bestFit="1" customWidth="1"/>
    <col min="4111" max="4111" width="9.140625" style="1" bestFit="1" customWidth="1"/>
    <col min="4112" max="4112" width="16" style="1" customWidth="1"/>
    <col min="4113" max="4113" width="14.140625" style="1" customWidth="1"/>
    <col min="4114" max="4114" width="12.42578125" style="1" customWidth="1"/>
    <col min="4115" max="4117" width="15.85546875" style="1" customWidth="1"/>
    <col min="4118" max="4118" width="16.7109375" style="1" customWidth="1"/>
    <col min="4119" max="4353" width="6.7109375" style="1"/>
    <col min="4354" max="4354" width="18.85546875" style="1" bestFit="1" customWidth="1"/>
    <col min="4355" max="4355" width="23.85546875" style="1" customWidth="1"/>
    <col min="4356" max="4356" width="20.140625" style="1" customWidth="1"/>
    <col min="4357" max="4357" width="25" style="1" customWidth="1"/>
    <col min="4358" max="4358" width="33.42578125" style="1" customWidth="1"/>
    <col min="4359" max="4359" width="30.42578125" style="1" customWidth="1"/>
    <col min="4360" max="4361" width="3.7109375" style="1" bestFit="1" customWidth="1"/>
    <col min="4362" max="4362" width="9.140625" style="1" bestFit="1" customWidth="1"/>
    <col min="4363" max="4363" width="37.28515625" style="1" customWidth="1"/>
    <col min="4364" max="4364" width="24" style="1" customWidth="1"/>
    <col min="4365" max="4366" width="3.7109375" style="1" bestFit="1" customWidth="1"/>
    <col min="4367" max="4367" width="9.140625" style="1" bestFit="1" customWidth="1"/>
    <col min="4368" max="4368" width="16" style="1" customWidth="1"/>
    <col min="4369" max="4369" width="14.140625" style="1" customWidth="1"/>
    <col min="4370" max="4370" width="12.42578125" style="1" customWidth="1"/>
    <col min="4371" max="4373" width="15.85546875" style="1" customWidth="1"/>
    <col min="4374" max="4374" width="16.7109375" style="1" customWidth="1"/>
    <col min="4375" max="4609" width="6.7109375" style="1"/>
    <col min="4610" max="4610" width="18.85546875" style="1" bestFit="1" customWidth="1"/>
    <col min="4611" max="4611" width="23.85546875" style="1" customWidth="1"/>
    <col min="4612" max="4612" width="20.140625" style="1" customWidth="1"/>
    <col min="4613" max="4613" width="25" style="1" customWidth="1"/>
    <col min="4614" max="4614" width="33.42578125" style="1" customWidth="1"/>
    <col min="4615" max="4615" width="30.42578125" style="1" customWidth="1"/>
    <col min="4616" max="4617" width="3.7109375" style="1" bestFit="1" customWidth="1"/>
    <col min="4618" max="4618" width="9.140625" style="1" bestFit="1" customWidth="1"/>
    <col min="4619" max="4619" width="37.28515625" style="1" customWidth="1"/>
    <col min="4620" max="4620" width="24" style="1" customWidth="1"/>
    <col min="4621" max="4622" width="3.7109375" style="1" bestFit="1" customWidth="1"/>
    <col min="4623" max="4623" width="9.140625" style="1" bestFit="1" customWidth="1"/>
    <col min="4624" max="4624" width="16" style="1" customWidth="1"/>
    <col min="4625" max="4625" width="14.140625" style="1" customWidth="1"/>
    <col min="4626" max="4626" width="12.42578125" style="1" customWidth="1"/>
    <col min="4627" max="4629" width="15.85546875" style="1" customWidth="1"/>
    <col min="4630" max="4630" width="16.7109375" style="1" customWidth="1"/>
    <col min="4631" max="4865" width="6.7109375" style="1"/>
    <col min="4866" max="4866" width="18.85546875" style="1" bestFit="1" customWidth="1"/>
    <col min="4867" max="4867" width="23.85546875" style="1" customWidth="1"/>
    <col min="4868" max="4868" width="20.140625" style="1" customWidth="1"/>
    <col min="4869" max="4869" width="25" style="1" customWidth="1"/>
    <col min="4870" max="4870" width="33.42578125" style="1" customWidth="1"/>
    <col min="4871" max="4871" width="30.42578125" style="1" customWidth="1"/>
    <col min="4872" max="4873" width="3.7109375" style="1" bestFit="1" customWidth="1"/>
    <col min="4874" max="4874" width="9.140625" style="1" bestFit="1" customWidth="1"/>
    <col min="4875" max="4875" width="37.28515625" style="1" customWidth="1"/>
    <col min="4876" max="4876" width="24" style="1" customWidth="1"/>
    <col min="4877" max="4878" width="3.7109375" style="1" bestFit="1" customWidth="1"/>
    <col min="4879" max="4879" width="9.140625" style="1" bestFit="1" customWidth="1"/>
    <col min="4880" max="4880" width="16" style="1" customWidth="1"/>
    <col min="4881" max="4881" width="14.140625" style="1" customWidth="1"/>
    <col min="4882" max="4882" width="12.42578125" style="1" customWidth="1"/>
    <col min="4883" max="4885" width="15.85546875" style="1" customWidth="1"/>
    <col min="4886" max="4886" width="16.7109375" style="1" customWidth="1"/>
    <col min="4887" max="5121" width="6.7109375" style="1"/>
    <col min="5122" max="5122" width="18.85546875" style="1" bestFit="1" customWidth="1"/>
    <col min="5123" max="5123" width="23.85546875" style="1" customWidth="1"/>
    <col min="5124" max="5124" width="20.140625" style="1" customWidth="1"/>
    <col min="5125" max="5125" width="25" style="1" customWidth="1"/>
    <col min="5126" max="5126" width="33.42578125" style="1" customWidth="1"/>
    <col min="5127" max="5127" width="30.42578125" style="1" customWidth="1"/>
    <col min="5128" max="5129" width="3.7109375" style="1" bestFit="1" customWidth="1"/>
    <col min="5130" max="5130" width="9.140625" style="1" bestFit="1" customWidth="1"/>
    <col min="5131" max="5131" width="37.28515625" style="1" customWidth="1"/>
    <col min="5132" max="5132" width="24" style="1" customWidth="1"/>
    <col min="5133" max="5134" width="3.7109375" style="1" bestFit="1" customWidth="1"/>
    <col min="5135" max="5135" width="9.140625" style="1" bestFit="1" customWidth="1"/>
    <col min="5136" max="5136" width="16" style="1" customWidth="1"/>
    <col min="5137" max="5137" width="14.140625" style="1" customWidth="1"/>
    <col min="5138" max="5138" width="12.42578125" style="1" customWidth="1"/>
    <col min="5139" max="5141" width="15.85546875" style="1" customWidth="1"/>
    <col min="5142" max="5142" width="16.7109375" style="1" customWidth="1"/>
    <col min="5143" max="5377" width="6.7109375" style="1"/>
    <col min="5378" max="5378" width="18.85546875" style="1" bestFit="1" customWidth="1"/>
    <col min="5379" max="5379" width="23.85546875" style="1" customWidth="1"/>
    <col min="5380" max="5380" width="20.140625" style="1" customWidth="1"/>
    <col min="5381" max="5381" width="25" style="1" customWidth="1"/>
    <col min="5382" max="5382" width="33.42578125" style="1" customWidth="1"/>
    <col min="5383" max="5383" width="30.42578125" style="1" customWidth="1"/>
    <col min="5384" max="5385" width="3.7109375" style="1" bestFit="1" customWidth="1"/>
    <col min="5386" max="5386" width="9.140625" style="1" bestFit="1" customWidth="1"/>
    <col min="5387" max="5387" width="37.28515625" style="1" customWidth="1"/>
    <col min="5388" max="5388" width="24" style="1" customWidth="1"/>
    <col min="5389" max="5390" width="3.7109375" style="1" bestFit="1" customWidth="1"/>
    <col min="5391" max="5391" width="9.140625" style="1" bestFit="1" customWidth="1"/>
    <col min="5392" max="5392" width="16" style="1" customWidth="1"/>
    <col min="5393" max="5393" width="14.140625" style="1" customWidth="1"/>
    <col min="5394" max="5394" width="12.42578125" style="1" customWidth="1"/>
    <col min="5395" max="5397" width="15.85546875" style="1" customWidth="1"/>
    <col min="5398" max="5398" width="16.7109375" style="1" customWidth="1"/>
    <col min="5399" max="5633" width="6.7109375" style="1"/>
    <col min="5634" max="5634" width="18.85546875" style="1" bestFit="1" customWidth="1"/>
    <col min="5635" max="5635" width="23.85546875" style="1" customWidth="1"/>
    <col min="5636" max="5636" width="20.140625" style="1" customWidth="1"/>
    <col min="5637" max="5637" width="25" style="1" customWidth="1"/>
    <col min="5638" max="5638" width="33.42578125" style="1" customWidth="1"/>
    <col min="5639" max="5639" width="30.42578125" style="1" customWidth="1"/>
    <col min="5640" max="5641" width="3.7109375" style="1" bestFit="1" customWidth="1"/>
    <col min="5642" max="5642" width="9.140625" style="1" bestFit="1" customWidth="1"/>
    <col min="5643" max="5643" width="37.28515625" style="1" customWidth="1"/>
    <col min="5644" max="5644" width="24" style="1" customWidth="1"/>
    <col min="5645" max="5646" width="3.7109375" style="1" bestFit="1" customWidth="1"/>
    <col min="5647" max="5647" width="9.140625" style="1" bestFit="1" customWidth="1"/>
    <col min="5648" max="5648" width="16" style="1" customWidth="1"/>
    <col min="5649" max="5649" width="14.140625" style="1" customWidth="1"/>
    <col min="5650" max="5650" width="12.42578125" style="1" customWidth="1"/>
    <col min="5651" max="5653" width="15.85546875" style="1" customWidth="1"/>
    <col min="5654" max="5654" width="16.7109375" style="1" customWidth="1"/>
    <col min="5655" max="5889" width="6.7109375" style="1"/>
    <col min="5890" max="5890" width="18.85546875" style="1" bestFit="1" customWidth="1"/>
    <col min="5891" max="5891" width="23.85546875" style="1" customWidth="1"/>
    <col min="5892" max="5892" width="20.140625" style="1" customWidth="1"/>
    <col min="5893" max="5893" width="25" style="1" customWidth="1"/>
    <col min="5894" max="5894" width="33.42578125" style="1" customWidth="1"/>
    <col min="5895" max="5895" width="30.42578125" style="1" customWidth="1"/>
    <col min="5896" max="5897" width="3.7109375" style="1" bestFit="1" customWidth="1"/>
    <col min="5898" max="5898" width="9.140625" style="1" bestFit="1" customWidth="1"/>
    <col min="5899" max="5899" width="37.28515625" style="1" customWidth="1"/>
    <col min="5900" max="5900" width="24" style="1" customWidth="1"/>
    <col min="5901" max="5902" width="3.7109375" style="1" bestFit="1" customWidth="1"/>
    <col min="5903" max="5903" width="9.140625" style="1" bestFit="1" customWidth="1"/>
    <col min="5904" max="5904" width="16" style="1" customWidth="1"/>
    <col min="5905" max="5905" width="14.140625" style="1" customWidth="1"/>
    <col min="5906" max="5906" width="12.42578125" style="1" customWidth="1"/>
    <col min="5907" max="5909" width="15.85546875" style="1" customWidth="1"/>
    <col min="5910" max="5910" width="16.7109375" style="1" customWidth="1"/>
    <col min="5911" max="6145" width="6.7109375" style="1"/>
    <col min="6146" max="6146" width="18.85546875" style="1" bestFit="1" customWidth="1"/>
    <col min="6147" max="6147" width="23.85546875" style="1" customWidth="1"/>
    <col min="6148" max="6148" width="20.140625" style="1" customWidth="1"/>
    <col min="6149" max="6149" width="25" style="1" customWidth="1"/>
    <col min="6150" max="6150" width="33.42578125" style="1" customWidth="1"/>
    <col min="6151" max="6151" width="30.42578125" style="1" customWidth="1"/>
    <col min="6152" max="6153" width="3.7109375" style="1" bestFit="1" customWidth="1"/>
    <col min="6154" max="6154" width="9.140625" style="1" bestFit="1" customWidth="1"/>
    <col min="6155" max="6155" width="37.28515625" style="1" customWidth="1"/>
    <col min="6156" max="6156" width="24" style="1" customWidth="1"/>
    <col min="6157" max="6158" width="3.7109375" style="1" bestFit="1" customWidth="1"/>
    <col min="6159" max="6159" width="9.140625" style="1" bestFit="1" customWidth="1"/>
    <col min="6160" max="6160" width="16" style="1" customWidth="1"/>
    <col min="6161" max="6161" width="14.140625" style="1" customWidth="1"/>
    <col min="6162" max="6162" width="12.42578125" style="1" customWidth="1"/>
    <col min="6163" max="6165" width="15.85546875" style="1" customWidth="1"/>
    <col min="6166" max="6166" width="16.7109375" style="1" customWidth="1"/>
    <col min="6167" max="6401" width="6.7109375" style="1"/>
    <col min="6402" max="6402" width="18.85546875" style="1" bestFit="1" customWidth="1"/>
    <col min="6403" max="6403" width="23.85546875" style="1" customWidth="1"/>
    <col min="6404" max="6404" width="20.140625" style="1" customWidth="1"/>
    <col min="6405" max="6405" width="25" style="1" customWidth="1"/>
    <col min="6406" max="6406" width="33.42578125" style="1" customWidth="1"/>
    <col min="6407" max="6407" width="30.42578125" style="1" customWidth="1"/>
    <col min="6408" max="6409" width="3.7109375" style="1" bestFit="1" customWidth="1"/>
    <col min="6410" max="6410" width="9.140625" style="1" bestFit="1" customWidth="1"/>
    <col min="6411" max="6411" width="37.28515625" style="1" customWidth="1"/>
    <col min="6412" max="6412" width="24" style="1" customWidth="1"/>
    <col min="6413" max="6414" width="3.7109375" style="1" bestFit="1" customWidth="1"/>
    <col min="6415" max="6415" width="9.140625" style="1" bestFit="1" customWidth="1"/>
    <col min="6416" max="6416" width="16" style="1" customWidth="1"/>
    <col min="6417" max="6417" width="14.140625" style="1" customWidth="1"/>
    <col min="6418" max="6418" width="12.42578125" style="1" customWidth="1"/>
    <col min="6419" max="6421" width="15.85546875" style="1" customWidth="1"/>
    <col min="6422" max="6422" width="16.7109375" style="1" customWidth="1"/>
    <col min="6423" max="6657" width="6.7109375" style="1"/>
    <col min="6658" max="6658" width="18.85546875" style="1" bestFit="1" customWidth="1"/>
    <col min="6659" max="6659" width="23.85546875" style="1" customWidth="1"/>
    <col min="6660" max="6660" width="20.140625" style="1" customWidth="1"/>
    <col min="6661" max="6661" width="25" style="1" customWidth="1"/>
    <col min="6662" max="6662" width="33.42578125" style="1" customWidth="1"/>
    <col min="6663" max="6663" width="30.42578125" style="1" customWidth="1"/>
    <col min="6664" max="6665" width="3.7109375" style="1" bestFit="1" customWidth="1"/>
    <col min="6666" max="6666" width="9.140625" style="1" bestFit="1" customWidth="1"/>
    <col min="6667" max="6667" width="37.28515625" style="1" customWidth="1"/>
    <col min="6668" max="6668" width="24" style="1" customWidth="1"/>
    <col min="6669" max="6670" width="3.7109375" style="1" bestFit="1" customWidth="1"/>
    <col min="6671" max="6671" width="9.140625" style="1" bestFit="1" customWidth="1"/>
    <col min="6672" max="6672" width="16" style="1" customWidth="1"/>
    <col min="6673" max="6673" width="14.140625" style="1" customWidth="1"/>
    <col min="6674" max="6674" width="12.42578125" style="1" customWidth="1"/>
    <col min="6675" max="6677" width="15.85546875" style="1" customWidth="1"/>
    <col min="6678" max="6678" width="16.7109375" style="1" customWidth="1"/>
    <col min="6679" max="6913" width="6.7109375" style="1"/>
    <col min="6914" max="6914" width="18.85546875" style="1" bestFit="1" customWidth="1"/>
    <col min="6915" max="6915" width="23.85546875" style="1" customWidth="1"/>
    <col min="6916" max="6916" width="20.140625" style="1" customWidth="1"/>
    <col min="6917" max="6917" width="25" style="1" customWidth="1"/>
    <col min="6918" max="6918" width="33.42578125" style="1" customWidth="1"/>
    <col min="6919" max="6919" width="30.42578125" style="1" customWidth="1"/>
    <col min="6920" max="6921" width="3.7109375" style="1" bestFit="1" customWidth="1"/>
    <col min="6922" max="6922" width="9.140625" style="1" bestFit="1" customWidth="1"/>
    <col min="6923" max="6923" width="37.28515625" style="1" customWidth="1"/>
    <col min="6924" max="6924" width="24" style="1" customWidth="1"/>
    <col min="6925" max="6926" width="3.7109375" style="1" bestFit="1" customWidth="1"/>
    <col min="6927" max="6927" width="9.140625" style="1" bestFit="1" customWidth="1"/>
    <col min="6928" max="6928" width="16" style="1" customWidth="1"/>
    <col min="6929" max="6929" width="14.140625" style="1" customWidth="1"/>
    <col min="6930" max="6930" width="12.42578125" style="1" customWidth="1"/>
    <col min="6931" max="6933" width="15.85546875" style="1" customWidth="1"/>
    <col min="6934" max="6934" width="16.7109375" style="1" customWidth="1"/>
    <col min="6935" max="7169" width="6.7109375" style="1"/>
    <col min="7170" max="7170" width="18.85546875" style="1" bestFit="1" customWidth="1"/>
    <col min="7171" max="7171" width="23.85546875" style="1" customWidth="1"/>
    <col min="7172" max="7172" width="20.140625" style="1" customWidth="1"/>
    <col min="7173" max="7173" width="25" style="1" customWidth="1"/>
    <col min="7174" max="7174" width="33.42578125" style="1" customWidth="1"/>
    <col min="7175" max="7175" width="30.42578125" style="1" customWidth="1"/>
    <col min="7176" max="7177" width="3.7109375" style="1" bestFit="1" customWidth="1"/>
    <col min="7178" max="7178" width="9.140625" style="1" bestFit="1" customWidth="1"/>
    <col min="7179" max="7179" width="37.28515625" style="1" customWidth="1"/>
    <col min="7180" max="7180" width="24" style="1" customWidth="1"/>
    <col min="7181" max="7182" width="3.7109375" style="1" bestFit="1" customWidth="1"/>
    <col min="7183" max="7183" width="9.140625" style="1" bestFit="1" customWidth="1"/>
    <col min="7184" max="7184" width="16" style="1" customWidth="1"/>
    <col min="7185" max="7185" width="14.140625" style="1" customWidth="1"/>
    <col min="7186" max="7186" width="12.42578125" style="1" customWidth="1"/>
    <col min="7187" max="7189" width="15.85546875" style="1" customWidth="1"/>
    <col min="7190" max="7190" width="16.7109375" style="1" customWidth="1"/>
    <col min="7191" max="7425" width="6.7109375" style="1"/>
    <col min="7426" max="7426" width="18.85546875" style="1" bestFit="1" customWidth="1"/>
    <col min="7427" max="7427" width="23.85546875" style="1" customWidth="1"/>
    <col min="7428" max="7428" width="20.140625" style="1" customWidth="1"/>
    <col min="7429" max="7429" width="25" style="1" customWidth="1"/>
    <col min="7430" max="7430" width="33.42578125" style="1" customWidth="1"/>
    <col min="7431" max="7431" width="30.42578125" style="1" customWidth="1"/>
    <col min="7432" max="7433" width="3.7109375" style="1" bestFit="1" customWidth="1"/>
    <col min="7434" max="7434" width="9.140625" style="1" bestFit="1" customWidth="1"/>
    <col min="7435" max="7435" width="37.28515625" style="1" customWidth="1"/>
    <col min="7436" max="7436" width="24" style="1" customWidth="1"/>
    <col min="7437" max="7438" width="3.7109375" style="1" bestFit="1" customWidth="1"/>
    <col min="7439" max="7439" width="9.140625" style="1" bestFit="1" customWidth="1"/>
    <col min="7440" max="7440" width="16" style="1" customWidth="1"/>
    <col min="7441" max="7441" width="14.140625" style="1" customWidth="1"/>
    <col min="7442" max="7442" width="12.42578125" style="1" customWidth="1"/>
    <col min="7443" max="7445" width="15.85546875" style="1" customWidth="1"/>
    <col min="7446" max="7446" width="16.7109375" style="1" customWidth="1"/>
    <col min="7447" max="7681" width="6.7109375" style="1"/>
    <col min="7682" max="7682" width="18.85546875" style="1" bestFit="1" customWidth="1"/>
    <col min="7683" max="7683" width="23.85546875" style="1" customWidth="1"/>
    <col min="7684" max="7684" width="20.140625" style="1" customWidth="1"/>
    <col min="7685" max="7685" width="25" style="1" customWidth="1"/>
    <col min="7686" max="7686" width="33.42578125" style="1" customWidth="1"/>
    <col min="7687" max="7687" width="30.42578125" style="1" customWidth="1"/>
    <col min="7688" max="7689" width="3.7109375" style="1" bestFit="1" customWidth="1"/>
    <col min="7690" max="7690" width="9.140625" style="1" bestFit="1" customWidth="1"/>
    <col min="7691" max="7691" width="37.28515625" style="1" customWidth="1"/>
    <col min="7692" max="7692" width="24" style="1" customWidth="1"/>
    <col min="7693" max="7694" width="3.7109375" style="1" bestFit="1" customWidth="1"/>
    <col min="7695" max="7695" width="9.140625" style="1" bestFit="1" customWidth="1"/>
    <col min="7696" max="7696" width="16" style="1" customWidth="1"/>
    <col min="7697" max="7697" width="14.140625" style="1" customWidth="1"/>
    <col min="7698" max="7698" width="12.42578125" style="1" customWidth="1"/>
    <col min="7699" max="7701" width="15.85546875" style="1" customWidth="1"/>
    <col min="7702" max="7702" width="16.7109375" style="1" customWidth="1"/>
    <col min="7703" max="7937" width="6.7109375" style="1"/>
    <col min="7938" max="7938" width="18.85546875" style="1" bestFit="1" customWidth="1"/>
    <col min="7939" max="7939" width="23.85546875" style="1" customWidth="1"/>
    <col min="7940" max="7940" width="20.140625" style="1" customWidth="1"/>
    <col min="7941" max="7941" width="25" style="1" customWidth="1"/>
    <col min="7942" max="7942" width="33.42578125" style="1" customWidth="1"/>
    <col min="7943" max="7943" width="30.42578125" style="1" customWidth="1"/>
    <col min="7944" max="7945" width="3.7109375" style="1" bestFit="1" customWidth="1"/>
    <col min="7946" max="7946" width="9.140625" style="1" bestFit="1" customWidth="1"/>
    <col min="7947" max="7947" width="37.28515625" style="1" customWidth="1"/>
    <col min="7948" max="7948" width="24" style="1" customWidth="1"/>
    <col min="7949" max="7950" width="3.7109375" style="1" bestFit="1" customWidth="1"/>
    <col min="7951" max="7951" width="9.140625" style="1" bestFit="1" customWidth="1"/>
    <col min="7952" max="7952" width="16" style="1" customWidth="1"/>
    <col min="7953" max="7953" width="14.140625" style="1" customWidth="1"/>
    <col min="7954" max="7954" width="12.42578125" style="1" customWidth="1"/>
    <col min="7955" max="7957" width="15.85546875" style="1" customWidth="1"/>
    <col min="7958" max="7958" width="16.7109375" style="1" customWidth="1"/>
    <col min="7959" max="8193" width="6.7109375" style="1"/>
    <col min="8194" max="8194" width="18.85546875" style="1" bestFit="1" customWidth="1"/>
    <col min="8195" max="8195" width="23.85546875" style="1" customWidth="1"/>
    <col min="8196" max="8196" width="20.140625" style="1" customWidth="1"/>
    <col min="8197" max="8197" width="25" style="1" customWidth="1"/>
    <col min="8198" max="8198" width="33.42578125" style="1" customWidth="1"/>
    <col min="8199" max="8199" width="30.42578125" style="1" customWidth="1"/>
    <col min="8200" max="8201" width="3.7109375" style="1" bestFit="1" customWidth="1"/>
    <col min="8202" max="8202" width="9.140625" style="1" bestFit="1" customWidth="1"/>
    <col min="8203" max="8203" width="37.28515625" style="1" customWidth="1"/>
    <col min="8204" max="8204" width="24" style="1" customWidth="1"/>
    <col min="8205" max="8206" width="3.7109375" style="1" bestFit="1" customWidth="1"/>
    <col min="8207" max="8207" width="9.140625" style="1" bestFit="1" customWidth="1"/>
    <col min="8208" max="8208" width="16" style="1" customWidth="1"/>
    <col min="8209" max="8209" width="14.140625" style="1" customWidth="1"/>
    <col min="8210" max="8210" width="12.42578125" style="1" customWidth="1"/>
    <col min="8211" max="8213" width="15.85546875" style="1" customWidth="1"/>
    <col min="8214" max="8214" width="16.7109375" style="1" customWidth="1"/>
    <col min="8215" max="8449" width="6.7109375" style="1"/>
    <col min="8450" max="8450" width="18.85546875" style="1" bestFit="1" customWidth="1"/>
    <col min="8451" max="8451" width="23.85546875" style="1" customWidth="1"/>
    <col min="8452" max="8452" width="20.140625" style="1" customWidth="1"/>
    <col min="8453" max="8453" width="25" style="1" customWidth="1"/>
    <col min="8454" max="8454" width="33.42578125" style="1" customWidth="1"/>
    <col min="8455" max="8455" width="30.42578125" style="1" customWidth="1"/>
    <col min="8456" max="8457" width="3.7109375" style="1" bestFit="1" customWidth="1"/>
    <col min="8458" max="8458" width="9.140625" style="1" bestFit="1" customWidth="1"/>
    <col min="8459" max="8459" width="37.28515625" style="1" customWidth="1"/>
    <col min="8460" max="8460" width="24" style="1" customWidth="1"/>
    <col min="8461" max="8462" width="3.7109375" style="1" bestFit="1" customWidth="1"/>
    <col min="8463" max="8463" width="9.140625" style="1" bestFit="1" customWidth="1"/>
    <col min="8464" max="8464" width="16" style="1" customWidth="1"/>
    <col min="8465" max="8465" width="14.140625" style="1" customWidth="1"/>
    <col min="8466" max="8466" width="12.42578125" style="1" customWidth="1"/>
    <col min="8467" max="8469" width="15.85546875" style="1" customWidth="1"/>
    <col min="8470" max="8470" width="16.7109375" style="1" customWidth="1"/>
    <col min="8471" max="8705" width="6.7109375" style="1"/>
    <col min="8706" max="8706" width="18.85546875" style="1" bestFit="1" customWidth="1"/>
    <col min="8707" max="8707" width="23.85546875" style="1" customWidth="1"/>
    <col min="8708" max="8708" width="20.140625" style="1" customWidth="1"/>
    <col min="8709" max="8709" width="25" style="1" customWidth="1"/>
    <col min="8710" max="8710" width="33.42578125" style="1" customWidth="1"/>
    <col min="8711" max="8711" width="30.42578125" style="1" customWidth="1"/>
    <col min="8712" max="8713" width="3.7109375" style="1" bestFit="1" customWidth="1"/>
    <col min="8714" max="8714" width="9.140625" style="1" bestFit="1" customWidth="1"/>
    <col min="8715" max="8715" width="37.28515625" style="1" customWidth="1"/>
    <col min="8716" max="8716" width="24" style="1" customWidth="1"/>
    <col min="8717" max="8718" width="3.7109375" style="1" bestFit="1" customWidth="1"/>
    <col min="8719" max="8719" width="9.140625" style="1" bestFit="1" customWidth="1"/>
    <col min="8720" max="8720" width="16" style="1" customWidth="1"/>
    <col min="8721" max="8721" width="14.140625" style="1" customWidth="1"/>
    <col min="8722" max="8722" width="12.42578125" style="1" customWidth="1"/>
    <col min="8723" max="8725" width="15.85546875" style="1" customWidth="1"/>
    <col min="8726" max="8726" width="16.7109375" style="1" customWidth="1"/>
    <col min="8727" max="8961" width="6.7109375" style="1"/>
    <col min="8962" max="8962" width="18.85546875" style="1" bestFit="1" customWidth="1"/>
    <col min="8963" max="8963" width="23.85546875" style="1" customWidth="1"/>
    <col min="8964" max="8964" width="20.140625" style="1" customWidth="1"/>
    <col min="8965" max="8965" width="25" style="1" customWidth="1"/>
    <col min="8966" max="8966" width="33.42578125" style="1" customWidth="1"/>
    <col min="8967" max="8967" width="30.42578125" style="1" customWidth="1"/>
    <col min="8968" max="8969" width="3.7109375" style="1" bestFit="1" customWidth="1"/>
    <col min="8970" max="8970" width="9.140625" style="1" bestFit="1" customWidth="1"/>
    <col min="8971" max="8971" width="37.28515625" style="1" customWidth="1"/>
    <col min="8972" max="8972" width="24" style="1" customWidth="1"/>
    <col min="8973" max="8974" width="3.7109375" style="1" bestFit="1" customWidth="1"/>
    <col min="8975" max="8975" width="9.140625" style="1" bestFit="1" customWidth="1"/>
    <col min="8976" max="8976" width="16" style="1" customWidth="1"/>
    <col min="8977" max="8977" width="14.140625" style="1" customWidth="1"/>
    <col min="8978" max="8978" width="12.42578125" style="1" customWidth="1"/>
    <col min="8979" max="8981" width="15.85546875" style="1" customWidth="1"/>
    <col min="8982" max="8982" width="16.7109375" style="1" customWidth="1"/>
    <col min="8983" max="9217" width="6.7109375" style="1"/>
    <col min="9218" max="9218" width="18.85546875" style="1" bestFit="1" customWidth="1"/>
    <col min="9219" max="9219" width="23.85546875" style="1" customWidth="1"/>
    <col min="9220" max="9220" width="20.140625" style="1" customWidth="1"/>
    <col min="9221" max="9221" width="25" style="1" customWidth="1"/>
    <col min="9222" max="9222" width="33.42578125" style="1" customWidth="1"/>
    <col min="9223" max="9223" width="30.42578125" style="1" customWidth="1"/>
    <col min="9224" max="9225" width="3.7109375" style="1" bestFit="1" customWidth="1"/>
    <col min="9226" max="9226" width="9.140625" style="1" bestFit="1" customWidth="1"/>
    <col min="9227" max="9227" width="37.28515625" style="1" customWidth="1"/>
    <col min="9228" max="9228" width="24" style="1" customWidth="1"/>
    <col min="9229" max="9230" width="3.7109375" style="1" bestFit="1" customWidth="1"/>
    <col min="9231" max="9231" width="9.140625" style="1" bestFit="1" customWidth="1"/>
    <col min="9232" max="9232" width="16" style="1" customWidth="1"/>
    <col min="9233" max="9233" width="14.140625" style="1" customWidth="1"/>
    <col min="9234" max="9234" width="12.42578125" style="1" customWidth="1"/>
    <col min="9235" max="9237" width="15.85546875" style="1" customWidth="1"/>
    <col min="9238" max="9238" width="16.7109375" style="1" customWidth="1"/>
    <col min="9239" max="9473" width="6.7109375" style="1"/>
    <col min="9474" max="9474" width="18.85546875" style="1" bestFit="1" customWidth="1"/>
    <col min="9475" max="9475" width="23.85546875" style="1" customWidth="1"/>
    <col min="9476" max="9476" width="20.140625" style="1" customWidth="1"/>
    <col min="9477" max="9477" width="25" style="1" customWidth="1"/>
    <col min="9478" max="9478" width="33.42578125" style="1" customWidth="1"/>
    <col min="9479" max="9479" width="30.42578125" style="1" customWidth="1"/>
    <col min="9480" max="9481" width="3.7109375" style="1" bestFit="1" customWidth="1"/>
    <col min="9482" max="9482" width="9.140625" style="1" bestFit="1" customWidth="1"/>
    <col min="9483" max="9483" width="37.28515625" style="1" customWidth="1"/>
    <col min="9484" max="9484" width="24" style="1" customWidth="1"/>
    <col min="9485" max="9486" width="3.7109375" style="1" bestFit="1" customWidth="1"/>
    <col min="9487" max="9487" width="9.140625" style="1" bestFit="1" customWidth="1"/>
    <col min="9488" max="9488" width="16" style="1" customWidth="1"/>
    <col min="9489" max="9489" width="14.140625" style="1" customWidth="1"/>
    <col min="9490" max="9490" width="12.42578125" style="1" customWidth="1"/>
    <col min="9491" max="9493" width="15.85546875" style="1" customWidth="1"/>
    <col min="9494" max="9494" width="16.7109375" style="1" customWidth="1"/>
    <col min="9495" max="9729" width="6.7109375" style="1"/>
    <col min="9730" max="9730" width="18.85546875" style="1" bestFit="1" customWidth="1"/>
    <col min="9731" max="9731" width="23.85546875" style="1" customWidth="1"/>
    <col min="9732" max="9732" width="20.140625" style="1" customWidth="1"/>
    <col min="9733" max="9733" width="25" style="1" customWidth="1"/>
    <col min="9734" max="9734" width="33.42578125" style="1" customWidth="1"/>
    <col min="9735" max="9735" width="30.42578125" style="1" customWidth="1"/>
    <col min="9736" max="9737" width="3.7109375" style="1" bestFit="1" customWidth="1"/>
    <col min="9738" max="9738" width="9.140625" style="1" bestFit="1" customWidth="1"/>
    <col min="9739" max="9739" width="37.28515625" style="1" customWidth="1"/>
    <col min="9740" max="9740" width="24" style="1" customWidth="1"/>
    <col min="9741" max="9742" width="3.7109375" style="1" bestFit="1" customWidth="1"/>
    <col min="9743" max="9743" width="9.140625" style="1" bestFit="1" customWidth="1"/>
    <col min="9744" max="9744" width="16" style="1" customWidth="1"/>
    <col min="9745" max="9745" width="14.140625" style="1" customWidth="1"/>
    <col min="9746" max="9746" width="12.42578125" style="1" customWidth="1"/>
    <col min="9747" max="9749" width="15.85546875" style="1" customWidth="1"/>
    <col min="9750" max="9750" width="16.7109375" style="1" customWidth="1"/>
    <col min="9751" max="9985" width="6.7109375" style="1"/>
    <col min="9986" max="9986" width="18.85546875" style="1" bestFit="1" customWidth="1"/>
    <col min="9987" max="9987" width="23.85546875" style="1" customWidth="1"/>
    <col min="9988" max="9988" width="20.140625" style="1" customWidth="1"/>
    <col min="9989" max="9989" width="25" style="1" customWidth="1"/>
    <col min="9990" max="9990" width="33.42578125" style="1" customWidth="1"/>
    <col min="9991" max="9991" width="30.42578125" style="1" customWidth="1"/>
    <col min="9992" max="9993" width="3.7109375" style="1" bestFit="1" customWidth="1"/>
    <col min="9994" max="9994" width="9.140625" style="1" bestFit="1" customWidth="1"/>
    <col min="9995" max="9995" width="37.28515625" style="1" customWidth="1"/>
    <col min="9996" max="9996" width="24" style="1" customWidth="1"/>
    <col min="9997" max="9998" width="3.7109375" style="1" bestFit="1" customWidth="1"/>
    <col min="9999" max="9999" width="9.140625" style="1" bestFit="1" customWidth="1"/>
    <col min="10000" max="10000" width="16" style="1" customWidth="1"/>
    <col min="10001" max="10001" width="14.140625" style="1" customWidth="1"/>
    <col min="10002" max="10002" width="12.42578125" style="1" customWidth="1"/>
    <col min="10003" max="10005" width="15.85546875" style="1" customWidth="1"/>
    <col min="10006" max="10006" width="16.7109375" style="1" customWidth="1"/>
    <col min="10007" max="10241" width="6.7109375" style="1"/>
    <col min="10242" max="10242" width="18.85546875" style="1" bestFit="1" customWidth="1"/>
    <col min="10243" max="10243" width="23.85546875" style="1" customWidth="1"/>
    <col min="10244" max="10244" width="20.140625" style="1" customWidth="1"/>
    <col min="10245" max="10245" width="25" style="1" customWidth="1"/>
    <col min="10246" max="10246" width="33.42578125" style="1" customWidth="1"/>
    <col min="10247" max="10247" width="30.42578125" style="1" customWidth="1"/>
    <col min="10248" max="10249" width="3.7109375" style="1" bestFit="1" customWidth="1"/>
    <col min="10250" max="10250" width="9.140625" style="1" bestFit="1" customWidth="1"/>
    <col min="10251" max="10251" width="37.28515625" style="1" customWidth="1"/>
    <col min="10252" max="10252" width="24" style="1" customWidth="1"/>
    <col min="10253" max="10254" width="3.7109375" style="1" bestFit="1" customWidth="1"/>
    <col min="10255" max="10255" width="9.140625" style="1" bestFit="1" customWidth="1"/>
    <col min="10256" max="10256" width="16" style="1" customWidth="1"/>
    <col min="10257" max="10257" width="14.140625" style="1" customWidth="1"/>
    <col min="10258" max="10258" width="12.42578125" style="1" customWidth="1"/>
    <col min="10259" max="10261" width="15.85546875" style="1" customWidth="1"/>
    <col min="10262" max="10262" width="16.7109375" style="1" customWidth="1"/>
    <col min="10263" max="10497" width="6.7109375" style="1"/>
    <col min="10498" max="10498" width="18.85546875" style="1" bestFit="1" customWidth="1"/>
    <col min="10499" max="10499" width="23.85546875" style="1" customWidth="1"/>
    <col min="10500" max="10500" width="20.140625" style="1" customWidth="1"/>
    <col min="10501" max="10501" width="25" style="1" customWidth="1"/>
    <col min="10502" max="10502" width="33.42578125" style="1" customWidth="1"/>
    <col min="10503" max="10503" width="30.42578125" style="1" customWidth="1"/>
    <col min="10504" max="10505" width="3.7109375" style="1" bestFit="1" customWidth="1"/>
    <col min="10506" max="10506" width="9.140625" style="1" bestFit="1" customWidth="1"/>
    <col min="10507" max="10507" width="37.28515625" style="1" customWidth="1"/>
    <col min="10508" max="10508" width="24" style="1" customWidth="1"/>
    <col min="10509" max="10510" width="3.7109375" style="1" bestFit="1" customWidth="1"/>
    <col min="10511" max="10511" width="9.140625" style="1" bestFit="1" customWidth="1"/>
    <col min="10512" max="10512" width="16" style="1" customWidth="1"/>
    <col min="10513" max="10513" width="14.140625" style="1" customWidth="1"/>
    <col min="10514" max="10514" width="12.42578125" style="1" customWidth="1"/>
    <col min="10515" max="10517" width="15.85546875" style="1" customWidth="1"/>
    <col min="10518" max="10518" width="16.7109375" style="1" customWidth="1"/>
    <col min="10519" max="10753" width="6.7109375" style="1"/>
    <col min="10754" max="10754" width="18.85546875" style="1" bestFit="1" customWidth="1"/>
    <col min="10755" max="10755" width="23.85546875" style="1" customWidth="1"/>
    <col min="10756" max="10756" width="20.140625" style="1" customWidth="1"/>
    <col min="10757" max="10757" width="25" style="1" customWidth="1"/>
    <col min="10758" max="10758" width="33.42578125" style="1" customWidth="1"/>
    <col min="10759" max="10759" width="30.42578125" style="1" customWidth="1"/>
    <col min="10760" max="10761" width="3.7109375" style="1" bestFit="1" customWidth="1"/>
    <col min="10762" max="10762" width="9.140625" style="1" bestFit="1" customWidth="1"/>
    <col min="10763" max="10763" width="37.28515625" style="1" customWidth="1"/>
    <col min="10764" max="10764" width="24" style="1" customWidth="1"/>
    <col min="10765" max="10766" width="3.7109375" style="1" bestFit="1" customWidth="1"/>
    <col min="10767" max="10767" width="9.140625" style="1" bestFit="1" customWidth="1"/>
    <col min="10768" max="10768" width="16" style="1" customWidth="1"/>
    <col min="10769" max="10769" width="14.140625" style="1" customWidth="1"/>
    <col min="10770" max="10770" width="12.42578125" style="1" customWidth="1"/>
    <col min="10771" max="10773" width="15.85546875" style="1" customWidth="1"/>
    <col min="10774" max="10774" width="16.7109375" style="1" customWidth="1"/>
    <col min="10775" max="11009" width="6.7109375" style="1"/>
    <col min="11010" max="11010" width="18.85546875" style="1" bestFit="1" customWidth="1"/>
    <col min="11011" max="11011" width="23.85546875" style="1" customWidth="1"/>
    <col min="11012" max="11012" width="20.140625" style="1" customWidth="1"/>
    <col min="11013" max="11013" width="25" style="1" customWidth="1"/>
    <col min="11014" max="11014" width="33.42578125" style="1" customWidth="1"/>
    <col min="11015" max="11015" width="30.42578125" style="1" customWidth="1"/>
    <col min="11016" max="11017" width="3.7109375" style="1" bestFit="1" customWidth="1"/>
    <col min="11018" max="11018" width="9.140625" style="1" bestFit="1" customWidth="1"/>
    <col min="11019" max="11019" width="37.28515625" style="1" customWidth="1"/>
    <col min="11020" max="11020" width="24" style="1" customWidth="1"/>
    <col min="11021" max="11022" width="3.7109375" style="1" bestFit="1" customWidth="1"/>
    <col min="11023" max="11023" width="9.140625" style="1" bestFit="1" customWidth="1"/>
    <col min="11024" max="11024" width="16" style="1" customWidth="1"/>
    <col min="11025" max="11025" width="14.140625" style="1" customWidth="1"/>
    <col min="11026" max="11026" width="12.42578125" style="1" customWidth="1"/>
    <col min="11027" max="11029" width="15.85546875" style="1" customWidth="1"/>
    <col min="11030" max="11030" width="16.7109375" style="1" customWidth="1"/>
    <col min="11031" max="11265" width="6.7109375" style="1"/>
    <col min="11266" max="11266" width="18.85546875" style="1" bestFit="1" customWidth="1"/>
    <col min="11267" max="11267" width="23.85546875" style="1" customWidth="1"/>
    <col min="11268" max="11268" width="20.140625" style="1" customWidth="1"/>
    <col min="11269" max="11269" width="25" style="1" customWidth="1"/>
    <col min="11270" max="11270" width="33.42578125" style="1" customWidth="1"/>
    <col min="11271" max="11271" width="30.42578125" style="1" customWidth="1"/>
    <col min="11272" max="11273" width="3.7109375" style="1" bestFit="1" customWidth="1"/>
    <col min="11274" max="11274" width="9.140625" style="1" bestFit="1" customWidth="1"/>
    <col min="11275" max="11275" width="37.28515625" style="1" customWidth="1"/>
    <col min="11276" max="11276" width="24" style="1" customWidth="1"/>
    <col min="11277" max="11278" width="3.7109375" style="1" bestFit="1" customWidth="1"/>
    <col min="11279" max="11279" width="9.140625" style="1" bestFit="1" customWidth="1"/>
    <col min="11280" max="11280" width="16" style="1" customWidth="1"/>
    <col min="11281" max="11281" width="14.140625" style="1" customWidth="1"/>
    <col min="11282" max="11282" width="12.42578125" style="1" customWidth="1"/>
    <col min="11283" max="11285" width="15.85546875" style="1" customWidth="1"/>
    <col min="11286" max="11286" width="16.7109375" style="1" customWidth="1"/>
    <col min="11287" max="11521" width="6.7109375" style="1"/>
    <col min="11522" max="11522" width="18.85546875" style="1" bestFit="1" customWidth="1"/>
    <col min="11523" max="11523" width="23.85546875" style="1" customWidth="1"/>
    <col min="11524" max="11524" width="20.140625" style="1" customWidth="1"/>
    <col min="11525" max="11525" width="25" style="1" customWidth="1"/>
    <col min="11526" max="11526" width="33.42578125" style="1" customWidth="1"/>
    <col min="11527" max="11527" width="30.42578125" style="1" customWidth="1"/>
    <col min="11528" max="11529" width="3.7109375" style="1" bestFit="1" customWidth="1"/>
    <col min="11530" max="11530" width="9.140625" style="1" bestFit="1" customWidth="1"/>
    <col min="11531" max="11531" width="37.28515625" style="1" customWidth="1"/>
    <col min="11532" max="11532" width="24" style="1" customWidth="1"/>
    <col min="11533" max="11534" width="3.7109375" style="1" bestFit="1" customWidth="1"/>
    <col min="11535" max="11535" width="9.140625" style="1" bestFit="1" customWidth="1"/>
    <col min="11536" max="11536" width="16" style="1" customWidth="1"/>
    <col min="11537" max="11537" width="14.140625" style="1" customWidth="1"/>
    <col min="11538" max="11538" width="12.42578125" style="1" customWidth="1"/>
    <col min="11539" max="11541" width="15.85546875" style="1" customWidth="1"/>
    <col min="11542" max="11542" width="16.7109375" style="1" customWidth="1"/>
    <col min="11543" max="11777" width="6.7109375" style="1"/>
    <col min="11778" max="11778" width="18.85546875" style="1" bestFit="1" customWidth="1"/>
    <col min="11779" max="11779" width="23.85546875" style="1" customWidth="1"/>
    <col min="11780" max="11780" width="20.140625" style="1" customWidth="1"/>
    <col min="11781" max="11781" width="25" style="1" customWidth="1"/>
    <col min="11782" max="11782" width="33.42578125" style="1" customWidth="1"/>
    <col min="11783" max="11783" width="30.42578125" style="1" customWidth="1"/>
    <col min="11784" max="11785" width="3.7109375" style="1" bestFit="1" customWidth="1"/>
    <col min="11786" max="11786" width="9.140625" style="1" bestFit="1" customWidth="1"/>
    <col min="11787" max="11787" width="37.28515625" style="1" customWidth="1"/>
    <col min="11788" max="11788" width="24" style="1" customWidth="1"/>
    <col min="11789" max="11790" width="3.7109375" style="1" bestFit="1" customWidth="1"/>
    <col min="11791" max="11791" width="9.140625" style="1" bestFit="1" customWidth="1"/>
    <col min="11792" max="11792" width="16" style="1" customWidth="1"/>
    <col min="11793" max="11793" width="14.140625" style="1" customWidth="1"/>
    <col min="11794" max="11794" width="12.42578125" style="1" customWidth="1"/>
    <col min="11795" max="11797" width="15.85546875" style="1" customWidth="1"/>
    <col min="11798" max="11798" width="16.7109375" style="1" customWidth="1"/>
    <col min="11799" max="12033" width="6.7109375" style="1"/>
    <col min="12034" max="12034" width="18.85546875" style="1" bestFit="1" customWidth="1"/>
    <col min="12035" max="12035" width="23.85546875" style="1" customWidth="1"/>
    <col min="12036" max="12036" width="20.140625" style="1" customWidth="1"/>
    <col min="12037" max="12037" width="25" style="1" customWidth="1"/>
    <col min="12038" max="12038" width="33.42578125" style="1" customWidth="1"/>
    <col min="12039" max="12039" width="30.42578125" style="1" customWidth="1"/>
    <col min="12040" max="12041" width="3.7109375" style="1" bestFit="1" customWidth="1"/>
    <col min="12042" max="12042" width="9.140625" style="1" bestFit="1" customWidth="1"/>
    <col min="12043" max="12043" width="37.28515625" style="1" customWidth="1"/>
    <col min="12044" max="12044" width="24" style="1" customWidth="1"/>
    <col min="12045" max="12046" width="3.7109375" style="1" bestFit="1" customWidth="1"/>
    <col min="12047" max="12047" width="9.140625" style="1" bestFit="1" customWidth="1"/>
    <col min="12048" max="12048" width="16" style="1" customWidth="1"/>
    <col min="12049" max="12049" width="14.140625" style="1" customWidth="1"/>
    <col min="12050" max="12050" width="12.42578125" style="1" customWidth="1"/>
    <col min="12051" max="12053" width="15.85546875" style="1" customWidth="1"/>
    <col min="12054" max="12054" width="16.7109375" style="1" customWidth="1"/>
    <col min="12055" max="12289" width="6.7109375" style="1"/>
    <col min="12290" max="12290" width="18.85546875" style="1" bestFit="1" customWidth="1"/>
    <col min="12291" max="12291" width="23.85546875" style="1" customWidth="1"/>
    <col min="12292" max="12292" width="20.140625" style="1" customWidth="1"/>
    <col min="12293" max="12293" width="25" style="1" customWidth="1"/>
    <col min="12294" max="12294" width="33.42578125" style="1" customWidth="1"/>
    <col min="12295" max="12295" width="30.42578125" style="1" customWidth="1"/>
    <col min="12296" max="12297" width="3.7109375" style="1" bestFit="1" customWidth="1"/>
    <col min="12298" max="12298" width="9.140625" style="1" bestFit="1" customWidth="1"/>
    <col min="12299" max="12299" width="37.28515625" style="1" customWidth="1"/>
    <col min="12300" max="12300" width="24" style="1" customWidth="1"/>
    <col min="12301" max="12302" width="3.7109375" style="1" bestFit="1" customWidth="1"/>
    <col min="12303" max="12303" width="9.140625" style="1" bestFit="1" customWidth="1"/>
    <col min="12304" max="12304" width="16" style="1" customWidth="1"/>
    <col min="12305" max="12305" width="14.140625" style="1" customWidth="1"/>
    <col min="12306" max="12306" width="12.42578125" style="1" customWidth="1"/>
    <col min="12307" max="12309" width="15.85546875" style="1" customWidth="1"/>
    <col min="12310" max="12310" width="16.7109375" style="1" customWidth="1"/>
    <col min="12311" max="12545" width="6.7109375" style="1"/>
    <col min="12546" max="12546" width="18.85546875" style="1" bestFit="1" customWidth="1"/>
    <col min="12547" max="12547" width="23.85546875" style="1" customWidth="1"/>
    <col min="12548" max="12548" width="20.140625" style="1" customWidth="1"/>
    <col min="12549" max="12549" width="25" style="1" customWidth="1"/>
    <col min="12550" max="12550" width="33.42578125" style="1" customWidth="1"/>
    <col min="12551" max="12551" width="30.42578125" style="1" customWidth="1"/>
    <col min="12552" max="12553" width="3.7109375" style="1" bestFit="1" customWidth="1"/>
    <col min="12554" max="12554" width="9.140625" style="1" bestFit="1" customWidth="1"/>
    <col min="12555" max="12555" width="37.28515625" style="1" customWidth="1"/>
    <col min="12556" max="12556" width="24" style="1" customWidth="1"/>
    <col min="12557" max="12558" width="3.7109375" style="1" bestFit="1" customWidth="1"/>
    <col min="12559" max="12559" width="9.140625" style="1" bestFit="1" customWidth="1"/>
    <col min="12560" max="12560" width="16" style="1" customWidth="1"/>
    <col min="12561" max="12561" width="14.140625" style="1" customWidth="1"/>
    <col min="12562" max="12562" width="12.42578125" style="1" customWidth="1"/>
    <col min="12563" max="12565" width="15.85546875" style="1" customWidth="1"/>
    <col min="12566" max="12566" width="16.7109375" style="1" customWidth="1"/>
    <col min="12567" max="12801" width="6.7109375" style="1"/>
    <col min="12802" max="12802" width="18.85546875" style="1" bestFit="1" customWidth="1"/>
    <col min="12803" max="12803" width="23.85546875" style="1" customWidth="1"/>
    <col min="12804" max="12804" width="20.140625" style="1" customWidth="1"/>
    <col min="12805" max="12805" width="25" style="1" customWidth="1"/>
    <col min="12806" max="12806" width="33.42578125" style="1" customWidth="1"/>
    <col min="12807" max="12807" width="30.42578125" style="1" customWidth="1"/>
    <col min="12808" max="12809" width="3.7109375" style="1" bestFit="1" customWidth="1"/>
    <col min="12810" max="12810" width="9.140625" style="1" bestFit="1" customWidth="1"/>
    <col min="12811" max="12811" width="37.28515625" style="1" customWidth="1"/>
    <col min="12812" max="12812" width="24" style="1" customWidth="1"/>
    <col min="12813" max="12814" width="3.7109375" style="1" bestFit="1" customWidth="1"/>
    <col min="12815" max="12815" width="9.140625" style="1" bestFit="1" customWidth="1"/>
    <col min="12816" max="12816" width="16" style="1" customWidth="1"/>
    <col min="12817" max="12817" width="14.140625" style="1" customWidth="1"/>
    <col min="12818" max="12818" width="12.42578125" style="1" customWidth="1"/>
    <col min="12819" max="12821" width="15.85546875" style="1" customWidth="1"/>
    <col min="12822" max="12822" width="16.7109375" style="1" customWidth="1"/>
    <col min="12823" max="13057" width="6.7109375" style="1"/>
    <col min="13058" max="13058" width="18.85546875" style="1" bestFit="1" customWidth="1"/>
    <col min="13059" max="13059" width="23.85546875" style="1" customWidth="1"/>
    <col min="13060" max="13060" width="20.140625" style="1" customWidth="1"/>
    <col min="13061" max="13061" width="25" style="1" customWidth="1"/>
    <col min="13062" max="13062" width="33.42578125" style="1" customWidth="1"/>
    <col min="13063" max="13063" width="30.42578125" style="1" customWidth="1"/>
    <col min="13064" max="13065" width="3.7109375" style="1" bestFit="1" customWidth="1"/>
    <col min="13066" max="13066" width="9.140625" style="1" bestFit="1" customWidth="1"/>
    <col min="13067" max="13067" width="37.28515625" style="1" customWidth="1"/>
    <col min="13068" max="13068" width="24" style="1" customWidth="1"/>
    <col min="13069" max="13070" width="3.7109375" style="1" bestFit="1" customWidth="1"/>
    <col min="13071" max="13071" width="9.140625" style="1" bestFit="1" customWidth="1"/>
    <col min="13072" max="13072" width="16" style="1" customWidth="1"/>
    <col min="13073" max="13073" width="14.140625" style="1" customWidth="1"/>
    <col min="13074" max="13074" width="12.42578125" style="1" customWidth="1"/>
    <col min="13075" max="13077" width="15.85546875" style="1" customWidth="1"/>
    <col min="13078" max="13078" width="16.7109375" style="1" customWidth="1"/>
    <col min="13079" max="13313" width="6.7109375" style="1"/>
    <col min="13314" max="13314" width="18.85546875" style="1" bestFit="1" customWidth="1"/>
    <col min="13315" max="13315" width="23.85546875" style="1" customWidth="1"/>
    <col min="13316" max="13316" width="20.140625" style="1" customWidth="1"/>
    <col min="13317" max="13317" width="25" style="1" customWidth="1"/>
    <col min="13318" max="13318" width="33.42578125" style="1" customWidth="1"/>
    <col min="13319" max="13319" width="30.42578125" style="1" customWidth="1"/>
    <col min="13320" max="13321" width="3.7109375" style="1" bestFit="1" customWidth="1"/>
    <col min="13322" max="13322" width="9.140625" style="1" bestFit="1" customWidth="1"/>
    <col min="13323" max="13323" width="37.28515625" style="1" customWidth="1"/>
    <col min="13324" max="13324" width="24" style="1" customWidth="1"/>
    <col min="13325" max="13326" width="3.7109375" style="1" bestFit="1" customWidth="1"/>
    <col min="13327" max="13327" width="9.140625" style="1" bestFit="1" customWidth="1"/>
    <col min="13328" max="13328" width="16" style="1" customWidth="1"/>
    <col min="13329" max="13329" width="14.140625" style="1" customWidth="1"/>
    <col min="13330" max="13330" width="12.42578125" style="1" customWidth="1"/>
    <col min="13331" max="13333" width="15.85546875" style="1" customWidth="1"/>
    <col min="13334" max="13334" width="16.7109375" style="1" customWidth="1"/>
    <col min="13335" max="13569" width="6.7109375" style="1"/>
    <col min="13570" max="13570" width="18.85546875" style="1" bestFit="1" customWidth="1"/>
    <col min="13571" max="13571" width="23.85546875" style="1" customWidth="1"/>
    <col min="13572" max="13572" width="20.140625" style="1" customWidth="1"/>
    <col min="13573" max="13573" width="25" style="1" customWidth="1"/>
    <col min="13574" max="13574" width="33.42578125" style="1" customWidth="1"/>
    <col min="13575" max="13575" width="30.42578125" style="1" customWidth="1"/>
    <col min="13576" max="13577" width="3.7109375" style="1" bestFit="1" customWidth="1"/>
    <col min="13578" max="13578" width="9.140625" style="1" bestFit="1" customWidth="1"/>
    <col min="13579" max="13579" width="37.28515625" style="1" customWidth="1"/>
    <col min="13580" max="13580" width="24" style="1" customWidth="1"/>
    <col min="13581" max="13582" width="3.7109375" style="1" bestFit="1" customWidth="1"/>
    <col min="13583" max="13583" width="9.140625" style="1" bestFit="1" customWidth="1"/>
    <col min="13584" max="13584" width="16" style="1" customWidth="1"/>
    <col min="13585" max="13585" width="14.140625" style="1" customWidth="1"/>
    <col min="13586" max="13586" width="12.42578125" style="1" customWidth="1"/>
    <col min="13587" max="13589" width="15.85546875" style="1" customWidth="1"/>
    <col min="13590" max="13590" width="16.7109375" style="1" customWidth="1"/>
    <col min="13591" max="13825" width="6.7109375" style="1"/>
    <col min="13826" max="13826" width="18.85546875" style="1" bestFit="1" customWidth="1"/>
    <col min="13827" max="13827" width="23.85546875" style="1" customWidth="1"/>
    <col min="13828" max="13828" width="20.140625" style="1" customWidth="1"/>
    <col min="13829" max="13829" width="25" style="1" customWidth="1"/>
    <col min="13830" max="13830" width="33.42578125" style="1" customWidth="1"/>
    <col min="13831" max="13831" width="30.42578125" style="1" customWidth="1"/>
    <col min="13832" max="13833" width="3.7109375" style="1" bestFit="1" customWidth="1"/>
    <col min="13834" max="13834" width="9.140625" style="1" bestFit="1" customWidth="1"/>
    <col min="13835" max="13835" width="37.28515625" style="1" customWidth="1"/>
    <col min="13836" max="13836" width="24" style="1" customWidth="1"/>
    <col min="13837" max="13838" width="3.7109375" style="1" bestFit="1" customWidth="1"/>
    <col min="13839" max="13839" width="9.140625" style="1" bestFit="1" customWidth="1"/>
    <col min="13840" max="13840" width="16" style="1" customWidth="1"/>
    <col min="13841" max="13841" width="14.140625" style="1" customWidth="1"/>
    <col min="13842" max="13842" width="12.42578125" style="1" customWidth="1"/>
    <col min="13843" max="13845" width="15.85546875" style="1" customWidth="1"/>
    <col min="13846" max="13846" width="16.7109375" style="1" customWidth="1"/>
    <col min="13847" max="14081" width="6.7109375" style="1"/>
    <col min="14082" max="14082" width="18.85546875" style="1" bestFit="1" customWidth="1"/>
    <col min="14083" max="14083" width="23.85546875" style="1" customWidth="1"/>
    <col min="14084" max="14084" width="20.140625" style="1" customWidth="1"/>
    <col min="14085" max="14085" width="25" style="1" customWidth="1"/>
    <col min="14086" max="14086" width="33.42578125" style="1" customWidth="1"/>
    <col min="14087" max="14087" width="30.42578125" style="1" customWidth="1"/>
    <col min="14088" max="14089" width="3.7109375" style="1" bestFit="1" customWidth="1"/>
    <col min="14090" max="14090" width="9.140625" style="1" bestFit="1" customWidth="1"/>
    <col min="14091" max="14091" width="37.28515625" style="1" customWidth="1"/>
    <col min="14092" max="14092" width="24" style="1" customWidth="1"/>
    <col min="14093" max="14094" width="3.7109375" style="1" bestFit="1" customWidth="1"/>
    <col min="14095" max="14095" width="9.140625" style="1" bestFit="1" customWidth="1"/>
    <col min="14096" max="14096" width="16" style="1" customWidth="1"/>
    <col min="14097" max="14097" width="14.140625" style="1" customWidth="1"/>
    <col min="14098" max="14098" width="12.42578125" style="1" customWidth="1"/>
    <col min="14099" max="14101" width="15.85546875" style="1" customWidth="1"/>
    <col min="14102" max="14102" width="16.7109375" style="1" customWidth="1"/>
    <col min="14103" max="14337" width="6.7109375" style="1"/>
    <col min="14338" max="14338" width="18.85546875" style="1" bestFit="1" customWidth="1"/>
    <col min="14339" max="14339" width="23.85546875" style="1" customWidth="1"/>
    <col min="14340" max="14340" width="20.140625" style="1" customWidth="1"/>
    <col min="14341" max="14341" width="25" style="1" customWidth="1"/>
    <col min="14342" max="14342" width="33.42578125" style="1" customWidth="1"/>
    <col min="14343" max="14343" width="30.42578125" style="1" customWidth="1"/>
    <col min="14344" max="14345" width="3.7109375" style="1" bestFit="1" customWidth="1"/>
    <col min="14346" max="14346" width="9.140625" style="1" bestFit="1" customWidth="1"/>
    <col min="14347" max="14347" width="37.28515625" style="1" customWidth="1"/>
    <col min="14348" max="14348" width="24" style="1" customWidth="1"/>
    <col min="14349" max="14350" width="3.7109375" style="1" bestFit="1" customWidth="1"/>
    <col min="14351" max="14351" width="9.140625" style="1" bestFit="1" customWidth="1"/>
    <col min="14352" max="14352" width="16" style="1" customWidth="1"/>
    <col min="14353" max="14353" width="14.140625" style="1" customWidth="1"/>
    <col min="14354" max="14354" width="12.42578125" style="1" customWidth="1"/>
    <col min="14355" max="14357" width="15.85546875" style="1" customWidth="1"/>
    <col min="14358" max="14358" width="16.7109375" style="1" customWidth="1"/>
    <col min="14359" max="14593" width="6.7109375" style="1"/>
    <col min="14594" max="14594" width="18.85546875" style="1" bestFit="1" customWidth="1"/>
    <col min="14595" max="14595" width="23.85546875" style="1" customWidth="1"/>
    <col min="14596" max="14596" width="20.140625" style="1" customWidth="1"/>
    <col min="14597" max="14597" width="25" style="1" customWidth="1"/>
    <col min="14598" max="14598" width="33.42578125" style="1" customWidth="1"/>
    <col min="14599" max="14599" width="30.42578125" style="1" customWidth="1"/>
    <col min="14600" max="14601" width="3.7109375" style="1" bestFit="1" customWidth="1"/>
    <col min="14602" max="14602" width="9.140625" style="1" bestFit="1" customWidth="1"/>
    <col min="14603" max="14603" width="37.28515625" style="1" customWidth="1"/>
    <col min="14604" max="14604" width="24" style="1" customWidth="1"/>
    <col min="14605" max="14606" width="3.7109375" style="1" bestFit="1" customWidth="1"/>
    <col min="14607" max="14607" width="9.140625" style="1" bestFit="1" customWidth="1"/>
    <col min="14608" max="14608" width="16" style="1" customWidth="1"/>
    <col min="14609" max="14609" width="14.140625" style="1" customWidth="1"/>
    <col min="14610" max="14610" width="12.42578125" style="1" customWidth="1"/>
    <col min="14611" max="14613" width="15.85546875" style="1" customWidth="1"/>
    <col min="14614" max="14614" width="16.7109375" style="1" customWidth="1"/>
    <col min="14615" max="14849" width="6.7109375" style="1"/>
    <col min="14850" max="14850" width="18.85546875" style="1" bestFit="1" customWidth="1"/>
    <col min="14851" max="14851" width="23.85546875" style="1" customWidth="1"/>
    <col min="14852" max="14852" width="20.140625" style="1" customWidth="1"/>
    <col min="14853" max="14853" width="25" style="1" customWidth="1"/>
    <col min="14854" max="14854" width="33.42578125" style="1" customWidth="1"/>
    <col min="14855" max="14855" width="30.42578125" style="1" customWidth="1"/>
    <col min="14856" max="14857" width="3.7109375" style="1" bestFit="1" customWidth="1"/>
    <col min="14858" max="14858" width="9.140625" style="1" bestFit="1" customWidth="1"/>
    <col min="14859" max="14859" width="37.28515625" style="1" customWidth="1"/>
    <col min="14860" max="14860" width="24" style="1" customWidth="1"/>
    <col min="14861" max="14862" width="3.7109375" style="1" bestFit="1" customWidth="1"/>
    <col min="14863" max="14863" width="9.140625" style="1" bestFit="1" customWidth="1"/>
    <col min="14864" max="14864" width="16" style="1" customWidth="1"/>
    <col min="14865" max="14865" width="14.140625" style="1" customWidth="1"/>
    <col min="14866" max="14866" width="12.42578125" style="1" customWidth="1"/>
    <col min="14867" max="14869" width="15.85546875" style="1" customWidth="1"/>
    <col min="14870" max="14870" width="16.7109375" style="1" customWidth="1"/>
    <col min="14871" max="15105" width="6.7109375" style="1"/>
    <col min="15106" max="15106" width="18.85546875" style="1" bestFit="1" customWidth="1"/>
    <col min="15107" max="15107" width="23.85546875" style="1" customWidth="1"/>
    <col min="15108" max="15108" width="20.140625" style="1" customWidth="1"/>
    <col min="15109" max="15109" width="25" style="1" customWidth="1"/>
    <col min="15110" max="15110" width="33.42578125" style="1" customWidth="1"/>
    <col min="15111" max="15111" width="30.42578125" style="1" customWidth="1"/>
    <col min="15112" max="15113" width="3.7109375" style="1" bestFit="1" customWidth="1"/>
    <col min="15114" max="15114" width="9.140625" style="1" bestFit="1" customWidth="1"/>
    <col min="15115" max="15115" width="37.28515625" style="1" customWidth="1"/>
    <col min="15116" max="15116" width="24" style="1" customWidth="1"/>
    <col min="15117" max="15118" width="3.7109375" style="1" bestFit="1" customWidth="1"/>
    <col min="15119" max="15119" width="9.140625" style="1" bestFit="1" customWidth="1"/>
    <col min="15120" max="15120" width="16" style="1" customWidth="1"/>
    <col min="15121" max="15121" width="14.140625" style="1" customWidth="1"/>
    <col min="15122" max="15122" width="12.42578125" style="1" customWidth="1"/>
    <col min="15123" max="15125" width="15.85546875" style="1" customWidth="1"/>
    <col min="15126" max="15126" width="16.7109375" style="1" customWidth="1"/>
    <col min="15127" max="15361" width="6.7109375" style="1"/>
    <col min="15362" max="15362" width="18.85546875" style="1" bestFit="1" customWidth="1"/>
    <col min="15363" max="15363" width="23.85546875" style="1" customWidth="1"/>
    <col min="15364" max="15364" width="20.140625" style="1" customWidth="1"/>
    <col min="15365" max="15365" width="25" style="1" customWidth="1"/>
    <col min="15366" max="15366" width="33.42578125" style="1" customWidth="1"/>
    <col min="15367" max="15367" width="30.42578125" style="1" customWidth="1"/>
    <col min="15368" max="15369" width="3.7109375" style="1" bestFit="1" customWidth="1"/>
    <col min="15370" max="15370" width="9.140625" style="1" bestFit="1" customWidth="1"/>
    <col min="15371" max="15371" width="37.28515625" style="1" customWidth="1"/>
    <col min="15372" max="15372" width="24" style="1" customWidth="1"/>
    <col min="15373" max="15374" width="3.7109375" style="1" bestFit="1" customWidth="1"/>
    <col min="15375" max="15375" width="9.140625" style="1" bestFit="1" customWidth="1"/>
    <col min="15376" max="15376" width="16" style="1" customWidth="1"/>
    <col min="15377" max="15377" width="14.140625" style="1" customWidth="1"/>
    <col min="15378" max="15378" width="12.42578125" style="1" customWidth="1"/>
    <col min="15379" max="15381" width="15.85546875" style="1" customWidth="1"/>
    <col min="15382" max="15382" width="16.7109375" style="1" customWidth="1"/>
    <col min="15383" max="15617" width="6.7109375" style="1"/>
    <col min="15618" max="15618" width="18.85546875" style="1" bestFit="1" customWidth="1"/>
    <col min="15619" max="15619" width="23.85546875" style="1" customWidth="1"/>
    <col min="15620" max="15620" width="20.140625" style="1" customWidth="1"/>
    <col min="15621" max="15621" width="25" style="1" customWidth="1"/>
    <col min="15622" max="15622" width="33.42578125" style="1" customWidth="1"/>
    <col min="15623" max="15623" width="30.42578125" style="1" customWidth="1"/>
    <col min="15624" max="15625" width="3.7109375" style="1" bestFit="1" customWidth="1"/>
    <col min="15626" max="15626" width="9.140625" style="1" bestFit="1" customWidth="1"/>
    <col min="15627" max="15627" width="37.28515625" style="1" customWidth="1"/>
    <col min="15628" max="15628" width="24" style="1" customWidth="1"/>
    <col min="15629" max="15630" width="3.7109375" style="1" bestFit="1" customWidth="1"/>
    <col min="15631" max="15631" width="9.140625" style="1" bestFit="1" customWidth="1"/>
    <col min="15632" max="15632" width="16" style="1" customWidth="1"/>
    <col min="15633" max="15633" width="14.140625" style="1" customWidth="1"/>
    <col min="15634" max="15634" width="12.42578125" style="1" customWidth="1"/>
    <col min="15635" max="15637" width="15.85546875" style="1" customWidth="1"/>
    <col min="15638" max="15638" width="16.7109375" style="1" customWidth="1"/>
    <col min="15639" max="15873" width="6.7109375" style="1"/>
    <col min="15874" max="15874" width="18.85546875" style="1" bestFit="1" customWidth="1"/>
    <col min="15875" max="15875" width="23.85546875" style="1" customWidth="1"/>
    <col min="15876" max="15876" width="20.140625" style="1" customWidth="1"/>
    <col min="15877" max="15877" width="25" style="1" customWidth="1"/>
    <col min="15878" max="15878" width="33.42578125" style="1" customWidth="1"/>
    <col min="15879" max="15879" width="30.42578125" style="1" customWidth="1"/>
    <col min="15880" max="15881" width="3.7109375" style="1" bestFit="1" customWidth="1"/>
    <col min="15882" max="15882" width="9.140625" style="1" bestFit="1" customWidth="1"/>
    <col min="15883" max="15883" width="37.28515625" style="1" customWidth="1"/>
    <col min="15884" max="15884" width="24" style="1" customWidth="1"/>
    <col min="15885" max="15886" width="3.7109375" style="1" bestFit="1" customWidth="1"/>
    <col min="15887" max="15887" width="9.140625" style="1" bestFit="1" customWidth="1"/>
    <col min="15888" max="15888" width="16" style="1" customWidth="1"/>
    <col min="15889" max="15889" width="14.140625" style="1" customWidth="1"/>
    <col min="15890" max="15890" width="12.42578125" style="1" customWidth="1"/>
    <col min="15891" max="15893" width="15.85546875" style="1" customWidth="1"/>
    <col min="15894" max="15894" width="16.7109375" style="1" customWidth="1"/>
    <col min="15895" max="16129" width="6.7109375" style="1"/>
    <col min="16130" max="16130" width="18.85546875" style="1" bestFit="1" customWidth="1"/>
    <col min="16131" max="16131" width="23.85546875" style="1" customWidth="1"/>
    <col min="16132" max="16132" width="20.140625" style="1" customWidth="1"/>
    <col min="16133" max="16133" width="25" style="1" customWidth="1"/>
    <col min="16134" max="16134" width="33.42578125" style="1" customWidth="1"/>
    <col min="16135" max="16135" width="30.42578125" style="1" customWidth="1"/>
    <col min="16136" max="16137" width="3.7109375" style="1" bestFit="1" customWidth="1"/>
    <col min="16138" max="16138" width="9.140625" style="1" bestFit="1" customWidth="1"/>
    <col min="16139" max="16139" width="37.28515625" style="1" customWidth="1"/>
    <col min="16140" max="16140" width="24" style="1" customWidth="1"/>
    <col min="16141" max="16142" width="3.7109375" style="1" bestFit="1" customWidth="1"/>
    <col min="16143" max="16143" width="9.140625" style="1" bestFit="1" customWidth="1"/>
    <col min="16144" max="16144" width="16" style="1" customWidth="1"/>
    <col min="16145" max="16145" width="14.140625" style="1" customWidth="1"/>
    <col min="16146" max="16146" width="12.42578125" style="1" customWidth="1"/>
    <col min="16147" max="16149" width="15.85546875" style="1" customWidth="1"/>
    <col min="16150" max="16150" width="16.7109375" style="1" customWidth="1"/>
    <col min="16151" max="16384" width="6.7109375" style="1"/>
  </cols>
  <sheetData>
    <row r="1" spans="1:21" ht="42.75" customHeight="1" thickBot="1" x14ac:dyDescent="0.25">
      <c r="A1" s="456" t="s">
        <v>690</v>
      </c>
      <c r="B1" s="457"/>
      <c r="C1" s="457"/>
      <c r="D1" s="457"/>
      <c r="E1" s="457"/>
      <c r="F1" s="457"/>
      <c r="G1" s="457"/>
      <c r="H1" s="457"/>
      <c r="I1" s="457"/>
      <c r="J1" s="457"/>
      <c r="K1" s="457"/>
      <c r="L1" s="457"/>
      <c r="M1" s="457"/>
      <c r="N1" s="457"/>
      <c r="O1" s="457"/>
      <c r="P1" s="457"/>
      <c r="Q1" s="457"/>
      <c r="R1" s="457"/>
      <c r="S1" s="457"/>
      <c r="T1" s="457"/>
      <c r="U1" s="457"/>
    </row>
    <row r="2" spans="1:21" ht="12.75" customHeight="1" x14ac:dyDescent="0.2">
      <c r="A2" s="458" t="s">
        <v>0</v>
      </c>
      <c r="B2" s="460" t="s">
        <v>1</v>
      </c>
      <c r="C2" s="460" t="s">
        <v>2</v>
      </c>
      <c r="D2" s="460" t="s">
        <v>3</v>
      </c>
      <c r="E2" s="460" t="s">
        <v>4</v>
      </c>
      <c r="F2" s="460" t="s">
        <v>5</v>
      </c>
      <c r="G2" s="460" t="s">
        <v>6</v>
      </c>
      <c r="H2" s="460" t="s">
        <v>7</v>
      </c>
      <c r="I2" s="460"/>
      <c r="J2" s="460"/>
      <c r="K2" s="460"/>
      <c r="L2" s="460" t="s">
        <v>8</v>
      </c>
      <c r="M2" s="460" t="s">
        <v>9</v>
      </c>
      <c r="N2" s="460"/>
      <c r="O2" s="460"/>
      <c r="P2" s="462" t="s">
        <v>10</v>
      </c>
      <c r="Q2" s="462" t="s">
        <v>11</v>
      </c>
      <c r="R2" s="460" t="s">
        <v>12</v>
      </c>
      <c r="S2" s="460" t="s">
        <v>13</v>
      </c>
      <c r="T2" s="462" t="s">
        <v>14</v>
      </c>
      <c r="U2" s="462" t="s">
        <v>15</v>
      </c>
    </row>
    <row r="3" spans="1:21" ht="66.75" customHeight="1" x14ac:dyDescent="0.2">
      <c r="A3" s="459"/>
      <c r="B3" s="461"/>
      <c r="C3" s="461"/>
      <c r="D3" s="461"/>
      <c r="E3" s="461"/>
      <c r="F3" s="461"/>
      <c r="G3" s="461"/>
      <c r="H3" s="2" t="s">
        <v>16</v>
      </c>
      <c r="I3" s="2" t="s">
        <v>17</v>
      </c>
      <c r="J3" s="3" t="s">
        <v>18</v>
      </c>
      <c r="K3" s="4" t="s">
        <v>19</v>
      </c>
      <c r="L3" s="461"/>
      <c r="M3" s="5" t="s">
        <v>16</v>
      </c>
      <c r="N3" s="5" t="s">
        <v>17</v>
      </c>
      <c r="O3" s="2" t="s">
        <v>18</v>
      </c>
      <c r="P3" s="463"/>
      <c r="Q3" s="463"/>
      <c r="R3" s="461"/>
      <c r="S3" s="461"/>
      <c r="T3" s="463"/>
      <c r="U3" s="463"/>
    </row>
    <row r="4" spans="1:21" s="12" customFormat="1" ht="63" customHeight="1" x14ac:dyDescent="0.2">
      <c r="A4" s="373">
        <v>1</v>
      </c>
      <c r="B4" s="374" t="str">
        <f>'[1]ID RIESGO'!A3</f>
        <v>GESTION DEL DESARROLLO</v>
      </c>
      <c r="C4" s="375" t="str">
        <f>'[1]ID RIESGO'!B3</f>
        <v>Generar condiciones y estrategias que permitan el desarrollo económico, social, de infraestructura y servicios públicos, y la participación ciudadana en el ejercicio de los derechos políticos, con el fin de lograr el bienestar de la comunidad Cesarense</v>
      </c>
      <c r="D4" s="375" t="str">
        <f>'[1]ID RIESGO'!C3</f>
        <v>AMBIENTE</v>
      </c>
      <c r="E4" s="464" t="s">
        <v>245</v>
      </c>
      <c r="F4" s="55" t="str">
        <f>'[1]ID RIESGO'!F3</f>
        <v>Debilidades en la etapa de planeación, que faciliten la inclusión en los restudios previos, y/o en los pliegos de condiciones de requisitos orientados a favorecer a un proponente</v>
      </c>
      <c r="G4" s="465" t="str">
        <f>'[1]ID RIESGO'!G3</f>
        <v>Pérdida de imagen institucional,
Demandas contra el estado,
Pérdida de confianza en lo público,
Detrimento patrimonial,
Investigaciones penales, disciplinarias y fiscales,
Mala calidad de las obras,
Enriquecimiento ilicito de contratistas y/o servidores públicos.</v>
      </c>
      <c r="H4" s="466">
        <v>2</v>
      </c>
      <c r="I4" s="466">
        <v>3</v>
      </c>
      <c r="J4" s="469" t="s">
        <v>246</v>
      </c>
      <c r="K4" s="385" t="s">
        <v>26</v>
      </c>
      <c r="L4" s="496" t="s">
        <v>247</v>
      </c>
      <c r="M4" s="497">
        <v>2</v>
      </c>
      <c r="N4" s="466">
        <f>I4</f>
        <v>3</v>
      </c>
      <c r="O4" s="500" t="s">
        <v>246</v>
      </c>
      <c r="P4" s="466" t="s">
        <v>248</v>
      </c>
      <c r="Q4" s="487" t="s">
        <v>249</v>
      </c>
      <c r="R4" s="487" t="s">
        <v>250</v>
      </c>
      <c r="S4" s="490" t="s">
        <v>251</v>
      </c>
      <c r="T4" s="490" t="s">
        <v>252</v>
      </c>
      <c r="U4" s="490" t="s">
        <v>253</v>
      </c>
    </row>
    <row r="5" spans="1:21" ht="25.5" customHeight="1" x14ac:dyDescent="0.2">
      <c r="A5" s="373"/>
      <c r="B5" s="374"/>
      <c r="C5" s="375"/>
      <c r="D5" s="375"/>
      <c r="E5" s="464"/>
      <c r="F5" s="55" t="str">
        <f>'[1]ID RIESGO'!F4</f>
        <v>Presiones indebidas</v>
      </c>
      <c r="G5" s="465"/>
      <c r="H5" s="467"/>
      <c r="I5" s="467"/>
      <c r="J5" s="470"/>
      <c r="K5" s="385"/>
      <c r="L5" s="496"/>
      <c r="M5" s="498"/>
      <c r="N5" s="467"/>
      <c r="O5" s="501"/>
      <c r="P5" s="467"/>
      <c r="Q5" s="488"/>
      <c r="R5" s="488"/>
      <c r="S5" s="491"/>
      <c r="T5" s="491"/>
      <c r="U5" s="491"/>
    </row>
    <row r="6" spans="1:21" ht="31.5" customHeight="1" x14ac:dyDescent="0.2">
      <c r="A6" s="373"/>
      <c r="B6" s="374"/>
      <c r="C6" s="375"/>
      <c r="D6" s="375"/>
      <c r="E6" s="464"/>
      <c r="F6" s="55" t="str">
        <f>'[1]ID RIESGO'!F5</f>
        <v>Carencia de controles en el procedimiento de contratación</v>
      </c>
      <c r="G6" s="465"/>
      <c r="H6" s="467"/>
      <c r="I6" s="467"/>
      <c r="J6" s="470"/>
      <c r="K6" s="385"/>
      <c r="L6" s="496"/>
      <c r="M6" s="498"/>
      <c r="N6" s="467"/>
      <c r="O6" s="501"/>
      <c r="P6" s="467"/>
      <c r="Q6" s="488"/>
      <c r="R6" s="488"/>
      <c r="S6" s="491"/>
      <c r="T6" s="491"/>
      <c r="U6" s="491"/>
    </row>
    <row r="7" spans="1:21" ht="27.75" customHeight="1" x14ac:dyDescent="0.2">
      <c r="A7" s="373"/>
      <c r="B7" s="374"/>
      <c r="C7" s="375"/>
      <c r="D7" s="375"/>
      <c r="E7" s="464"/>
      <c r="F7" s="55" t="str">
        <f>'[1]ID RIESGO'!F6</f>
        <v>Excesiva discresionalidad</v>
      </c>
      <c r="G7" s="465"/>
      <c r="H7" s="467"/>
      <c r="I7" s="467"/>
      <c r="J7" s="470"/>
      <c r="K7" s="385"/>
      <c r="L7" s="496"/>
      <c r="M7" s="498"/>
      <c r="N7" s="467"/>
      <c r="O7" s="501"/>
      <c r="P7" s="467"/>
      <c r="Q7" s="488"/>
      <c r="R7" s="488"/>
      <c r="S7" s="491"/>
      <c r="T7" s="491"/>
      <c r="U7" s="491"/>
    </row>
    <row r="8" spans="1:21" ht="42" customHeight="1" x14ac:dyDescent="0.2">
      <c r="A8" s="373"/>
      <c r="B8" s="374"/>
      <c r="C8" s="375"/>
      <c r="D8" s="375"/>
      <c r="E8" s="464"/>
      <c r="F8" s="55" t="str">
        <f>'[1]ID RIESGO'!F7</f>
        <v>Adendas que modifican las condiciones generales del proceso de contratación para favorecer a un proponenente</v>
      </c>
      <c r="G8" s="465"/>
      <c r="H8" s="468"/>
      <c r="I8" s="468"/>
      <c r="J8" s="471"/>
      <c r="K8" s="385"/>
      <c r="L8" s="496"/>
      <c r="M8" s="499"/>
      <c r="N8" s="468"/>
      <c r="O8" s="502"/>
      <c r="P8" s="468"/>
      <c r="Q8" s="489"/>
      <c r="R8" s="489"/>
      <c r="S8" s="492"/>
      <c r="T8" s="492"/>
      <c r="U8" s="492"/>
    </row>
    <row r="9" spans="1:21" ht="24" x14ac:dyDescent="0.2">
      <c r="A9" s="373"/>
      <c r="B9" s="374"/>
      <c r="C9" s="375"/>
      <c r="D9" s="375"/>
      <c r="E9" s="398" t="s">
        <v>254</v>
      </c>
      <c r="F9" s="56" t="s">
        <v>255</v>
      </c>
      <c r="G9" s="493" t="s">
        <v>256</v>
      </c>
      <c r="H9" s="474">
        <v>2</v>
      </c>
      <c r="I9" s="474">
        <v>4</v>
      </c>
      <c r="J9" s="469" t="s">
        <v>246</v>
      </c>
      <c r="K9" s="466" t="s">
        <v>257</v>
      </c>
      <c r="L9" s="466" t="s">
        <v>258</v>
      </c>
      <c r="M9" s="474">
        <v>2</v>
      </c>
      <c r="N9" s="474">
        <v>3</v>
      </c>
      <c r="O9" s="469" t="s">
        <v>246</v>
      </c>
      <c r="P9" s="466" t="s">
        <v>248</v>
      </c>
      <c r="Q9" s="474" t="s">
        <v>249</v>
      </c>
      <c r="R9" s="474" t="s">
        <v>250</v>
      </c>
      <c r="S9" s="474" t="s">
        <v>251</v>
      </c>
      <c r="T9" s="466" t="s">
        <v>252</v>
      </c>
      <c r="U9" s="466" t="s">
        <v>259</v>
      </c>
    </row>
    <row r="10" spans="1:21" ht="21.95" customHeight="1" x14ac:dyDescent="0.2">
      <c r="A10" s="373"/>
      <c r="B10" s="374"/>
      <c r="C10" s="375"/>
      <c r="D10" s="375"/>
      <c r="E10" s="407"/>
      <c r="F10" s="56" t="s">
        <v>260</v>
      </c>
      <c r="G10" s="494"/>
      <c r="H10" s="482"/>
      <c r="I10" s="482"/>
      <c r="J10" s="470"/>
      <c r="K10" s="467"/>
      <c r="L10" s="467"/>
      <c r="M10" s="482"/>
      <c r="N10" s="482"/>
      <c r="O10" s="470"/>
      <c r="P10" s="467"/>
      <c r="Q10" s="482"/>
      <c r="R10" s="482"/>
      <c r="S10" s="482"/>
      <c r="T10" s="467"/>
      <c r="U10" s="467"/>
    </row>
    <row r="11" spans="1:21" ht="24" x14ac:dyDescent="0.2">
      <c r="A11" s="373"/>
      <c r="B11" s="374"/>
      <c r="C11" s="375"/>
      <c r="D11" s="375"/>
      <c r="E11" s="407"/>
      <c r="F11" s="56" t="s">
        <v>261</v>
      </c>
      <c r="G11" s="494"/>
      <c r="H11" s="482"/>
      <c r="I11" s="482"/>
      <c r="J11" s="470"/>
      <c r="K11" s="467"/>
      <c r="L11" s="467"/>
      <c r="M11" s="482"/>
      <c r="N11" s="482"/>
      <c r="O11" s="470"/>
      <c r="P11" s="467"/>
      <c r="Q11" s="482"/>
      <c r="R11" s="482"/>
      <c r="S11" s="482"/>
      <c r="T11" s="467"/>
      <c r="U11" s="467"/>
    </row>
    <row r="12" spans="1:21" ht="24" x14ac:dyDescent="0.2">
      <c r="A12" s="373"/>
      <c r="B12" s="374"/>
      <c r="C12" s="375"/>
      <c r="D12" s="375"/>
      <c r="E12" s="399"/>
      <c r="F12" s="57" t="s">
        <v>262</v>
      </c>
      <c r="G12" s="495"/>
      <c r="H12" s="475"/>
      <c r="I12" s="475"/>
      <c r="J12" s="471"/>
      <c r="K12" s="468"/>
      <c r="L12" s="468"/>
      <c r="M12" s="475"/>
      <c r="N12" s="475"/>
      <c r="O12" s="471"/>
      <c r="P12" s="468"/>
      <c r="Q12" s="475"/>
      <c r="R12" s="475"/>
      <c r="S12" s="475"/>
      <c r="T12" s="468"/>
      <c r="U12" s="468"/>
    </row>
    <row r="13" spans="1:21" ht="51.95" customHeight="1" x14ac:dyDescent="0.2">
      <c r="A13" s="373"/>
      <c r="B13" s="374"/>
      <c r="C13" s="375"/>
      <c r="D13" s="375"/>
      <c r="E13" s="472" t="s">
        <v>263</v>
      </c>
      <c r="F13" s="46" t="s">
        <v>264</v>
      </c>
      <c r="G13" s="283" t="s">
        <v>265</v>
      </c>
      <c r="H13" s="474">
        <v>1</v>
      </c>
      <c r="I13" s="474">
        <v>3</v>
      </c>
      <c r="J13" s="476" t="s">
        <v>266</v>
      </c>
      <c r="K13" s="466" t="s">
        <v>257</v>
      </c>
      <c r="L13" s="503" t="s">
        <v>267</v>
      </c>
      <c r="M13" s="474">
        <v>1</v>
      </c>
      <c r="N13" s="474">
        <v>3</v>
      </c>
      <c r="O13" s="476" t="s">
        <v>266</v>
      </c>
      <c r="P13" s="466" t="s">
        <v>248</v>
      </c>
      <c r="Q13" s="474" t="s">
        <v>249</v>
      </c>
      <c r="R13" s="474" t="s">
        <v>250</v>
      </c>
      <c r="S13" s="474" t="s">
        <v>251</v>
      </c>
      <c r="T13" s="466" t="s">
        <v>252</v>
      </c>
      <c r="U13" s="466" t="s">
        <v>268</v>
      </c>
    </row>
    <row r="14" spans="1:21" ht="36" customHeight="1" x14ac:dyDescent="0.2">
      <c r="A14" s="373"/>
      <c r="B14" s="374"/>
      <c r="C14" s="375"/>
      <c r="D14" s="375"/>
      <c r="E14" s="473"/>
      <c r="F14" s="46" t="s">
        <v>269</v>
      </c>
      <c r="G14" s="283"/>
      <c r="H14" s="475"/>
      <c r="I14" s="475"/>
      <c r="J14" s="477"/>
      <c r="K14" s="468"/>
      <c r="L14" s="504"/>
      <c r="M14" s="475"/>
      <c r="N14" s="475"/>
      <c r="O14" s="477"/>
      <c r="P14" s="468"/>
      <c r="Q14" s="475"/>
      <c r="R14" s="475"/>
      <c r="S14" s="475"/>
      <c r="T14" s="468"/>
      <c r="U14" s="468"/>
    </row>
    <row r="15" spans="1:21" ht="39.950000000000003" customHeight="1" x14ac:dyDescent="0.2">
      <c r="A15" s="373"/>
      <c r="B15" s="374"/>
      <c r="C15" s="375"/>
      <c r="D15" s="375"/>
      <c r="E15" s="478" t="s">
        <v>270</v>
      </c>
      <c r="F15" s="58" t="s">
        <v>271</v>
      </c>
      <c r="G15" s="481" t="s">
        <v>272</v>
      </c>
      <c r="H15" s="474">
        <v>1</v>
      </c>
      <c r="I15" s="474">
        <v>3</v>
      </c>
      <c r="J15" s="476" t="s">
        <v>266</v>
      </c>
      <c r="K15" s="466" t="s">
        <v>257</v>
      </c>
      <c r="L15" s="503" t="s">
        <v>273</v>
      </c>
      <c r="M15" s="474">
        <v>1</v>
      </c>
      <c r="N15" s="474">
        <v>3</v>
      </c>
      <c r="O15" s="476" t="s">
        <v>266</v>
      </c>
      <c r="P15" s="466" t="s">
        <v>248</v>
      </c>
      <c r="Q15" s="474" t="s">
        <v>249</v>
      </c>
      <c r="R15" s="474" t="s">
        <v>250</v>
      </c>
      <c r="S15" s="474" t="s">
        <v>251</v>
      </c>
      <c r="T15" s="466" t="s">
        <v>252</v>
      </c>
      <c r="U15" s="466" t="s">
        <v>274</v>
      </c>
    </row>
    <row r="16" spans="1:21" ht="11.1" customHeight="1" x14ac:dyDescent="0.2">
      <c r="A16" s="373"/>
      <c r="B16" s="374"/>
      <c r="C16" s="375"/>
      <c r="D16" s="375"/>
      <c r="E16" s="478"/>
      <c r="F16" s="59" t="s">
        <v>275</v>
      </c>
      <c r="G16" s="478"/>
      <c r="H16" s="482"/>
      <c r="I16" s="482"/>
      <c r="J16" s="483"/>
      <c r="K16" s="467"/>
      <c r="L16" s="505"/>
      <c r="M16" s="482"/>
      <c r="N16" s="482"/>
      <c r="O16" s="483"/>
      <c r="P16" s="467"/>
      <c r="Q16" s="482"/>
      <c r="R16" s="482"/>
      <c r="S16" s="482"/>
      <c r="T16" s="467"/>
      <c r="U16" s="467"/>
    </row>
    <row r="17" spans="1:21" ht="53.1" customHeight="1" x14ac:dyDescent="0.2">
      <c r="A17" s="373"/>
      <c r="B17" s="374"/>
      <c r="C17" s="375"/>
      <c r="D17" s="375"/>
      <c r="E17" s="478"/>
      <c r="F17" s="58" t="s">
        <v>276</v>
      </c>
      <c r="G17" s="478"/>
      <c r="H17" s="475"/>
      <c r="I17" s="475"/>
      <c r="J17" s="477"/>
      <c r="K17" s="468"/>
      <c r="L17" s="504"/>
      <c r="M17" s="475"/>
      <c r="N17" s="475"/>
      <c r="O17" s="477"/>
      <c r="P17" s="468"/>
      <c r="Q17" s="475"/>
      <c r="R17" s="475"/>
      <c r="S17" s="475"/>
      <c r="T17" s="468"/>
      <c r="U17" s="468"/>
    </row>
    <row r="18" spans="1:21" ht="33.75" x14ac:dyDescent="0.2">
      <c r="A18" s="373"/>
      <c r="B18" s="374"/>
      <c r="C18" s="375"/>
      <c r="D18" s="375"/>
      <c r="E18" s="478" t="s">
        <v>277</v>
      </c>
      <c r="F18" s="60" t="s">
        <v>278</v>
      </c>
      <c r="G18" s="479" t="s">
        <v>279</v>
      </c>
      <c r="H18" s="474">
        <v>1</v>
      </c>
      <c r="I18" s="474">
        <v>3</v>
      </c>
      <c r="J18" s="476" t="s">
        <v>266</v>
      </c>
      <c r="K18" s="466" t="s">
        <v>257</v>
      </c>
      <c r="L18" s="466" t="s">
        <v>280</v>
      </c>
      <c r="M18" s="474">
        <v>1</v>
      </c>
      <c r="N18" s="474">
        <v>3</v>
      </c>
      <c r="O18" s="476" t="s">
        <v>266</v>
      </c>
      <c r="P18" s="466" t="s">
        <v>248</v>
      </c>
      <c r="Q18" s="474" t="s">
        <v>249</v>
      </c>
      <c r="R18" s="474" t="s">
        <v>250</v>
      </c>
      <c r="S18" s="474" t="s">
        <v>251</v>
      </c>
      <c r="T18" s="466" t="s">
        <v>252</v>
      </c>
      <c r="U18" s="466" t="s">
        <v>281</v>
      </c>
    </row>
    <row r="19" spans="1:21" ht="51.95" customHeight="1" x14ac:dyDescent="0.2">
      <c r="A19" s="373"/>
      <c r="B19" s="374"/>
      <c r="C19" s="375"/>
      <c r="D19" s="375"/>
      <c r="E19" s="478"/>
      <c r="F19" s="60" t="s">
        <v>282</v>
      </c>
      <c r="G19" s="480"/>
      <c r="H19" s="482"/>
      <c r="I19" s="482"/>
      <c r="J19" s="483"/>
      <c r="K19" s="467"/>
      <c r="L19" s="467"/>
      <c r="M19" s="482"/>
      <c r="N19" s="482"/>
      <c r="O19" s="483"/>
      <c r="P19" s="467"/>
      <c r="Q19" s="482"/>
      <c r="R19" s="482"/>
      <c r="S19" s="482"/>
      <c r="T19" s="467"/>
      <c r="U19" s="467"/>
    </row>
    <row r="20" spans="1:21" ht="45" x14ac:dyDescent="0.2">
      <c r="A20" s="373"/>
      <c r="B20" s="374"/>
      <c r="C20" s="375"/>
      <c r="D20" s="375"/>
      <c r="E20" s="478"/>
      <c r="F20" s="60" t="s">
        <v>283</v>
      </c>
      <c r="G20" s="481"/>
      <c r="H20" s="475"/>
      <c r="I20" s="475"/>
      <c r="J20" s="477"/>
      <c r="K20" s="468"/>
      <c r="L20" s="468"/>
      <c r="M20" s="475"/>
      <c r="N20" s="475"/>
      <c r="O20" s="477"/>
      <c r="P20" s="468"/>
      <c r="Q20" s="475"/>
      <c r="R20" s="475"/>
      <c r="S20" s="475"/>
      <c r="T20" s="468"/>
      <c r="U20" s="468"/>
    </row>
    <row r="21" spans="1:21" ht="22.5" x14ac:dyDescent="0.2">
      <c r="A21" s="373"/>
      <c r="B21" s="374"/>
      <c r="C21" s="375"/>
      <c r="D21" s="375"/>
      <c r="E21" s="506" t="s">
        <v>284</v>
      </c>
      <c r="F21" s="60" t="s">
        <v>285</v>
      </c>
      <c r="G21" s="479" t="s">
        <v>286</v>
      </c>
      <c r="H21" s="474">
        <v>1</v>
      </c>
      <c r="I21" s="474">
        <v>3</v>
      </c>
      <c r="J21" s="476" t="s">
        <v>266</v>
      </c>
      <c r="K21" s="466" t="s">
        <v>257</v>
      </c>
      <c r="L21" s="466" t="s">
        <v>287</v>
      </c>
      <c r="M21" s="474">
        <v>1</v>
      </c>
      <c r="N21" s="474">
        <v>3</v>
      </c>
      <c r="O21" s="476" t="s">
        <v>266</v>
      </c>
      <c r="P21" s="466" t="s">
        <v>248</v>
      </c>
      <c r="Q21" s="474" t="s">
        <v>249</v>
      </c>
      <c r="R21" s="474" t="s">
        <v>250</v>
      </c>
      <c r="S21" s="474" t="s">
        <v>251</v>
      </c>
      <c r="T21" s="466" t="s">
        <v>252</v>
      </c>
      <c r="U21" s="466" t="s">
        <v>288</v>
      </c>
    </row>
    <row r="22" spans="1:21" ht="22.5" x14ac:dyDescent="0.2">
      <c r="A22" s="373"/>
      <c r="B22" s="374"/>
      <c r="C22" s="375"/>
      <c r="D22" s="375"/>
      <c r="E22" s="507"/>
      <c r="F22" s="60" t="s">
        <v>289</v>
      </c>
      <c r="G22" s="480"/>
      <c r="H22" s="482"/>
      <c r="I22" s="482"/>
      <c r="J22" s="483"/>
      <c r="K22" s="467"/>
      <c r="L22" s="467"/>
      <c r="M22" s="482"/>
      <c r="N22" s="482"/>
      <c r="O22" s="483"/>
      <c r="P22" s="467"/>
      <c r="Q22" s="482"/>
      <c r="R22" s="482"/>
      <c r="S22" s="482"/>
      <c r="T22" s="467"/>
      <c r="U22" s="467"/>
    </row>
    <row r="23" spans="1:21" ht="45" x14ac:dyDescent="0.2">
      <c r="A23" s="373"/>
      <c r="B23" s="374"/>
      <c r="C23" s="375"/>
      <c r="D23" s="375"/>
      <c r="E23" s="507"/>
      <c r="F23" s="58" t="s">
        <v>290</v>
      </c>
      <c r="G23" s="480"/>
      <c r="H23" s="482"/>
      <c r="I23" s="482"/>
      <c r="J23" s="483"/>
      <c r="K23" s="467"/>
      <c r="L23" s="467"/>
      <c r="M23" s="482"/>
      <c r="N23" s="482"/>
      <c r="O23" s="483"/>
      <c r="P23" s="467"/>
      <c r="Q23" s="482"/>
      <c r="R23" s="482"/>
      <c r="S23" s="482"/>
      <c r="T23" s="467"/>
      <c r="U23" s="467"/>
    </row>
    <row r="24" spans="1:21" ht="29.1" customHeight="1" x14ac:dyDescent="0.2">
      <c r="A24" s="373"/>
      <c r="B24" s="374"/>
      <c r="C24" s="375"/>
      <c r="D24" s="375"/>
      <c r="E24" s="508"/>
      <c r="F24" s="55" t="s">
        <v>291</v>
      </c>
      <c r="G24" s="481"/>
      <c r="H24" s="475"/>
      <c r="I24" s="475"/>
      <c r="J24" s="477"/>
      <c r="K24" s="468"/>
      <c r="L24" s="468"/>
      <c r="M24" s="475"/>
      <c r="N24" s="475"/>
      <c r="O24" s="477"/>
      <c r="P24" s="468"/>
      <c r="Q24" s="475"/>
      <c r="R24" s="475"/>
      <c r="S24" s="475"/>
      <c r="T24" s="468"/>
      <c r="U24" s="468"/>
    </row>
    <row r="25" spans="1:21" x14ac:dyDescent="0.2">
      <c r="A25" s="373"/>
      <c r="B25" s="374"/>
      <c r="C25" s="375"/>
      <c r="D25" s="375"/>
      <c r="E25" s="484" t="s">
        <v>292</v>
      </c>
      <c r="F25" s="55" t="s">
        <v>293</v>
      </c>
      <c r="G25" s="283" t="s">
        <v>294</v>
      </c>
      <c r="H25" s="474">
        <v>1</v>
      </c>
      <c r="I25" s="474">
        <v>3</v>
      </c>
      <c r="J25" s="476" t="s">
        <v>266</v>
      </c>
      <c r="K25" s="466" t="s">
        <v>257</v>
      </c>
      <c r="L25" s="466" t="s">
        <v>295</v>
      </c>
      <c r="M25" s="474">
        <v>1</v>
      </c>
      <c r="N25" s="474">
        <v>3</v>
      </c>
      <c r="O25" s="476" t="s">
        <v>266</v>
      </c>
      <c r="P25" s="466" t="s">
        <v>248</v>
      </c>
      <c r="Q25" s="474" t="s">
        <v>249</v>
      </c>
      <c r="R25" s="474" t="s">
        <v>250</v>
      </c>
      <c r="S25" s="474" t="s">
        <v>251</v>
      </c>
      <c r="T25" s="466" t="s">
        <v>252</v>
      </c>
      <c r="U25" s="466" t="s">
        <v>296</v>
      </c>
    </row>
    <row r="26" spans="1:21" ht="22.5" x14ac:dyDescent="0.2">
      <c r="A26" s="373"/>
      <c r="B26" s="374"/>
      <c r="C26" s="375"/>
      <c r="D26" s="375"/>
      <c r="E26" s="485"/>
      <c r="F26" s="55" t="s">
        <v>297</v>
      </c>
      <c r="G26" s="283"/>
      <c r="H26" s="482"/>
      <c r="I26" s="482"/>
      <c r="J26" s="483"/>
      <c r="K26" s="467"/>
      <c r="L26" s="467"/>
      <c r="M26" s="482"/>
      <c r="N26" s="482"/>
      <c r="O26" s="483"/>
      <c r="P26" s="467"/>
      <c r="Q26" s="482"/>
      <c r="R26" s="482"/>
      <c r="S26" s="482"/>
      <c r="T26" s="467"/>
      <c r="U26" s="467"/>
    </row>
    <row r="27" spans="1:21" ht="63.95" customHeight="1" x14ac:dyDescent="0.2">
      <c r="A27" s="373"/>
      <c r="B27" s="374"/>
      <c r="C27" s="375"/>
      <c r="D27" s="375"/>
      <c r="E27" s="486"/>
      <c r="F27" s="55" t="s">
        <v>298</v>
      </c>
      <c r="G27" s="283"/>
      <c r="H27" s="475"/>
      <c r="I27" s="475"/>
      <c r="J27" s="477"/>
      <c r="K27" s="468"/>
      <c r="L27" s="468"/>
      <c r="M27" s="475"/>
      <c r="N27" s="475"/>
      <c r="O27" s="477"/>
      <c r="P27" s="468"/>
      <c r="Q27" s="475"/>
      <c r="R27" s="475"/>
      <c r="S27" s="475"/>
      <c r="T27" s="468"/>
      <c r="U27" s="468"/>
    </row>
    <row r="28" spans="1:21" x14ac:dyDescent="0.2">
      <c r="G28" s="511"/>
    </row>
    <row r="29" spans="1:21" x14ac:dyDescent="0.2">
      <c r="G29" s="511"/>
    </row>
    <row r="30" spans="1:21" x14ac:dyDescent="0.2">
      <c r="G30" s="509"/>
    </row>
    <row r="31" spans="1:21" x14ac:dyDescent="0.2">
      <c r="G31" s="509"/>
    </row>
    <row r="32" spans="1:21" x14ac:dyDescent="0.2">
      <c r="G32" s="509"/>
    </row>
    <row r="33" spans="7:7" x14ac:dyDescent="0.2">
      <c r="G33" s="509"/>
    </row>
    <row r="34" spans="7:7" x14ac:dyDescent="0.2">
      <c r="G34" s="509"/>
    </row>
    <row r="35" spans="7:7" x14ac:dyDescent="0.2">
      <c r="G35" s="509"/>
    </row>
    <row r="36" spans="7:7" x14ac:dyDescent="0.2">
      <c r="G36" s="509"/>
    </row>
    <row r="37" spans="7:7" x14ac:dyDescent="0.2">
      <c r="G37" s="509"/>
    </row>
    <row r="38" spans="7:7" x14ac:dyDescent="0.2">
      <c r="G38" s="509"/>
    </row>
    <row r="39" spans="7:7" x14ac:dyDescent="0.2">
      <c r="G39" s="509"/>
    </row>
    <row r="40" spans="7:7" x14ac:dyDescent="0.2">
      <c r="G40" s="510"/>
    </row>
    <row r="41" spans="7:7" x14ac:dyDescent="0.2">
      <c r="G41" s="510"/>
    </row>
    <row r="42" spans="7:7" x14ac:dyDescent="0.2">
      <c r="G42" s="510"/>
    </row>
    <row r="84" spans="23:23" x14ac:dyDescent="0.2">
      <c r="W84" s="40" t="s">
        <v>114</v>
      </c>
    </row>
    <row r="85" spans="23:23" x14ac:dyDescent="0.2">
      <c r="W85" s="1" t="s">
        <v>115</v>
      </c>
    </row>
    <row r="86" spans="23:23" x14ac:dyDescent="0.2">
      <c r="W86" s="1" t="s">
        <v>116</v>
      </c>
    </row>
    <row r="87" spans="23:23" x14ac:dyDescent="0.2">
      <c r="W87" s="12" t="s">
        <v>117</v>
      </c>
    </row>
  </sheetData>
  <mergeCells count="138">
    <mergeCell ref="G30:G32"/>
    <mergeCell ref="G33:G35"/>
    <mergeCell ref="G36:G39"/>
    <mergeCell ref="G40:G42"/>
    <mergeCell ref="Q25:Q27"/>
    <mergeCell ref="R25:R27"/>
    <mergeCell ref="S25:S27"/>
    <mergeCell ref="T25:T27"/>
    <mergeCell ref="U25:U27"/>
    <mergeCell ref="G28:G29"/>
    <mergeCell ref="K25:K27"/>
    <mergeCell ref="L25:L27"/>
    <mergeCell ref="M25:M27"/>
    <mergeCell ref="N25:N27"/>
    <mergeCell ref="O25:O27"/>
    <mergeCell ref="P25:P27"/>
    <mergeCell ref="T18:T20"/>
    <mergeCell ref="U18:U20"/>
    <mergeCell ref="E21:E24"/>
    <mergeCell ref="G21:G24"/>
    <mergeCell ref="H21:H24"/>
    <mergeCell ref="I21:I24"/>
    <mergeCell ref="J21:J24"/>
    <mergeCell ref="K18:K20"/>
    <mergeCell ref="L18:L20"/>
    <mergeCell ref="M18:M20"/>
    <mergeCell ref="N18:N20"/>
    <mergeCell ref="O18:O20"/>
    <mergeCell ref="P18:P20"/>
    <mergeCell ref="Q21:Q24"/>
    <mergeCell ref="R21:R24"/>
    <mergeCell ref="S21:S24"/>
    <mergeCell ref="T21:T24"/>
    <mergeCell ref="U21:U24"/>
    <mergeCell ref="K21:K24"/>
    <mergeCell ref="L21:L24"/>
    <mergeCell ref="M21:M24"/>
    <mergeCell ref="N21:N24"/>
    <mergeCell ref="O21:O24"/>
    <mergeCell ref="P21:P24"/>
    <mergeCell ref="K15:K17"/>
    <mergeCell ref="L15:L17"/>
    <mergeCell ref="M15:M17"/>
    <mergeCell ref="N15:N17"/>
    <mergeCell ref="O15:O17"/>
    <mergeCell ref="P15:P17"/>
    <mergeCell ref="Q18:Q20"/>
    <mergeCell ref="R18:R20"/>
    <mergeCell ref="S18:S20"/>
    <mergeCell ref="N9:N12"/>
    <mergeCell ref="O9:O12"/>
    <mergeCell ref="P9:P12"/>
    <mergeCell ref="Q13:Q14"/>
    <mergeCell ref="R13:R14"/>
    <mergeCell ref="S13:S14"/>
    <mergeCell ref="T13:T14"/>
    <mergeCell ref="U13:U14"/>
    <mergeCell ref="E15:E17"/>
    <mergeCell ref="G15:G17"/>
    <mergeCell ref="H15:H17"/>
    <mergeCell ref="I15:I17"/>
    <mergeCell ref="J15:J17"/>
    <mergeCell ref="K13:K14"/>
    <mergeCell ref="L13:L14"/>
    <mergeCell ref="M13:M14"/>
    <mergeCell ref="N13:N14"/>
    <mergeCell ref="O13:O14"/>
    <mergeCell ref="P13:P14"/>
    <mergeCell ref="Q15:Q17"/>
    <mergeCell ref="R15:R17"/>
    <mergeCell ref="S15:S17"/>
    <mergeCell ref="T15:T17"/>
    <mergeCell ref="U15:U17"/>
    <mergeCell ref="Q4:Q8"/>
    <mergeCell ref="R4:R8"/>
    <mergeCell ref="S4:S8"/>
    <mergeCell ref="T4:T8"/>
    <mergeCell ref="U4:U8"/>
    <mergeCell ref="E9:E12"/>
    <mergeCell ref="G9:G12"/>
    <mergeCell ref="H9:H12"/>
    <mergeCell ref="I9:I12"/>
    <mergeCell ref="J9:J12"/>
    <mergeCell ref="K4:K8"/>
    <mergeCell ref="L4:L8"/>
    <mergeCell ref="M4:M8"/>
    <mergeCell ref="N4:N8"/>
    <mergeCell ref="O4:O8"/>
    <mergeCell ref="P4:P8"/>
    <mergeCell ref="Q9:Q12"/>
    <mergeCell ref="R9:R12"/>
    <mergeCell ref="S9:S12"/>
    <mergeCell ref="T9:T12"/>
    <mergeCell ref="U9:U12"/>
    <mergeCell ref="K9:K12"/>
    <mergeCell ref="L9:L12"/>
    <mergeCell ref="M9:M12"/>
    <mergeCell ref="A4:A27"/>
    <mergeCell ref="B4:B27"/>
    <mergeCell ref="C4:C27"/>
    <mergeCell ref="D4:D27"/>
    <mergeCell ref="E4:E8"/>
    <mergeCell ref="G4:G8"/>
    <mergeCell ref="H4:H8"/>
    <mergeCell ref="I4:I8"/>
    <mergeCell ref="J4:J8"/>
    <mergeCell ref="E13:E14"/>
    <mergeCell ref="G13:G14"/>
    <mergeCell ref="H13:H14"/>
    <mergeCell ref="I13:I14"/>
    <mergeCell ref="J13:J14"/>
    <mergeCell ref="E18:E20"/>
    <mergeCell ref="G18:G20"/>
    <mergeCell ref="H18:H20"/>
    <mergeCell ref="I18:I20"/>
    <mergeCell ref="J18:J20"/>
    <mergeCell ref="E25:E27"/>
    <mergeCell ref="G25:G27"/>
    <mergeCell ref="H25:H27"/>
    <mergeCell ref="I25:I27"/>
    <mergeCell ref="J25:J27"/>
    <mergeCell ref="A1:U1"/>
    <mergeCell ref="A2:A3"/>
    <mergeCell ref="B2:B3"/>
    <mergeCell ref="C2:C3"/>
    <mergeCell ref="D2:D3"/>
    <mergeCell ref="E2:E3"/>
    <mergeCell ref="F2:F3"/>
    <mergeCell ref="G2:G3"/>
    <mergeCell ref="H2:K2"/>
    <mergeCell ref="L2:L3"/>
    <mergeCell ref="U2:U3"/>
    <mergeCell ref="M2:O2"/>
    <mergeCell ref="P2:P3"/>
    <mergeCell ref="Q2:Q3"/>
    <mergeCell ref="R2:R3"/>
    <mergeCell ref="S2:S3"/>
    <mergeCell ref="T2:T3"/>
  </mergeCells>
  <conditionalFormatting sqref="J3">
    <cfRule type="expression" dxfId="744" priority="27" stopIfTrue="1">
      <formula>IF(H3="",I3="","")</formula>
    </cfRule>
  </conditionalFormatting>
  <conditionalFormatting sqref="J3">
    <cfRule type="containsText" dxfId="743" priority="23" stopIfTrue="1" operator="containsText" text="Extremo">
      <formula>NOT(ISERROR(SEARCH("Extremo",J3)))</formula>
    </cfRule>
    <cfRule type="containsText" dxfId="742" priority="24" stopIfTrue="1" operator="containsText" text="Alto">
      <formula>NOT(ISERROR(SEARCH("Alto",J3)))</formula>
    </cfRule>
    <cfRule type="containsText" dxfId="741" priority="25" stopIfTrue="1" operator="containsText" text="Moderado">
      <formula>NOT(ISERROR(SEARCH("Moderado",J3)))</formula>
    </cfRule>
    <cfRule type="containsText" dxfId="740" priority="26" stopIfTrue="1" operator="containsText" text="Bajo">
      <formula>NOT(ISERROR(SEARCH("Bajo",J3)))</formula>
    </cfRule>
  </conditionalFormatting>
  <conditionalFormatting sqref="J3">
    <cfRule type="containsText" dxfId="739" priority="19" stopIfTrue="1" operator="containsText" text="Extrema">
      <formula>NOT(ISERROR(SEARCH("Extrema",J3)))</formula>
    </cfRule>
    <cfRule type="containsText" dxfId="738" priority="20" stopIfTrue="1" operator="containsText" text="Alta">
      <formula>NOT(ISERROR(SEARCH("Alta",J3)))</formula>
    </cfRule>
    <cfRule type="containsText" dxfId="737" priority="21" stopIfTrue="1" operator="containsText" text="Moderada">
      <formula>NOT(ISERROR(SEARCH("Moderada",J3)))</formula>
    </cfRule>
    <cfRule type="containsText" dxfId="736" priority="22" stopIfTrue="1" operator="containsText" text="Baja">
      <formula>NOT(ISERROR(SEARCH("Baja",J3)))</formula>
    </cfRule>
  </conditionalFormatting>
  <conditionalFormatting sqref="J4">
    <cfRule type="expression" dxfId="735" priority="18" stopIfTrue="1">
      <formula>IF(H4="",I4="","")</formula>
    </cfRule>
  </conditionalFormatting>
  <conditionalFormatting sqref="J4">
    <cfRule type="containsText" dxfId="734" priority="14" stopIfTrue="1" operator="containsText" text="Extremo">
      <formula>NOT(ISERROR(SEARCH("Extremo",J4)))</formula>
    </cfRule>
    <cfRule type="containsText" dxfId="733" priority="15" stopIfTrue="1" operator="containsText" text="Alto">
      <formula>NOT(ISERROR(SEARCH("Alto",J4)))</formula>
    </cfRule>
    <cfRule type="containsText" dxfId="732" priority="16" stopIfTrue="1" operator="containsText" text="Moderado">
      <formula>NOT(ISERROR(SEARCH("Moderado",J4)))</formula>
    </cfRule>
    <cfRule type="containsText" dxfId="731" priority="17" stopIfTrue="1" operator="containsText" text="Bajo">
      <formula>NOT(ISERROR(SEARCH("Bajo",J4)))</formula>
    </cfRule>
  </conditionalFormatting>
  <conditionalFormatting sqref="J4">
    <cfRule type="containsText" dxfId="730" priority="10" stopIfTrue="1" operator="containsText" text="Extrema">
      <formula>NOT(ISERROR(SEARCH("Extrema",J4)))</formula>
    </cfRule>
    <cfRule type="containsText" dxfId="729" priority="11" stopIfTrue="1" operator="containsText" text="Alta">
      <formula>NOT(ISERROR(SEARCH("Alta",J4)))</formula>
    </cfRule>
    <cfRule type="containsText" dxfId="728" priority="12" stopIfTrue="1" operator="containsText" text="Moderada">
      <formula>NOT(ISERROR(SEARCH("Moderada",J4)))</formula>
    </cfRule>
    <cfRule type="containsText" dxfId="727" priority="13" stopIfTrue="1" operator="containsText" text="Baja">
      <formula>NOT(ISERROR(SEARCH("Baja",J4)))</formula>
    </cfRule>
  </conditionalFormatting>
  <conditionalFormatting sqref="O4">
    <cfRule type="expression" dxfId="726" priority="9" stopIfTrue="1">
      <formula>IF(M4="",N4="","")</formula>
    </cfRule>
  </conditionalFormatting>
  <conditionalFormatting sqref="O4">
    <cfRule type="containsText" dxfId="725" priority="5" stopIfTrue="1" operator="containsText" text="Extremo">
      <formula>NOT(ISERROR(SEARCH("Extremo",O4)))</formula>
    </cfRule>
    <cfRule type="containsText" dxfId="724" priority="6" stopIfTrue="1" operator="containsText" text="Alto">
      <formula>NOT(ISERROR(SEARCH("Alto",O4)))</formula>
    </cfRule>
    <cfRule type="containsText" dxfId="723" priority="7" stopIfTrue="1" operator="containsText" text="Moderado">
      <formula>NOT(ISERROR(SEARCH("Moderado",O4)))</formula>
    </cfRule>
    <cfRule type="containsText" dxfId="722" priority="8" stopIfTrue="1" operator="containsText" text="Bajo">
      <formula>NOT(ISERROR(SEARCH("Bajo",O4)))</formula>
    </cfRule>
  </conditionalFormatting>
  <conditionalFormatting sqref="O4">
    <cfRule type="containsText" dxfId="721" priority="1" stopIfTrue="1" operator="containsText" text="Extrema">
      <formula>NOT(ISERROR(SEARCH("Extrema",O4)))</formula>
    </cfRule>
    <cfRule type="containsText" dxfId="720" priority="2" stopIfTrue="1" operator="containsText" text="Alta">
      <formula>NOT(ISERROR(SEARCH("Alta",O4)))</formula>
    </cfRule>
    <cfRule type="containsText" dxfId="719" priority="3" stopIfTrue="1" operator="containsText" text="Moderada">
      <formula>NOT(ISERROR(SEARCH("Moderada",O4)))</formula>
    </cfRule>
    <cfRule type="containsText" dxfId="718" priority="4" stopIfTrue="1" operator="containsText" text="Baja">
      <formula>NOT(ISERROR(SEARCH("Baja",O4)))</formula>
    </cfRule>
  </conditionalFormatting>
  <dataValidations count="1">
    <dataValidation type="list" allowBlank="1" showInputMessage="1" showErrorMessage="1" sqref="K4 JG4 TC4 ACY4 AMU4 AWQ4 BGM4 BQI4 CAE4 CKA4 CTW4 DDS4 DNO4 DXK4 EHG4 ERC4 FAY4 FKU4 FUQ4 GEM4 GOI4 GYE4 HIA4 HRW4 IBS4 ILO4 IVK4 JFG4 JPC4 JYY4 KIU4 KSQ4 LCM4 LMI4 LWE4 MGA4 MPW4 MZS4 NJO4 NTK4 ODG4 ONC4 OWY4 PGU4 PQQ4 QAM4 QKI4 QUE4 REA4 RNW4 RXS4 SHO4 SRK4 TBG4 TLC4 TUY4 UEU4 UOQ4 UYM4 VII4 VSE4 WCA4 WLW4 WVS4 K65540 JG65540 TC65540 ACY65540 AMU65540 AWQ65540 BGM65540 BQI65540 CAE65540 CKA65540 CTW65540 DDS65540 DNO65540 DXK65540 EHG65540 ERC65540 FAY65540 FKU65540 FUQ65540 GEM65540 GOI65540 GYE65540 HIA65540 HRW65540 IBS65540 ILO65540 IVK65540 JFG65540 JPC65540 JYY65540 KIU65540 KSQ65540 LCM65540 LMI65540 LWE65540 MGA65540 MPW65540 MZS65540 NJO65540 NTK65540 ODG65540 ONC65540 OWY65540 PGU65540 PQQ65540 QAM65540 QKI65540 QUE65540 REA65540 RNW65540 RXS65540 SHO65540 SRK65540 TBG65540 TLC65540 TUY65540 UEU65540 UOQ65540 UYM65540 VII65540 VSE65540 WCA65540 WLW65540 WVS65540 K131076 JG131076 TC131076 ACY131076 AMU131076 AWQ131076 BGM131076 BQI131076 CAE131076 CKA131076 CTW131076 DDS131076 DNO131076 DXK131076 EHG131076 ERC131076 FAY131076 FKU131076 FUQ131076 GEM131076 GOI131076 GYE131076 HIA131076 HRW131076 IBS131076 ILO131076 IVK131076 JFG131076 JPC131076 JYY131076 KIU131076 KSQ131076 LCM131076 LMI131076 LWE131076 MGA131076 MPW131076 MZS131076 NJO131076 NTK131076 ODG131076 ONC131076 OWY131076 PGU131076 PQQ131076 QAM131076 QKI131076 QUE131076 REA131076 RNW131076 RXS131076 SHO131076 SRK131076 TBG131076 TLC131076 TUY131076 UEU131076 UOQ131076 UYM131076 VII131076 VSE131076 WCA131076 WLW131076 WVS131076 K196612 JG196612 TC196612 ACY196612 AMU196612 AWQ196612 BGM196612 BQI196612 CAE196612 CKA196612 CTW196612 DDS196612 DNO196612 DXK196612 EHG196612 ERC196612 FAY196612 FKU196612 FUQ196612 GEM196612 GOI196612 GYE196612 HIA196612 HRW196612 IBS196612 ILO196612 IVK196612 JFG196612 JPC196612 JYY196612 KIU196612 KSQ196612 LCM196612 LMI196612 LWE196612 MGA196612 MPW196612 MZS196612 NJO196612 NTK196612 ODG196612 ONC196612 OWY196612 PGU196612 PQQ196612 QAM196612 QKI196612 QUE196612 REA196612 RNW196612 RXS196612 SHO196612 SRK196612 TBG196612 TLC196612 TUY196612 UEU196612 UOQ196612 UYM196612 VII196612 VSE196612 WCA196612 WLW196612 WVS196612 K262148 JG262148 TC262148 ACY262148 AMU262148 AWQ262148 BGM262148 BQI262148 CAE262148 CKA262148 CTW262148 DDS262148 DNO262148 DXK262148 EHG262148 ERC262148 FAY262148 FKU262148 FUQ262148 GEM262148 GOI262148 GYE262148 HIA262148 HRW262148 IBS262148 ILO262148 IVK262148 JFG262148 JPC262148 JYY262148 KIU262148 KSQ262148 LCM262148 LMI262148 LWE262148 MGA262148 MPW262148 MZS262148 NJO262148 NTK262148 ODG262148 ONC262148 OWY262148 PGU262148 PQQ262148 QAM262148 QKI262148 QUE262148 REA262148 RNW262148 RXS262148 SHO262148 SRK262148 TBG262148 TLC262148 TUY262148 UEU262148 UOQ262148 UYM262148 VII262148 VSE262148 WCA262148 WLW262148 WVS262148 K327684 JG327684 TC327684 ACY327684 AMU327684 AWQ327684 BGM327684 BQI327684 CAE327684 CKA327684 CTW327684 DDS327684 DNO327684 DXK327684 EHG327684 ERC327684 FAY327684 FKU327684 FUQ327684 GEM327684 GOI327684 GYE327684 HIA327684 HRW327684 IBS327684 ILO327684 IVK327684 JFG327684 JPC327684 JYY327684 KIU327684 KSQ327684 LCM327684 LMI327684 LWE327684 MGA327684 MPW327684 MZS327684 NJO327684 NTK327684 ODG327684 ONC327684 OWY327684 PGU327684 PQQ327684 QAM327684 QKI327684 QUE327684 REA327684 RNW327684 RXS327684 SHO327684 SRK327684 TBG327684 TLC327684 TUY327684 UEU327684 UOQ327684 UYM327684 VII327684 VSE327684 WCA327684 WLW327684 WVS327684 K393220 JG393220 TC393220 ACY393220 AMU393220 AWQ393220 BGM393220 BQI393220 CAE393220 CKA393220 CTW393220 DDS393220 DNO393220 DXK393220 EHG393220 ERC393220 FAY393220 FKU393220 FUQ393220 GEM393220 GOI393220 GYE393220 HIA393220 HRW393220 IBS393220 ILO393220 IVK393220 JFG393220 JPC393220 JYY393220 KIU393220 KSQ393220 LCM393220 LMI393220 LWE393220 MGA393220 MPW393220 MZS393220 NJO393220 NTK393220 ODG393220 ONC393220 OWY393220 PGU393220 PQQ393220 QAM393220 QKI393220 QUE393220 REA393220 RNW393220 RXS393220 SHO393220 SRK393220 TBG393220 TLC393220 TUY393220 UEU393220 UOQ393220 UYM393220 VII393220 VSE393220 WCA393220 WLW393220 WVS393220 K458756 JG458756 TC458756 ACY458756 AMU458756 AWQ458756 BGM458756 BQI458756 CAE458756 CKA458756 CTW458756 DDS458756 DNO458756 DXK458756 EHG458756 ERC458756 FAY458756 FKU458756 FUQ458756 GEM458756 GOI458756 GYE458756 HIA458756 HRW458756 IBS458756 ILO458756 IVK458756 JFG458756 JPC458756 JYY458756 KIU458756 KSQ458756 LCM458756 LMI458756 LWE458756 MGA458756 MPW458756 MZS458756 NJO458756 NTK458756 ODG458756 ONC458756 OWY458756 PGU458756 PQQ458756 QAM458756 QKI458756 QUE458756 REA458756 RNW458756 RXS458756 SHO458756 SRK458756 TBG458756 TLC458756 TUY458756 UEU458756 UOQ458756 UYM458756 VII458756 VSE458756 WCA458756 WLW458756 WVS458756 K524292 JG524292 TC524292 ACY524292 AMU524292 AWQ524292 BGM524292 BQI524292 CAE524292 CKA524292 CTW524292 DDS524292 DNO524292 DXK524292 EHG524292 ERC524292 FAY524292 FKU524292 FUQ524292 GEM524292 GOI524292 GYE524292 HIA524292 HRW524292 IBS524292 ILO524292 IVK524292 JFG524292 JPC524292 JYY524292 KIU524292 KSQ524292 LCM524292 LMI524292 LWE524292 MGA524292 MPW524292 MZS524292 NJO524292 NTK524292 ODG524292 ONC524292 OWY524292 PGU524292 PQQ524292 QAM524292 QKI524292 QUE524292 REA524292 RNW524292 RXS524292 SHO524292 SRK524292 TBG524292 TLC524292 TUY524292 UEU524292 UOQ524292 UYM524292 VII524292 VSE524292 WCA524292 WLW524292 WVS524292 K589828 JG589828 TC589828 ACY589828 AMU589828 AWQ589828 BGM589828 BQI589828 CAE589828 CKA589828 CTW589828 DDS589828 DNO589828 DXK589828 EHG589828 ERC589828 FAY589828 FKU589828 FUQ589828 GEM589828 GOI589828 GYE589828 HIA589828 HRW589828 IBS589828 ILO589828 IVK589828 JFG589828 JPC589828 JYY589828 KIU589828 KSQ589828 LCM589828 LMI589828 LWE589828 MGA589828 MPW589828 MZS589828 NJO589828 NTK589828 ODG589828 ONC589828 OWY589828 PGU589828 PQQ589828 QAM589828 QKI589828 QUE589828 REA589828 RNW589828 RXS589828 SHO589828 SRK589828 TBG589828 TLC589828 TUY589828 UEU589828 UOQ589828 UYM589828 VII589828 VSE589828 WCA589828 WLW589828 WVS589828 K655364 JG655364 TC655364 ACY655364 AMU655364 AWQ655364 BGM655364 BQI655364 CAE655364 CKA655364 CTW655364 DDS655364 DNO655364 DXK655364 EHG655364 ERC655364 FAY655364 FKU655364 FUQ655364 GEM655364 GOI655364 GYE655364 HIA655364 HRW655364 IBS655364 ILO655364 IVK655364 JFG655364 JPC655364 JYY655364 KIU655364 KSQ655364 LCM655364 LMI655364 LWE655364 MGA655364 MPW655364 MZS655364 NJO655364 NTK655364 ODG655364 ONC655364 OWY655364 PGU655364 PQQ655364 QAM655364 QKI655364 QUE655364 REA655364 RNW655364 RXS655364 SHO655364 SRK655364 TBG655364 TLC655364 TUY655364 UEU655364 UOQ655364 UYM655364 VII655364 VSE655364 WCA655364 WLW655364 WVS655364 K720900 JG720900 TC720900 ACY720900 AMU720900 AWQ720900 BGM720900 BQI720900 CAE720900 CKA720900 CTW720900 DDS720900 DNO720900 DXK720900 EHG720900 ERC720900 FAY720900 FKU720900 FUQ720900 GEM720900 GOI720900 GYE720900 HIA720900 HRW720900 IBS720900 ILO720900 IVK720900 JFG720900 JPC720900 JYY720900 KIU720900 KSQ720900 LCM720900 LMI720900 LWE720900 MGA720900 MPW720900 MZS720900 NJO720900 NTK720900 ODG720900 ONC720900 OWY720900 PGU720900 PQQ720900 QAM720900 QKI720900 QUE720900 REA720900 RNW720900 RXS720900 SHO720900 SRK720900 TBG720900 TLC720900 TUY720900 UEU720900 UOQ720900 UYM720900 VII720900 VSE720900 WCA720900 WLW720900 WVS720900 K786436 JG786436 TC786436 ACY786436 AMU786436 AWQ786436 BGM786436 BQI786436 CAE786436 CKA786436 CTW786436 DDS786436 DNO786436 DXK786436 EHG786436 ERC786436 FAY786436 FKU786436 FUQ786436 GEM786436 GOI786436 GYE786436 HIA786436 HRW786436 IBS786436 ILO786436 IVK786436 JFG786436 JPC786436 JYY786436 KIU786436 KSQ786436 LCM786436 LMI786436 LWE786436 MGA786436 MPW786436 MZS786436 NJO786436 NTK786436 ODG786436 ONC786436 OWY786436 PGU786436 PQQ786436 QAM786436 QKI786436 QUE786436 REA786436 RNW786436 RXS786436 SHO786436 SRK786436 TBG786436 TLC786436 TUY786436 UEU786436 UOQ786436 UYM786436 VII786436 VSE786436 WCA786436 WLW786436 WVS786436 K851972 JG851972 TC851972 ACY851972 AMU851972 AWQ851972 BGM851972 BQI851972 CAE851972 CKA851972 CTW851972 DDS851972 DNO851972 DXK851972 EHG851972 ERC851972 FAY851972 FKU851972 FUQ851972 GEM851972 GOI851972 GYE851972 HIA851972 HRW851972 IBS851972 ILO851972 IVK851972 JFG851972 JPC851972 JYY851972 KIU851972 KSQ851972 LCM851972 LMI851972 LWE851972 MGA851972 MPW851972 MZS851972 NJO851972 NTK851972 ODG851972 ONC851972 OWY851972 PGU851972 PQQ851972 QAM851972 QKI851972 QUE851972 REA851972 RNW851972 RXS851972 SHO851972 SRK851972 TBG851972 TLC851972 TUY851972 UEU851972 UOQ851972 UYM851972 VII851972 VSE851972 WCA851972 WLW851972 WVS851972 K917508 JG917508 TC917508 ACY917508 AMU917508 AWQ917508 BGM917508 BQI917508 CAE917508 CKA917508 CTW917508 DDS917508 DNO917508 DXK917508 EHG917508 ERC917508 FAY917508 FKU917508 FUQ917508 GEM917508 GOI917508 GYE917508 HIA917508 HRW917508 IBS917508 ILO917508 IVK917508 JFG917508 JPC917508 JYY917508 KIU917508 KSQ917508 LCM917508 LMI917508 LWE917508 MGA917508 MPW917508 MZS917508 NJO917508 NTK917508 ODG917508 ONC917508 OWY917508 PGU917508 PQQ917508 QAM917508 QKI917508 QUE917508 REA917508 RNW917508 RXS917508 SHO917508 SRK917508 TBG917508 TLC917508 TUY917508 UEU917508 UOQ917508 UYM917508 VII917508 VSE917508 WCA917508 WLW917508 WVS917508 K983044 JG983044 TC983044 ACY983044 AMU983044 AWQ983044 BGM983044 BQI983044 CAE983044 CKA983044 CTW983044 DDS983044 DNO983044 DXK983044 EHG983044 ERC983044 FAY983044 FKU983044 FUQ983044 GEM983044 GOI983044 GYE983044 HIA983044 HRW983044 IBS983044 ILO983044 IVK983044 JFG983044 JPC983044 JYY983044 KIU983044 KSQ983044 LCM983044 LMI983044 LWE983044 MGA983044 MPW983044 MZS983044 NJO983044 NTK983044 ODG983044 ONC983044 OWY983044 PGU983044 PQQ983044 QAM983044 QKI983044 QUE983044 REA983044 RNW983044 RXS983044 SHO983044 SRK983044 TBG983044 TLC983044 TUY983044 UEU983044 UOQ983044 UYM983044 VII983044 VSE983044 WCA983044 WLW983044 WVS983044" xr:uid="{D31481A8-7AF0-48A4-80C8-80E7848B3DFD}">
      <formula1>$W$85:$W$87</formula1>
    </dataValidation>
  </dataValidations>
  <pageMargins left="1.1023622047244095" right="0" top="0.74803149606299213" bottom="0.74803149606299213" header="0.31496062992125984" footer="0.31496062992125984"/>
  <pageSetup paperSize="5" scale="55" orientation="landscape"/>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DF82F-A19B-454B-A2F6-F4F423F81574}">
  <sheetPr>
    <tabColor theme="4" tint="0.39997558519241921"/>
  </sheetPr>
  <dimension ref="A1:W88"/>
  <sheetViews>
    <sheetView topLeftCell="H1" zoomScale="86" zoomScaleNormal="86" workbookViewId="0">
      <pane ySplit="3" topLeftCell="A4" activePane="bottomLeft" state="frozen"/>
      <selection activeCell="B1" sqref="B1"/>
      <selection pane="bottomLeft" activeCell="K4" sqref="K4:U5"/>
    </sheetView>
  </sheetViews>
  <sheetFormatPr baseColWidth="10" defaultColWidth="6.7109375" defaultRowHeight="11.25" x14ac:dyDescent="0.2"/>
  <cols>
    <col min="1" max="1" width="6.7109375" style="1" customWidth="1"/>
    <col min="2" max="2" width="18.85546875" style="1" bestFit="1" customWidth="1"/>
    <col min="3" max="3" width="23.85546875" style="1" customWidth="1"/>
    <col min="4" max="4" width="20.140625" style="1" customWidth="1"/>
    <col min="5" max="5" width="25" style="1" customWidth="1"/>
    <col min="6" max="6" width="29.42578125" style="1" customWidth="1"/>
    <col min="7" max="7" width="26.85546875" style="1" customWidth="1"/>
    <col min="8" max="9" width="3.7109375" style="1" bestFit="1" customWidth="1"/>
    <col min="10" max="10" width="9.140625" style="1" bestFit="1" customWidth="1"/>
    <col min="11" max="11" width="37.28515625" style="28" customWidth="1"/>
    <col min="12" max="12" width="24" style="39" customWidth="1"/>
    <col min="13" max="14" width="3.7109375" style="1" bestFit="1" customWidth="1"/>
    <col min="15" max="15" width="9.140625" style="1" bestFit="1" customWidth="1"/>
    <col min="16" max="16" width="16" style="28" customWidth="1"/>
    <col min="17" max="17" width="14.140625" style="28" customWidth="1"/>
    <col min="18" max="18" width="13.140625" style="28" customWidth="1"/>
    <col min="19" max="21" width="15.85546875" style="28" customWidth="1"/>
    <col min="22" max="22" width="16.7109375" style="1" customWidth="1"/>
    <col min="23" max="257" width="6.7109375" style="1"/>
    <col min="258" max="258" width="18.85546875" style="1" bestFit="1" customWidth="1"/>
    <col min="259" max="259" width="23.85546875" style="1" customWidth="1"/>
    <col min="260" max="260" width="20.140625" style="1" customWidth="1"/>
    <col min="261" max="261" width="25" style="1" customWidth="1"/>
    <col min="262" max="262" width="29.42578125" style="1" customWidth="1"/>
    <col min="263" max="263" width="26.85546875" style="1" customWidth="1"/>
    <col min="264" max="265" width="3.7109375" style="1" bestFit="1" customWidth="1"/>
    <col min="266" max="266" width="9.140625" style="1" bestFit="1" customWidth="1"/>
    <col min="267" max="267" width="37.28515625" style="1" customWidth="1"/>
    <col min="268" max="268" width="24" style="1" customWidth="1"/>
    <col min="269" max="270" width="3.7109375" style="1" bestFit="1" customWidth="1"/>
    <col min="271" max="271" width="9.140625" style="1" bestFit="1" customWidth="1"/>
    <col min="272" max="272" width="16" style="1" customWidth="1"/>
    <col min="273" max="273" width="14.140625" style="1" customWidth="1"/>
    <col min="274" max="274" width="12.5703125" style="1" customWidth="1"/>
    <col min="275" max="277" width="15.85546875" style="1" customWidth="1"/>
    <col min="278" max="278" width="16.7109375" style="1" customWidth="1"/>
    <col min="279" max="513" width="6.7109375" style="1"/>
    <col min="514" max="514" width="18.85546875" style="1" bestFit="1" customWidth="1"/>
    <col min="515" max="515" width="23.85546875" style="1" customWidth="1"/>
    <col min="516" max="516" width="20.140625" style="1" customWidth="1"/>
    <col min="517" max="517" width="25" style="1" customWidth="1"/>
    <col min="518" max="518" width="29.42578125" style="1" customWidth="1"/>
    <col min="519" max="519" width="26.85546875" style="1" customWidth="1"/>
    <col min="520" max="521" width="3.7109375" style="1" bestFit="1" customWidth="1"/>
    <col min="522" max="522" width="9.140625" style="1" bestFit="1" customWidth="1"/>
    <col min="523" max="523" width="37.28515625" style="1" customWidth="1"/>
    <col min="524" max="524" width="24" style="1" customWidth="1"/>
    <col min="525" max="526" width="3.7109375" style="1" bestFit="1" customWidth="1"/>
    <col min="527" max="527" width="9.140625" style="1" bestFit="1" customWidth="1"/>
    <col min="528" max="528" width="16" style="1" customWidth="1"/>
    <col min="529" max="529" width="14.140625" style="1" customWidth="1"/>
    <col min="530" max="530" width="12.5703125" style="1" customWidth="1"/>
    <col min="531" max="533" width="15.85546875" style="1" customWidth="1"/>
    <col min="534" max="534" width="16.7109375" style="1" customWidth="1"/>
    <col min="535" max="769" width="6.7109375" style="1"/>
    <col min="770" max="770" width="18.85546875" style="1" bestFit="1" customWidth="1"/>
    <col min="771" max="771" width="23.85546875" style="1" customWidth="1"/>
    <col min="772" max="772" width="20.140625" style="1" customWidth="1"/>
    <col min="773" max="773" width="25" style="1" customWidth="1"/>
    <col min="774" max="774" width="29.42578125" style="1" customWidth="1"/>
    <col min="775" max="775" width="26.85546875" style="1" customWidth="1"/>
    <col min="776" max="777" width="3.7109375" style="1" bestFit="1" customWidth="1"/>
    <col min="778" max="778" width="9.140625" style="1" bestFit="1" customWidth="1"/>
    <col min="779" max="779" width="37.28515625" style="1" customWidth="1"/>
    <col min="780" max="780" width="24" style="1" customWidth="1"/>
    <col min="781" max="782" width="3.7109375" style="1" bestFit="1" customWidth="1"/>
    <col min="783" max="783" width="9.140625" style="1" bestFit="1" customWidth="1"/>
    <col min="784" max="784" width="16" style="1" customWidth="1"/>
    <col min="785" max="785" width="14.140625" style="1" customWidth="1"/>
    <col min="786" max="786" width="12.5703125" style="1" customWidth="1"/>
    <col min="787" max="789" width="15.85546875" style="1" customWidth="1"/>
    <col min="790" max="790" width="16.7109375" style="1" customWidth="1"/>
    <col min="791" max="1025" width="6.7109375" style="1"/>
    <col min="1026" max="1026" width="18.85546875" style="1" bestFit="1" customWidth="1"/>
    <col min="1027" max="1027" width="23.85546875" style="1" customWidth="1"/>
    <col min="1028" max="1028" width="20.140625" style="1" customWidth="1"/>
    <col min="1029" max="1029" width="25" style="1" customWidth="1"/>
    <col min="1030" max="1030" width="29.42578125" style="1" customWidth="1"/>
    <col min="1031" max="1031" width="26.85546875" style="1" customWidth="1"/>
    <col min="1032" max="1033" width="3.7109375" style="1" bestFit="1" customWidth="1"/>
    <col min="1034" max="1034" width="9.140625" style="1" bestFit="1" customWidth="1"/>
    <col min="1035" max="1035" width="37.28515625" style="1" customWidth="1"/>
    <col min="1036" max="1036" width="24" style="1" customWidth="1"/>
    <col min="1037" max="1038" width="3.7109375" style="1" bestFit="1" customWidth="1"/>
    <col min="1039" max="1039" width="9.140625" style="1" bestFit="1" customWidth="1"/>
    <col min="1040" max="1040" width="16" style="1" customWidth="1"/>
    <col min="1041" max="1041" width="14.140625" style="1" customWidth="1"/>
    <col min="1042" max="1042" width="12.5703125" style="1" customWidth="1"/>
    <col min="1043" max="1045" width="15.85546875" style="1" customWidth="1"/>
    <col min="1046" max="1046" width="16.7109375" style="1" customWidth="1"/>
    <col min="1047" max="1281" width="6.7109375" style="1"/>
    <col min="1282" max="1282" width="18.85546875" style="1" bestFit="1" customWidth="1"/>
    <col min="1283" max="1283" width="23.85546875" style="1" customWidth="1"/>
    <col min="1284" max="1284" width="20.140625" style="1" customWidth="1"/>
    <col min="1285" max="1285" width="25" style="1" customWidth="1"/>
    <col min="1286" max="1286" width="29.42578125" style="1" customWidth="1"/>
    <col min="1287" max="1287" width="26.85546875" style="1" customWidth="1"/>
    <col min="1288" max="1289" width="3.7109375" style="1" bestFit="1" customWidth="1"/>
    <col min="1290" max="1290" width="9.140625" style="1" bestFit="1" customWidth="1"/>
    <col min="1291" max="1291" width="37.28515625" style="1" customWidth="1"/>
    <col min="1292" max="1292" width="24" style="1" customWidth="1"/>
    <col min="1293" max="1294" width="3.7109375" style="1" bestFit="1" customWidth="1"/>
    <col min="1295" max="1295" width="9.140625" style="1" bestFit="1" customWidth="1"/>
    <col min="1296" max="1296" width="16" style="1" customWidth="1"/>
    <col min="1297" max="1297" width="14.140625" style="1" customWidth="1"/>
    <col min="1298" max="1298" width="12.5703125" style="1" customWidth="1"/>
    <col min="1299" max="1301" width="15.85546875" style="1" customWidth="1"/>
    <col min="1302" max="1302" width="16.7109375" style="1" customWidth="1"/>
    <col min="1303" max="1537" width="6.7109375" style="1"/>
    <col min="1538" max="1538" width="18.85546875" style="1" bestFit="1" customWidth="1"/>
    <col min="1539" max="1539" width="23.85546875" style="1" customWidth="1"/>
    <col min="1540" max="1540" width="20.140625" style="1" customWidth="1"/>
    <col min="1541" max="1541" width="25" style="1" customWidth="1"/>
    <col min="1542" max="1542" width="29.42578125" style="1" customWidth="1"/>
    <col min="1543" max="1543" width="26.85546875" style="1" customWidth="1"/>
    <col min="1544" max="1545" width="3.7109375" style="1" bestFit="1" customWidth="1"/>
    <col min="1546" max="1546" width="9.140625" style="1" bestFit="1" customWidth="1"/>
    <col min="1547" max="1547" width="37.28515625" style="1" customWidth="1"/>
    <col min="1548" max="1548" width="24" style="1" customWidth="1"/>
    <col min="1549" max="1550" width="3.7109375" style="1" bestFit="1" customWidth="1"/>
    <col min="1551" max="1551" width="9.140625" style="1" bestFit="1" customWidth="1"/>
    <col min="1552" max="1552" width="16" style="1" customWidth="1"/>
    <col min="1553" max="1553" width="14.140625" style="1" customWidth="1"/>
    <col min="1554" max="1554" width="12.5703125" style="1" customWidth="1"/>
    <col min="1555" max="1557" width="15.85546875" style="1" customWidth="1"/>
    <col min="1558" max="1558" width="16.7109375" style="1" customWidth="1"/>
    <col min="1559" max="1793" width="6.7109375" style="1"/>
    <col min="1794" max="1794" width="18.85546875" style="1" bestFit="1" customWidth="1"/>
    <col min="1795" max="1795" width="23.85546875" style="1" customWidth="1"/>
    <col min="1796" max="1796" width="20.140625" style="1" customWidth="1"/>
    <col min="1797" max="1797" width="25" style="1" customWidth="1"/>
    <col min="1798" max="1798" width="29.42578125" style="1" customWidth="1"/>
    <col min="1799" max="1799" width="26.85546875" style="1" customWidth="1"/>
    <col min="1800" max="1801" width="3.7109375" style="1" bestFit="1" customWidth="1"/>
    <col min="1802" max="1802" width="9.140625" style="1" bestFit="1" customWidth="1"/>
    <col min="1803" max="1803" width="37.28515625" style="1" customWidth="1"/>
    <col min="1804" max="1804" width="24" style="1" customWidth="1"/>
    <col min="1805" max="1806" width="3.7109375" style="1" bestFit="1" customWidth="1"/>
    <col min="1807" max="1807" width="9.140625" style="1" bestFit="1" customWidth="1"/>
    <col min="1808" max="1808" width="16" style="1" customWidth="1"/>
    <col min="1809" max="1809" width="14.140625" style="1" customWidth="1"/>
    <col min="1810" max="1810" width="12.5703125" style="1" customWidth="1"/>
    <col min="1811" max="1813" width="15.85546875" style="1" customWidth="1"/>
    <col min="1814" max="1814" width="16.7109375" style="1" customWidth="1"/>
    <col min="1815" max="2049" width="6.7109375" style="1"/>
    <col min="2050" max="2050" width="18.85546875" style="1" bestFit="1" customWidth="1"/>
    <col min="2051" max="2051" width="23.85546875" style="1" customWidth="1"/>
    <col min="2052" max="2052" width="20.140625" style="1" customWidth="1"/>
    <col min="2053" max="2053" width="25" style="1" customWidth="1"/>
    <col min="2054" max="2054" width="29.42578125" style="1" customWidth="1"/>
    <col min="2055" max="2055" width="26.85546875" style="1" customWidth="1"/>
    <col min="2056" max="2057" width="3.7109375" style="1" bestFit="1" customWidth="1"/>
    <col min="2058" max="2058" width="9.140625" style="1" bestFit="1" customWidth="1"/>
    <col min="2059" max="2059" width="37.28515625" style="1" customWidth="1"/>
    <col min="2060" max="2060" width="24" style="1" customWidth="1"/>
    <col min="2061" max="2062" width="3.7109375" style="1" bestFit="1" customWidth="1"/>
    <col min="2063" max="2063" width="9.140625" style="1" bestFit="1" customWidth="1"/>
    <col min="2064" max="2064" width="16" style="1" customWidth="1"/>
    <col min="2065" max="2065" width="14.140625" style="1" customWidth="1"/>
    <col min="2066" max="2066" width="12.5703125" style="1" customWidth="1"/>
    <col min="2067" max="2069" width="15.85546875" style="1" customWidth="1"/>
    <col min="2070" max="2070" width="16.7109375" style="1" customWidth="1"/>
    <col min="2071" max="2305" width="6.7109375" style="1"/>
    <col min="2306" max="2306" width="18.85546875" style="1" bestFit="1" customWidth="1"/>
    <col min="2307" max="2307" width="23.85546875" style="1" customWidth="1"/>
    <col min="2308" max="2308" width="20.140625" style="1" customWidth="1"/>
    <col min="2309" max="2309" width="25" style="1" customWidth="1"/>
    <col min="2310" max="2310" width="29.42578125" style="1" customWidth="1"/>
    <col min="2311" max="2311" width="26.85546875" style="1" customWidth="1"/>
    <col min="2312" max="2313" width="3.7109375" style="1" bestFit="1" customWidth="1"/>
    <col min="2314" max="2314" width="9.140625" style="1" bestFit="1" customWidth="1"/>
    <col min="2315" max="2315" width="37.28515625" style="1" customWidth="1"/>
    <col min="2316" max="2316" width="24" style="1" customWidth="1"/>
    <col min="2317" max="2318" width="3.7109375" style="1" bestFit="1" customWidth="1"/>
    <col min="2319" max="2319" width="9.140625" style="1" bestFit="1" customWidth="1"/>
    <col min="2320" max="2320" width="16" style="1" customWidth="1"/>
    <col min="2321" max="2321" width="14.140625" style="1" customWidth="1"/>
    <col min="2322" max="2322" width="12.5703125" style="1" customWidth="1"/>
    <col min="2323" max="2325" width="15.85546875" style="1" customWidth="1"/>
    <col min="2326" max="2326" width="16.7109375" style="1" customWidth="1"/>
    <col min="2327" max="2561" width="6.7109375" style="1"/>
    <col min="2562" max="2562" width="18.85546875" style="1" bestFit="1" customWidth="1"/>
    <col min="2563" max="2563" width="23.85546875" style="1" customWidth="1"/>
    <col min="2564" max="2564" width="20.140625" style="1" customWidth="1"/>
    <col min="2565" max="2565" width="25" style="1" customWidth="1"/>
    <col min="2566" max="2566" width="29.42578125" style="1" customWidth="1"/>
    <col min="2567" max="2567" width="26.85546875" style="1" customWidth="1"/>
    <col min="2568" max="2569" width="3.7109375" style="1" bestFit="1" customWidth="1"/>
    <col min="2570" max="2570" width="9.140625" style="1" bestFit="1" customWidth="1"/>
    <col min="2571" max="2571" width="37.28515625" style="1" customWidth="1"/>
    <col min="2572" max="2572" width="24" style="1" customWidth="1"/>
    <col min="2573" max="2574" width="3.7109375" style="1" bestFit="1" customWidth="1"/>
    <col min="2575" max="2575" width="9.140625" style="1" bestFit="1" customWidth="1"/>
    <col min="2576" max="2576" width="16" style="1" customWidth="1"/>
    <col min="2577" max="2577" width="14.140625" style="1" customWidth="1"/>
    <col min="2578" max="2578" width="12.5703125" style="1" customWidth="1"/>
    <col min="2579" max="2581" width="15.85546875" style="1" customWidth="1"/>
    <col min="2582" max="2582" width="16.7109375" style="1" customWidth="1"/>
    <col min="2583" max="2817" width="6.7109375" style="1"/>
    <col min="2818" max="2818" width="18.85546875" style="1" bestFit="1" customWidth="1"/>
    <col min="2819" max="2819" width="23.85546875" style="1" customWidth="1"/>
    <col min="2820" max="2820" width="20.140625" style="1" customWidth="1"/>
    <col min="2821" max="2821" width="25" style="1" customWidth="1"/>
    <col min="2822" max="2822" width="29.42578125" style="1" customWidth="1"/>
    <col min="2823" max="2823" width="26.85546875" style="1" customWidth="1"/>
    <col min="2824" max="2825" width="3.7109375" style="1" bestFit="1" customWidth="1"/>
    <col min="2826" max="2826" width="9.140625" style="1" bestFit="1" customWidth="1"/>
    <col min="2827" max="2827" width="37.28515625" style="1" customWidth="1"/>
    <col min="2828" max="2828" width="24" style="1" customWidth="1"/>
    <col min="2829" max="2830" width="3.7109375" style="1" bestFit="1" customWidth="1"/>
    <col min="2831" max="2831" width="9.140625" style="1" bestFit="1" customWidth="1"/>
    <col min="2832" max="2832" width="16" style="1" customWidth="1"/>
    <col min="2833" max="2833" width="14.140625" style="1" customWidth="1"/>
    <col min="2834" max="2834" width="12.5703125" style="1" customWidth="1"/>
    <col min="2835" max="2837" width="15.85546875" style="1" customWidth="1"/>
    <col min="2838" max="2838" width="16.7109375" style="1" customWidth="1"/>
    <col min="2839" max="3073" width="6.7109375" style="1"/>
    <col min="3074" max="3074" width="18.85546875" style="1" bestFit="1" customWidth="1"/>
    <col min="3075" max="3075" width="23.85546875" style="1" customWidth="1"/>
    <col min="3076" max="3076" width="20.140625" style="1" customWidth="1"/>
    <col min="3077" max="3077" width="25" style="1" customWidth="1"/>
    <col min="3078" max="3078" width="29.42578125" style="1" customWidth="1"/>
    <col min="3079" max="3079" width="26.85546875" style="1" customWidth="1"/>
    <col min="3080" max="3081" width="3.7109375" style="1" bestFit="1" customWidth="1"/>
    <col min="3082" max="3082" width="9.140625" style="1" bestFit="1" customWidth="1"/>
    <col min="3083" max="3083" width="37.28515625" style="1" customWidth="1"/>
    <col min="3084" max="3084" width="24" style="1" customWidth="1"/>
    <col min="3085" max="3086" width="3.7109375" style="1" bestFit="1" customWidth="1"/>
    <col min="3087" max="3087" width="9.140625" style="1" bestFit="1" customWidth="1"/>
    <col min="3088" max="3088" width="16" style="1" customWidth="1"/>
    <col min="3089" max="3089" width="14.140625" style="1" customWidth="1"/>
    <col min="3090" max="3090" width="12.5703125" style="1" customWidth="1"/>
    <col min="3091" max="3093" width="15.85546875" style="1" customWidth="1"/>
    <col min="3094" max="3094" width="16.7109375" style="1" customWidth="1"/>
    <col min="3095" max="3329" width="6.7109375" style="1"/>
    <col min="3330" max="3330" width="18.85546875" style="1" bestFit="1" customWidth="1"/>
    <col min="3331" max="3331" width="23.85546875" style="1" customWidth="1"/>
    <col min="3332" max="3332" width="20.140625" style="1" customWidth="1"/>
    <col min="3333" max="3333" width="25" style="1" customWidth="1"/>
    <col min="3334" max="3334" width="29.42578125" style="1" customWidth="1"/>
    <col min="3335" max="3335" width="26.85546875" style="1" customWidth="1"/>
    <col min="3336" max="3337" width="3.7109375" style="1" bestFit="1" customWidth="1"/>
    <col min="3338" max="3338" width="9.140625" style="1" bestFit="1" customWidth="1"/>
    <col min="3339" max="3339" width="37.28515625" style="1" customWidth="1"/>
    <col min="3340" max="3340" width="24" style="1" customWidth="1"/>
    <col min="3341" max="3342" width="3.7109375" style="1" bestFit="1" customWidth="1"/>
    <col min="3343" max="3343" width="9.140625" style="1" bestFit="1" customWidth="1"/>
    <col min="3344" max="3344" width="16" style="1" customWidth="1"/>
    <col min="3345" max="3345" width="14.140625" style="1" customWidth="1"/>
    <col min="3346" max="3346" width="12.5703125" style="1" customWidth="1"/>
    <col min="3347" max="3349" width="15.85546875" style="1" customWidth="1"/>
    <col min="3350" max="3350" width="16.7109375" style="1" customWidth="1"/>
    <col min="3351" max="3585" width="6.7109375" style="1"/>
    <col min="3586" max="3586" width="18.85546875" style="1" bestFit="1" customWidth="1"/>
    <col min="3587" max="3587" width="23.85546875" style="1" customWidth="1"/>
    <col min="3588" max="3588" width="20.140625" style="1" customWidth="1"/>
    <col min="3589" max="3589" width="25" style="1" customWidth="1"/>
    <col min="3590" max="3590" width="29.42578125" style="1" customWidth="1"/>
    <col min="3591" max="3591" width="26.85546875" style="1" customWidth="1"/>
    <col min="3592" max="3593" width="3.7109375" style="1" bestFit="1" customWidth="1"/>
    <col min="3594" max="3594" width="9.140625" style="1" bestFit="1" customWidth="1"/>
    <col min="3595" max="3595" width="37.28515625" style="1" customWidth="1"/>
    <col min="3596" max="3596" width="24" style="1" customWidth="1"/>
    <col min="3597" max="3598" width="3.7109375" style="1" bestFit="1" customWidth="1"/>
    <col min="3599" max="3599" width="9.140625" style="1" bestFit="1" customWidth="1"/>
    <col min="3600" max="3600" width="16" style="1" customWidth="1"/>
    <col min="3601" max="3601" width="14.140625" style="1" customWidth="1"/>
    <col min="3602" max="3602" width="12.5703125" style="1" customWidth="1"/>
    <col min="3603" max="3605" width="15.85546875" style="1" customWidth="1"/>
    <col min="3606" max="3606" width="16.7109375" style="1" customWidth="1"/>
    <col min="3607" max="3841" width="6.7109375" style="1"/>
    <col min="3842" max="3842" width="18.85546875" style="1" bestFit="1" customWidth="1"/>
    <col min="3843" max="3843" width="23.85546875" style="1" customWidth="1"/>
    <col min="3844" max="3844" width="20.140625" style="1" customWidth="1"/>
    <col min="3845" max="3845" width="25" style="1" customWidth="1"/>
    <col min="3846" max="3846" width="29.42578125" style="1" customWidth="1"/>
    <col min="3847" max="3847" width="26.85546875" style="1" customWidth="1"/>
    <col min="3848" max="3849" width="3.7109375" style="1" bestFit="1" customWidth="1"/>
    <col min="3850" max="3850" width="9.140625" style="1" bestFit="1" customWidth="1"/>
    <col min="3851" max="3851" width="37.28515625" style="1" customWidth="1"/>
    <col min="3852" max="3852" width="24" style="1" customWidth="1"/>
    <col min="3853" max="3854" width="3.7109375" style="1" bestFit="1" customWidth="1"/>
    <col min="3855" max="3855" width="9.140625" style="1" bestFit="1" customWidth="1"/>
    <col min="3856" max="3856" width="16" style="1" customWidth="1"/>
    <col min="3857" max="3857" width="14.140625" style="1" customWidth="1"/>
    <col min="3858" max="3858" width="12.5703125" style="1" customWidth="1"/>
    <col min="3859" max="3861" width="15.85546875" style="1" customWidth="1"/>
    <col min="3862" max="3862" width="16.7109375" style="1" customWidth="1"/>
    <col min="3863" max="4097" width="6.7109375" style="1"/>
    <col min="4098" max="4098" width="18.85546875" style="1" bestFit="1" customWidth="1"/>
    <col min="4099" max="4099" width="23.85546875" style="1" customWidth="1"/>
    <col min="4100" max="4100" width="20.140625" style="1" customWidth="1"/>
    <col min="4101" max="4101" width="25" style="1" customWidth="1"/>
    <col min="4102" max="4102" width="29.42578125" style="1" customWidth="1"/>
    <col min="4103" max="4103" width="26.85546875" style="1" customWidth="1"/>
    <col min="4104" max="4105" width="3.7109375" style="1" bestFit="1" customWidth="1"/>
    <col min="4106" max="4106" width="9.140625" style="1" bestFit="1" customWidth="1"/>
    <col min="4107" max="4107" width="37.28515625" style="1" customWidth="1"/>
    <col min="4108" max="4108" width="24" style="1" customWidth="1"/>
    <col min="4109" max="4110" width="3.7109375" style="1" bestFit="1" customWidth="1"/>
    <col min="4111" max="4111" width="9.140625" style="1" bestFit="1" customWidth="1"/>
    <col min="4112" max="4112" width="16" style="1" customWidth="1"/>
    <col min="4113" max="4113" width="14.140625" style="1" customWidth="1"/>
    <col min="4114" max="4114" width="12.5703125" style="1" customWidth="1"/>
    <col min="4115" max="4117" width="15.85546875" style="1" customWidth="1"/>
    <col min="4118" max="4118" width="16.7109375" style="1" customWidth="1"/>
    <col min="4119" max="4353" width="6.7109375" style="1"/>
    <col min="4354" max="4354" width="18.85546875" style="1" bestFit="1" customWidth="1"/>
    <col min="4355" max="4355" width="23.85546875" style="1" customWidth="1"/>
    <col min="4356" max="4356" width="20.140625" style="1" customWidth="1"/>
    <col min="4357" max="4357" width="25" style="1" customWidth="1"/>
    <col min="4358" max="4358" width="29.42578125" style="1" customWidth="1"/>
    <col min="4359" max="4359" width="26.85546875" style="1" customWidth="1"/>
    <col min="4360" max="4361" width="3.7109375" style="1" bestFit="1" customWidth="1"/>
    <col min="4362" max="4362" width="9.140625" style="1" bestFit="1" customWidth="1"/>
    <col min="4363" max="4363" width="37.28515625" style="1" customWidth="1"/>
    <col min="4364" max="4364" width="24" style="1" customWidth="1"/>
    <col min="4365" max="4366" width="3.7109375" style="1" bestFit="1" customWidth="1"/>
    <col min="4367" max="4367" width="9.140625" style="1" bestFit="1" customWidth="1"/>
    <col min="4368" max="4368" width="16" style="1" customWidth="1"/>
    <col min="4369" max="4369" width="14.140625" style="1" customWidth="1"/>
    <col min="4370" max="4370" width="12.5703125" style="1" customWidth="1"/>
    <col min="4371" max="4373" width="15.85546875" style="1" customWidth="1"/>
    <col min="4374" max="4374" width="16.7109375" style="1" customWidth="1"/>
    <col min="4375" max="4609" width="6.7109375" style="1"/>
    <col min="4610" max="4610" width="18.85546875" style="1" bestFit="1" customWidth="1"/>
    <col min="4611" max="4611" width="23.85546875" style="1" customWidth="1"/>
    <col min="4612" max="4612" width="20.140625" style="1" customWidth="1"/>
    <col min="4613" max="4613" width="25" style="1" customWidth="1"/>
    <col min="4614" max="4614" width="29.42578125" style="1" customWidth="1"/>
    <col min="4615" max="4615" width="26.85546875" style="1" customWidth="1"/>
    <col min="4616" max="4617" width="3.7109375" style="1" bestFit="1" customWidth="1"/>
    <col min="4618" max="4618" width="9.140625" style="1" bestFit="1" customWidth="1"/>
    <col min="4619" max="4619" width="37.28515625" style="1" customWidth="1"/>
    <col min="4620" max="4620" width="24" style="1" customWidth="1"/>
    <col min="4621" max="4622" width="3.7109375" style="1" bestFit="1" customWidth="1"/>
    <col min="4623" max="4623" width="9.140625" style="1" bestFit="1" customWidth="1"/>
    <col min="4624" max="4624" width="16" style="1" customWidth="1"/>
    <col min="4625" max="4625" width="14.140625" style="1" customWidth="1"/>
    <col min="4626" max="4626" width="12.5703125" style="1" customWidth="1"/>
    <col min="4627" max="4629" width="15.85546875" style="1" customWidth="1"/>
    <col min="4630" max="4630" width="16.7109375" style="1" customWidth="1"/>
    <col min="4631" max="4865" width="6.7109375" style="1"/>
    <col min="4866" max="4866" width="18.85546875" style="1" bestFit="1" customWidth="1"/>
    <col min="4867" max="4867" width="23.85546875" style="1" customWidth="1"/>
    <col min="4868" max="4868" width="20.140625" style="1" customWidth="1"/>
    <col min="4869" max="4869" width="25" style="1" customWidth="1"/>
    <col min="4870" max="4870" width="29.42578125" style="1" customWidth="1"/>
    <col min="4871" max="4871" width="26.85546875" style="1" customWidth="1"/>
    <col min="4872" max="4873" width="3.7109375" style="1" bestFit="1" customWidth="1"/>
    <col min="4874" max="4874" width="9.140625" style="1" bestFit="1" customWidth="1"/>
    <col min="4875" max="4875" width="37.28515625" style="1" customWidth="1"/>
    <col min="4876" max="4876" width="24" style="1" customWidth="1"/>
    <col min="4877" max="4878" width="3.7109375" style="1" bestFit="1" customWidth="1"/>
    <col min="4879" max="4879" width="9.140625" style="1" bestFit="1" customWidth="1"/>
    <col min="4880" max="4880" width="16" style="1" customWidth="1"/>
    <col min="4881" max="4881" width="14.140625" style="1" customWidth="1"/>
    <col min="4882" max="4882" width="12.5703125" style="1" customWidth="1"/>
    <col min="4883" max="4885" width="15.85546875" style="1" customWidth="1"/>
    <col min="4886" max="4886" width="16.7109375" style="1" customWidth="1"/>
    <col min="4887" max="5121" width="6.7109375" style="1"/>
    <col min="5122" max="5122" width="18.85546875" style="1" bestFit="1" customWidth="1"/>
    <col min="5123" max="5123" width="23.85546875" style="1" customWidth="1"/>
    <col min="5124" max="5124" width="20.140625" style="1" customWidth="1"/>
    <col min="5125" max="5125" width="25" style="1" customWidth="1"/>
    <col min="5126" max="5126" width="29.42578125" style="1" customWidth="1"/>
    <col min="5127" max="5127" width="26.85546875" style="1" customWidth="1"/>
    <col min="5128" max="5129" width="3.7109375" style="1" bestFit="1" customWidth="1"/>
    <col min="5130" max="5130" width="9.140625" style="1" bestFit="1" customWidth="1"/>
    <col min="5131" max="5131" width="37.28515625" style="1" customWidth="1"/>
    <col min="5132" max="5132" width="24" style="1" customWidth="1"/>
    <col min="5133" max="5134" width="3.7109375" style="1" bestFit="1" customWidth="1"/>
    <col min="5135" max="5135" width="9.140625" style="1" bestFit="1" customWidth="1"/>
    <col min="5136" max="5136" width="16" style="1" customWidth="1"/>
    <col min="5137" max="5137" width="14.140625" style="1" customWidth="1"/>
    <col min="5138" max="5138" width="12.5703125" style="1" customWidth="1"/>
    <col min="5139" max="5141" width="15.85546875" style="1" customWidth="1"/>
    <col min="5142" max="5142" width="16.7109375" style="1" customWidth="1"/>
    <col min="5143" max="5377" width="6.7109375" style="1"/>
    <col min="5378" max="5378" width="18.85546875" style="1" bestFit="1" customWidth="1"/>
    <col min="5379" max="5379" width="23.85546875" style="1" customWidth="1"/>
    <col min="5380" max="5380" width="20.140625" style="1" customWidth="1"/>
    <col min="5381" max="5381" width="25" style="1" customWidth="1"/>
    <col min="5382" max="5382" width="29.42578125" style="1" customWidth="1"/>
    <col min="5383" max="5383" width="26.85546875" style="1" customWidth="1"/>
    <col min="5384" max="5385" width="3.7109375" style="1" bestFit="1" customWidth="1"/>
    <col min="5386" max="5386" width="9.140625" style="1" bestFit="1" customWidth="1"/>
    <col min="5387" max="5387" width="37.28515625" style="1" customWidth="1"/>
    <col min="5388" max="5388" width="24" style="1" customWidth="1"/>
    <col min="5389" max="5390" width="3.7109375" style="1" bestFit="1" customWidth="1"/>
    <col min="5391" max="5391" width="9.140625" style="1" bestFit="1" customWidth="1"/>
    <col min="5392" max="5392" width="16" style="1" customWidth="1"/>
    <col min="5393" max="5393" width="14.140625" style="1" customWidth="1"/>
    <col min="5394" max="5394" width="12.5703125" style="1" customWidth="1"/>
    <col min="5395" max="5397" width="15.85546875" style="1" customWidth="1"/>
    <col min="5398" max="5398" width="16.7109375" style="1" customWidth="1"/>
    <col min="5399" max="5633" width="6.7109375" style="1"/>
    <col min="5634" max="5634" width="18.85546875" style="1" bestFit="1" customWidth="1"/>
    <col min="5635" max="5635" width="23.85546875" style="1" customWidth="1"/>
    <col min="5636" max="5636" width="20.140625" style="1" customWidth="1"/>
    <col min="5637" max="5637" width="25" style="1" customWidth="1"/>
    <col min="5638" max="5638" width="29.42578125" style="1" customWidth="1"/>
    <col min="5639" max="5639" width="26.85546875" style="1" customWidth="1"/>
    <col min="5640" max="5641" width="3.7109375" style="1" bestFit="1" customWidth="1"/>
    <col min="5642" max="5642" width="9.140625" style="1" bestFit="1" customWidth="1"/>
    <col min="5643" max="5643" width="37.28515625" style="1" customWidth="1"/>
    <col min="5644" max="5644" width="24" style="1" customWidth="1"/>
    <col min="5645" max="5646" width="3.7109375" style="1" bestFit="1" customWidth="1"/>
    <col min="5647" max="5647" width="9.140625" style="1" bestFit="1" customWidth="1"/>
    <col min="5648" max="5648" width="16" style="1" customWidth="1"/>
    <col min="5649" max="5649" width="14.140625" style="1" customWidth="1"/>
    <col min="5650" max="5650" width="12.5703125" style="1" customWidth="1"/>
    <col min="5651" max="5653" width="15.85546875" style="1" customWidth="1"/>
    <col min="5654" max="5654" width="16.7109375" style="1" customWidth="1"/>
    <col min="5655" max="5889" width="6.7109375" style="1"/>
    <col min="5890" max="5890" width="18.85546875" style="1" bestFit="1" customWidth="1"/>
    <col min="5891" max="5891" width="23.85546875" style="1" customWidth="1"/>
    <col min="5892" max="5892" width="20.140625" style="1" customWidth="1"/>
    <col min="5893" max="5893" width="25" style="1" customWidth="1"/>
    <col min="5894" max="5894" width="29.42578125" style="1" customWidth="1"/>
    <col min="5895" max="5895" width="26.85546875" style="1" customWidth="1"/>
    <col min="5896" max="5897" width="3.7109375" style="1" bestFit="1" customWidth="1"/>
    <col min="5898" max="5898" width="9.140625" style="1" bestFit="1" customWidth="1"/>
    <col min="5899" max="5899" width="37.28515625" style="1" customWidth="1"/>
    <col min="5900" max="5900" width="24" style="1" customWidth="1"/>
    <col min="5901" max="5902" width="3.7109375" style="1" bestFit="1" customWidth="1"/>
    <col min="5903" max="5903" width="9.140625" style="1" bestFit="1" customWidth="1"/>
    <col min="5904" max="5904" width="16" style="1" customWidth="1"/>
    <col min="5905" max="5905" width="14.140625" style="1" customWidth="1"/>
    <col min="5906" max="5906" width="12.5703125" style="1" customWidth="1"/>
    <col min="5907" max="5909" width="15.85546875" style="1" customWidth="1"/>
    <col min="5910" max="5910" width="16.7109375" style="1" customWidth="1"/>
    <col min="5911" max="6145" width="6.7109375" style="1"/>
    <col min="6146" max="6146" width="18.85546875" style="1" bestFit="1" customWidth="1"/>
    <col min="6147" max="6147" width="23.85546875" style="1" customWidth="1"/>
    <col min="6148" max="6148" width="20.140625" style="1" customWidth="1"/>
    <col min="6149" max="6149" width="25" style="1" customWidth="1"/>
    <col min="6150" max="6150" width="29.42578125" style="1" customWidth="1"/>
    <col min="6151" max="6151" width="26.85546875" style="1" customWidth="1"/>
    <col min="6152" max="6153" width="3.7109375" style="1" bestFit="1" customWidth="1"/>
    <col min="6154" max="6154" width="9.140625" style="1" bestFit="1" customWidth="1"/>
    <col min="6155" max="6155" width="37.28515625" style="1" customWidth="1"/>
    <col min="6156" max="6156" width="24" style="1" customWidth="1"/>
    <col min="6157" max="6158" width="3.7109375" style="1" bestFit="1" customWidth="1"/>
    <col min="6159" max="6159" width="9.140625" style="1" bestFit="1" customWidth="1"/>
    <col min="6160" max="6160" width="16" style="1" customWidth="1"/>
    <col min="6161" max="6161" width="14.140625" style="1" customWidth="1"/>
    <col min="6162" max="6162" width="12.5703125" style="1" customWidth="1"/>
    <col min="6163" max="6165" width="15.85546875" style="1" customWidth="1"/>
    <col min="6166" max="6166" width="16.7109375" style="1" customWidth="1"/>
    <col min="6167" max="6401" width="6.7109375" style="1"/>
    <col min="6402" max="6402" width="18.85546875" style="1" bestFit="1" customWidth="1"/>
    <col min="6403" max="6403" width="23.85546875" style="1" customWidth="1"/>
    <col min="6404" max="6404" width="20.140625" style="1" customWidth="1"/>
    <col min="6405" max="6405" width="25" style="1" customWidth="1"/>
    <col min="6406" max="6406" width="29.42578125" style="1" customWidth="1"/>
    <col min="6407" max="6407" width="26.85546875" style="1" customWidth="1"/>
    <col min="6408" max="6409" width="3.7109375" style="1" bestFit="1" customWidth="1"/>
    <col min="6410" max="6410" width="9.140625" style="1" bestFit="1" customWidth="1"/>
    <col min="6411" max="6411" width="37.28515625" style="1" customWidth="1"/>
    <col min="6412" max="6412" width="24" style="1" customWidth="1"/>
    <col min="6413" max="6414" width="3.7109375" style="1" bestFit="1" customWidth="1"/>
    <col min="6415" max="6415" width="9.140625" style="1" bestFit="1" customWidth="1"/>
    <col min="6416" max="6416" width="16" style="1" customWidth="1"/>
    <col min="6417" max="6417" width="14.140625" style="1" customWidth="1"/>
    <col min="6418" max="6418" width="12.5703125" style="1" customWidth="1"/>
    <col min="6419" max="6421" width="15.85546875" style="1" customWidth="1"/>
    <col min="6422" max="6422" width="16.7109375" style="1" customWidth="1"/>
    <col min="6423" max="6657" width="6.7109375" style="1"/>
    <col min="6658" max="6658" width="18.85546875" style="1" bestFit="1" customWidth="1"/>
    <col min="6659" max="6659" width="23.85546875" style="1" customWidth="1"/>
    <col min="6660" max="6660" width="20.140625" style="1" customWidth="1"/>
    <col min="6661" max="6661" width="25" style="1" customWidth="1"/>
    <col min="6662" max="6662" width="29.42578125" style="1" customWidth="1"/>
    <col min="6663" max="6663" width="26.85546875" style="1" customWidth="1"/>
    <col min="6664" max="6665" width="3.7109375" style="1" bestFit="1" customWidth="1"/>
    <col min="6666" max="6666" width="9.140625" style="1" bestFit="1" customWidth="1"/>
    <col min="6667" max="6667" width="37.28515625" style="1" customWidth="1"/>
    <col min="6668" max="6668" width="24" style="1" customWidth="1"/>
    <col min="6669" max="6670" width="3.7109375" style="1" bestFit="1" customWidth="1"/>
    <col min="6671" max="6671" width="9.140625" style="1" bestFit="1" customWidth="1"/>
    <col min="6672" max="6672" width="16" style="1" customWidth="1"/>
    <col min="6673" max="6673" width="14.140625" style="1" customWidth="1"/>
    <col min="6674" max="6674" width="12.5703125" style="1" customWidth="1"/>
    <col min="6675" max="6677" width="15.85546875" style="1" customWidth="1"/>
    <col min="6678" max="6678" width="16.7109375" style="1" customWidth="1"/>
    <col min="6679" max="6913" width="6.7109375" style="1"/>
    <col min="6914" max="6914" width="18.85546875" style="1" bestFit="1" customWidth="1"/>
    <col min="6915" max="6915" width="23.85546875" style="1" customWidth="1"/>
    <col min="6916" max="6916" width="20.140625" style="1" customWidth="1"/>
    <col min="6917" max="6917" width="25" style="1" customWidth="1"/>
    <col min="6918" max="6918" width="29.42578125" style="1" customWidth="1"/>
    <col min="6919" max="6919" width="26.85546875" style="1" customWidth="1"/>
    <col min="6920" max="6921" width="3.7109375" style="1" bestFit="1" customWidth="1"/>
    <col min="6922" max="6922" width="9.140625" style="1" bestFit="1" customWidth="1"/>
    <col min="6923" max="6923" width="37.28515625" style="1" customWidth="1"/>
    <col min="6924" max="6924" width="24" style="1" customWidth="1"/>
    <col min="6925" max="6926" width="3.7109375" style="1" bestFit="1" customWidth="1"/>
    <col min="6927" max="6927" width="9.140625" style="1" bestFit="1" customWidth="1"/>
    <col min="6928" max="6928" width="16" style="1" customWidth="1"/>
    <col min="6929" max="6929" width="14.140625" style="1" customWidth="1"/>
    <col min="6930" max="6930" width="12.5703125" style="1" customWidth="1"/>
    <col min="6931" max="6933" width="15.85546875" style="1" customWidth="1"/>
    <col min="6934" max="6934" width="16.7109375" style="1" customWidth="1"/>
    <col min="6935" max="7169" width="6.7109375" style="1"/>
    <col min="7170" max="7170" width="18.85546875" style="1" bestFit="1" customWidth="1"/>
    <col min="7171" max="7171" width="23.85546875" style="1" customWidth="1"/>
    <col min="7172" max="7172" width="20.140625" style="1" customWidth="1"/>
    <col min="7173" max="7173" width="25" style="1" customWidth="1"/>
    <col min="7174" max="7174" width="29.42578125" style="1" customWidth="1"/>
    <col min="7175" max="7175" width="26.85546875" style="1" customWidth="1"/>
    <col min="7176" max="7177" width="3.7109375" style="1" bestFit="1" customWidth="1"/>
    <col min="7178" max="7178" width="9.140625" style="1" bestFit="1" customWidth="1"/>
    <col min="7179" max="7179" width="37.28515625" style="1" customWidth="1"/>
    <col min="7180" max="7180" width="24" style="1" customWidth="1"/>
    <col min="7181" max="7182" width="3.7109375" style="1" bestFit="1" customWidth="1"/>
    <col min="7183" max="7183" width="9.140625" style="1" bestFit="1" customWidth="1"/>
    <col min="7184" max="7184" width="16" style="1" customWidth="1"/>
    <col min="7185" max="7185" width="14.140625" style="1" customWidth="1"/>
    <col min="7186" max="7186" width="12.5703125" style="1" customWidth="1"/>
    <col min="7187" max="7189" width="15.85546875" style="1" customWidth="1"/>
    <col min="7190" max="7190" width="16.7109375" style="1" customWidth="1"/>
    <col min="7191" max="7425" width="6.7109375" style="1"/>
    <col min="7426" max="7426" width="18.85546875" style="1" bestFit="1" customWidth="1"/>
    <col min="7427" max="7427" width="23.85546875" style="1" customWidth="1"/>
    <col min="7428" max="7428" width="20.140625" style="1" customWidth="1"/>
    <col min="7429" max="7429" width="25" style="1" customWidth="1"/>
    <col min="7430" max="7430" width="29.42578125" style="1" customWidth="1"/>
    <col min="7431" max="7431" width="26.85546875" style="1" customWidth="1"/>
    <col min="7432" max="7433" width="3.7109375" style="1" bestFit="1" customWidth="1"/>
    <col min="7434" max="7434" width="9.140625" style="1" bestFit="1" customWidth="1"/>
    <col min="7435" max="7435" width="37.28515625" style="1" customWidth="1"/>
    <col min="7436" max="7436" width="24" style="1" customWidth="1"/>
    <col min="7437" max="7438" width="3.7109375" style="1" bestFit="1" customWidth="1"/>
    <col min="7439" max="7439" width="9.140625" style="1" bestFit="1" customWidth="1"/>
    <col min="7440" max="7440" width="16" style="1" customWidth="1"/>
    <col min="7441" max="7441" width="14.140625" style="1" customWidth="1"/>
    <col min="7442" max="7442" width="12.5703125" style="1" customWidth="1"/>
    <col min="7443" max="7445" width="15.85546875" style="1" customWidth="1"/>
    <col min="7446" max="7446" width="16.7109375" style="1" customWidth="1"/>
    <col min="7447" max="7681" width="6.7109375" style="1"/>
    <col min="7682" max="7682" width="18.85546875" style="1" bestFit="1" customWidth="1"/>
    <col min="7683" max="7683" width="23.85546875" style="1" customWidth="1"/>
    <col min="7684" max="7684" width="20.140625" style="1" customWidth="1"/>
    <col min="7685" max="7685" width="25" style="1" customWidth="1"/>
    <col min="7686" max="7686" width="29.42578125" style="1" customWidth="1"/>
    <col min="7687" max="7687" width="26.85546875" style="1" customWidth="1"/>
    <col min="7688" max="7689" width="3.7109375" style="1" bestFit="1" customWidth="1"/>
    <col min="7690" max="7690" width="9.140625" style="1" bestFit="1" customWidth="1"/>
    <col min="7691" max="7691" width="37.28515625" style="1" customWidth="1"/>
    <col min="7692" max="7692" width="24" style="1" customWidth="1"/>
    <col min="7693" max="7694" width="3.7109375" style="1" bestFit="1" customWidth="1"/>
    <col min="7695" max="7695" width="9.140625" style="1" bestFit="1" customWidth="1"/>
    <col min="7696" max="7696" width="16" style="1" customWidth="1"/>
    <col min="7697" max="7697" width="14.140625" style="1" customWidth="1"/>
    <col min="7698" max="7698" width="12.5703125" style="1" customWidth="1"/>
    <col min="7699" max="7701" width="15.85546875" style="1" customWidth="1"/>
    <col min="7702" max="7702" width="16.7109375" style="1" customWidth="1"/>
    <col min="7703" max="7937" width="6.7109375" style="1"/>
    <col min="7938" max="7938" width="18.85546875" style="1" bestFit="1" customWidth="1"/>
    <col min="7939" max="7939" width="23.85546875" style="1" customWidth="1"/>
    <col min="7940" max="7940" width="20.140625" style="1" customWidth="1"/>
    <col min="7941" max="7941" width="25" style="1" customWidth="1"/>
    <col min="7942" max="7942" width="29.42578125" style="1" customWidth="1"/>
    <col min="7943" max="7943" width="26.85546875" style="1" customWidth="1"/>
    <col min="7944" max="7945" width="3.7109375" style="1" bestFit="1" customWidth="1"/>
    <col min="7946" max="7946" width="9.140625" style="1" bestFit="1" customWidth="1"/>
    <col min="7947" max="7947" width="37.28515625" style="1" customWidth="1"/>
    <col min="7948" max="7948" width="24" style="1" customWidth="1"/>
    <col min="7949" max="7950" width="3.7109375" style="1" bestFit="1" customWidth="1"/>
    <col min="7951" max="7951" width="9.140625" style="1" bestFit="1" customWidth="1"/>
    <col min="7952" max="7952" width="16" style="1" customWidth="1"/>
    <col min="7953" max="7953" width="14.140625" style="1" customWidth="1"/>
    <col min="7954" max="7954" width="12.5703125" style="1" customWidth="1"/>
    <col min="7955" max="7957" width="15.85546875" style="1" customWidth="1"/>
    <col min="7958" max="7958" width="16.7109375" style="1" customWidth="1"/>
    <col min="7959" max="8193" width="6.7109375" style="1"/>
    <col min="8194" max="8194" width="18.85546875" style="1" bestFit="1" customWidth="1"/>
    <col min="8195" max="8195" width="23.85546875" style="1" customWidth="1"/>
    <col min="8196" max="8196" width="20.140625" style="1" customWidth="1"/>
    <col min="8197" max="8197" width="25" style="1" customWidth="1"/>
    <col min="8198" max="8198" width="29.42578125" style="1" customWidth="1"/>
    <col min="8199" max="8199" width="26.85546875" style="1" customWidth="1"/>
    <col min="8200" max="8201" width="3.7109375" style="1" bestFit="1" customWidth="1"/>
    <col min="8202" max="8202" width="9.140625" style="1" bestFit="1" customWidth="1"/>
    <col min="8203" max="8203" width="37.28515625" style="1" customWidth="1"/>
    <col min="8204" max="8204" width="24" style="1" customWidth="1"/>
    <col min="8205" max="8206" width="3.7109375" style="1" bestFit="1" customWidth="1"/>
    <col min="8207" max="8207" width="9.140625" style="1" bestFit="1" customWidth="1"/>
    <col min="8208" max="8208" width="16" style="1" customWidth="1"/>
    <col min="8209" max="8209" width="14.140625" style="1" customWidth="1"/>
    <col min="8210" max="8210" width="12.5703125" style="1" customWidth="1"/>
    <col min="8211" max="8213" width="15.85546875" style="1" customWidth="1"/>
    <col min="8214" max="8214" width="16.7109375" style="1" customWidth="1"/>
    <col min="8215" max="8449" width="6.7109375" style="1"/>
    <col min="8450" max="8450" width="18.85546875" style="1" bestFit="1" customWidth="1"/>
    <col min="8451" max="8451" width="23.85546875" style="1" customWidth="1"/>
    <col min="8452" max="8452" width="20.140625" style="1" customWidth="1"/>
    <col min="8453" max="8453" width="25" style="1" customWidth="1"/>
    <col min="8454" max="8454" width="29.42578125" style="1" customWidth="1"/>
    <col min="8455" max="8455" width="26.85546875" style="1" customWidth="1"/>
    <col min="8456" max="8457" width="3.7109375" style="1" bestFit="1" customWidth="1"/>
    <col min="8458" max="8458" width="9.140625" style="1" bestFit="1" customWidth="1"/>
    <col min="8459" max="8459" width="37.28515625" style="1" customWidth="1"/>
    <col min="8460" max="8460" width="24" style="1" customWidth="1"/>
    <col min="8461" max="8462" width="3.7109375" style="1" bestFit="1" customWidth="1"/>
    <col min="8463" max="8463" width="9.140625" style="1" bestFit="1" customWidth="1"/>
    <col min="8464" max="8464" width="16" style="1" customWidth="1"/>
    <col min="8465" max="8465" width="14.140625" style="1" customWidth="1"/>
    <col min="8466" max="8466" width="12.5703125" style="1" customWidth="1"/>
    <col min="8467" max="8469" width="15.85546875" style="1" customWidth="1"/>
    <col min="8470" max="8470" width="16.7109375" style="1" customWidth="1"/>
    <col min="8471" max="8705" width="6.7109375" style="1"/>
    <col min="8706" max="8706" width="18.85546875" style="1" bestFit="1" customWidth="1"/>
    <col min="8707" max="8707" width="23.85546875" style="1" customWidth="1"/>
    <col min="8708" max="8708" width="20.140625" style="1" customWidth="1"/>
    <col min="8709" max="8709" width="25" style="1" customWidth="1"/>
    <col min="8710" max="8710" width="29.42578125" style="1" customWidth="1"/>
    <col min="8711" max="8711" width="26.85546875" style="1" customWidth="1"/>
    <col min="8712" max="8713" width="3.7109375" style="1" bestFit="1" customWidth="1"/>
    <col min="8714" max="8714" width="9.140625" style="1" bestFit="1" customWidth="1"/>
    <col min="8715" max="8715" width="37.28515625" style="1" customWidth="1"/>
    <col min="8716" max="8716" width="24" style="1" customWidth="1"/>
    <col min="8717" max="8718" width="3.7109375" style="1" bestFit="1" customWidth="1"/>
    <col min="8719" max="8719" width="9.140625" style="1" bestFit="1" customWidth="1"/>
    <col min="8720" max="8720" width="16" style="1" customWidth="1"/>
    <col min="8721" max="8721" width="14.140625" style="1" customWidth="1"/>
    <col min="8722" max="8722" width="12.5703125" style="1" customWidth="1"/>
    <col min="8723" max="8725" width="15.85546875" style="1" customWidth="1"/>
    <col min="8726" max="8726" width="16.7109375" style="1" customWidth="1"/>
    <col min="8727" max="8961" width="6.7109375" style="1"/>
    <col min="8962" max="8962" width="18.85546875" style="1" bestFit="1" customWidth="1"/>
    <col min="8963" max="8963" width="23.85546875" style="1" customWidth="1"/>
    <col min="8964" max="8964" width="20.140625" style="1" customWidth="1"/>
    <col min="8965" max="8965" width="25" style="1" customWidth="1"/>
    <col min="8966" max="8966" width="29.42578125" style="1" customWidth="1"/>
    <col min="8967" max="8967" width="26.85546875" style="1" customWidth="1"/>
    <col min="8968" max="8969" width="3.7109375" style="1" bestFit="1" customWidth="1"/>
    <col min="8970" max="8970" width="9.140625" style="1" bestFit="1" customWidth="1"/>
    <col min="8971" max="8971" width="37.28515625" style="1" customWidth="1"/>
    <col min="8972" max="8972" width="24" style="1" customWidth="1"/>
    <col min="8973" max="8974" width="3.7109375" style="1" bestFit="1" customWidth="1"/>
    <col min="8975" max="8975" width="9.140625" style="1" bestFit="1" customWidth="1"/>
    <col min="8976" max="8976" width="16" style="1" customWidth="1"/>
    <col min="8977" max="8977" width="14.140625" style="1" customWidth="1"/>
    <col min="8978" max="8978" width="12.5703125" style="1" customWidth="1"/>
    <col min="8979" max="8981" width="15.85546875" style="1" customWidth="1"/>
    <col min="8982" max="8982" width="16.7109375" style="1" customWidth="1"/>
    <col min="8983" max="9217" width="6.7109375" style="1"/>
    <col min="9218" max="9218" width="18.85546875" style="1" bestFit="1" customWidth="1"/>
    <col min="9219" max="9219" width="23.85546875" style="1" customWidth="1"/>
    <col min="9220" max="9220" width="20.140625" style="1" customWidth="1"/>
    <col min="9221" max="9221" width="25" style="1" customWidth="1"/>
    <col min="9222" max="9222" width="29.42578125" style="1" customWidth="1"/>
    <col min="9223" max="9223" width="26.85546875" style="1" customWidth="1"/>
    <col min="9224" max="9225" width="3.7109375" style="1" bestFit="1" customWidth="1"/>
    <col min="9226" max="9226" width="9.140625" style="1" bestFit="1" customWidth="1"/>
    <col min="9227" max="9227" width="37.28515625" style="1" customWidth="1"/>
    <col min="9228" max="9228" width="24" style="1" customWidth="1"/>
    <col min="9229" max="9230" width="3.7109375" style="1" bestFit="1" customWidth="1"/>
    <col min="9231" max="9231" width="9.140625" style="1" bestFit="1" customWidth="1"/>
    <col min="9232" max="9232" width="16" style="1" customWidth="1"/>
    <col min="9233" max="9233" width="14.140625" style="1" customWidth="1"/>
    <col min="9234" max="9234" width="12.5703125" style="1" customWidth="1"/>
    <col min="9235" max="9237" width="15.85546875" style="1" customWidth="1"/>
    <col min="9238" max="9238" width="16.7109375" style="1" customWidth="1"/>
    <col min="9239" max="9473" width="6.7109375" style="1"/>
    <col min="9474" max="9474" width="18.85546875" style="1" bestFit="1" customWidth="1"/>
    <col min="9475" max="9475" width="23.85546875" style="1" customWidth="1"/>
    <col min="9476" max="9476" width="20.140625" style="1" customWidth="1"/>
    <col min="9477" max="9477" width="25" style="1" customWidth="1"/>
    <col min="9478" max="9478" width="29.42578125" style="1" customWidth="1"/>
    <col min="9479" max="9479" width="26.85546875" style="1" customWidth="1"/>
    <col min="9480" max="9481" width="3.7109375" style="1" bestFit="1" customWidth="1"/>
    <col min="9482" max="9482" width="9.140625" style="1" bestFit="1" customWidth="1"/>
    <col min="9483" max="9483" width="37.28515625" style="1" customWidth="1"/>
    <col min="9484" max="9484" width="24" style="1" customWidth="1"/>
    <col min="9485" max="9486" width="3.7109375" style="1" bestFit="1" customWidth="1"/>
    <col min="9487" max="9487" width="9.140625" style="1" bestFit="1" customWidth="1"/>
    <col min="9488" max="9488" width="16" style="1" customWidth="1"/>
    <col min="9489" max="9489" width="14.140625" style="1" customWidth="1"/>
    <col min="9490" max="9490" width="12.5703125" style="1" customWidth="1"/>
    <col min="9491" max="9493" width="15.85546875" style="1" customWidth="1"/>
    <col min="9494" max="9494" width="16.7109375" style="1" customWidth="1"/>
    <col min="9495" max="9729" width="6.7109375" style="1"/>
    <col min="9730" max="9730" width="18.85546875" style="1" bestFit="1" customWidth="1"/>
    <col min="9731" max="9731" width="23.85546875" style="1" customWidth="1"/>
    <col min="9732" max="9732" width="20.140625" style="1" customWidth="1"/>
    <col min="9733" max="9733" width="25" style="1" customWidth="1"/>
    <col min="9734" max="9734" width="29.42578125" style="1" customWidth="1"/>
    <col min="9735" max="9735" width="26.85546875" style="1" customWidth="1"/>
    <col min="9736" max="9737" width="3.7109375" style="1" bestFit="1" customWidth="1"/>
    <col min="9738" max="9738" width="9.140625" style="1" bestFit="1" customWidth="1"/>
    <col min="9739" max="9739" width="37.28515625" style="1" customWidth="1"/>
    <col min="9740" max="9740" width="24" style="1" customWidth="1"/>
    <col min="9741" max="9742" width="3.7109375" style="1" bestFit="1" customWidth="1"/>
    <col min="9743" max="9743" width="9.140625" style="1" bestFit="1" customWidth="1"/>
    <col min="9744" max="9744" width="16" style="1" customWidth="1"/>
    <col min="9745" max="9745" width="14.140625" style="1" customWidth="1"/>
    <col min="9746" max="9746" width="12.5703125" style="1" customWidth="1"/>
    <col min="9747" max="9749" width="15.85546875" style="1" customWidth="1"/>
    <col min="9750" max="9750" width="16.7109375" style="1" customWidth="1"/>
    <col min="9751" max="9985" width="6.7109375" style="1"/>
    <col min="9986" max="9986" width="18.85546875" style="1" bestFit="1" customWidth="1"/>
    <col min="9987" max="9987" width="23.85546875" style="1" customWidth="1"/>
    <col min="9988" max="9988" width="20.140625" style="1" customWidth="1"/>
    <col min="9989" max="9989" width="25" style="1" customWidth="1"/>
    <col min="9990" max="9990" width="29.42578125" style="1" customWidth="1"/>
    <col min="9991" max="9991" width="26.85546875" style="1" customWidth="1"/>
    <col min="9992" max="9993" width="3.7109375" style="1" bestFit="1" customWidth="1"/>
    <col min="9994" max="9994" width="9.140625" style="1" bestFit="1" customWidth="1"/>
    <col min="9995" max="9995" width="37.28515625" style="1" customWidth="1"/>
    <col min="9996" max="9996" width="24" style="1" customWidth="1"/>
    <col min="9997" max="9998" width="3.7109375" style="1" bestFit="1" customWidth="1"/>
    <col min="9999" max="9999" width="9.140625" style="1" bestFit="1" customWidth="1"/>
    <col min="10000" max="10000" width="16" style="1" customWidth="1"/>
    <col min="10001" max="10001" width="14.140625" style="1" customWidth="1"/>
    <col min="10002" max="10002" width="12.5703125" style="1" customWidth="1"/>
    <col min="10003" max="10005" width="15.85546875" style="1" customWidth="1"/>
    <col min="10006" max="10006" width="16.7109375" style="1" customWidth="1"/>
    <col min="10007" max="10241" width="6.7109375" style="1"/>
    <col min="10242" max="10242" width="18.85546875" style="1" bestFit="1" customWidth="1"/>
    <col min="10243" max="10243" width="23.85546875" style="1" customWidth="1"/>
    <col min="10244" max="10244" width="20.140625" style="1" customWidth="1"/>
    <col min="10245" max="10245" width="25" style="1" customWidth="1"/>
    <col min="10246" max="10246" width="29.42578125" style="1" customWidth="1"/>
    <col min="10247" max="10247" width="26.85546875" style="1" customWidth="1"/>
    <col min="10248" max="10249" width="3.7109375" style="1" bestFit="1" customWidth="1"/>
    <col min="10250" max="10250" width="9.140625" style="1" bestFit="1" customWidth="1"/>
    <col min="10251" max="10251" width="37.28515625" style="1" customWidth="1"/>
    <col min="10252" max="10252" width="24" style="1" customWidth="1"/>
    <col min="10253" max="10254" width="3.7109375" style="1" bestFit="1" customWidth="1"/>
    <col min="10255" max="10255" width="9.140625" style="1" bestFit="1" customWidth="1"/>
    <col min="10256" max="10256" width="16" style="1" customWidth="1"/>
    <col min="10257" max="10257" width="14.140625" style="1" customWidth="1"/>
    <col min="10258" max="10258" width="12.5703125" style="1" customWidth="1"/>
    <col min="10259" max="10261" width="15.85546875" style="1" customWidth="1"/>
    <col min="10262" max="10262" width="16.7109375" style="1" customWidth="1"/>
    <col min="10263" max="10497" width="6.7109375" style="1"/>
    <col min="10498" max="10498" width="18.85546875" style="1" bestFit="1" customWidth="1"/>
    <col min="10499" max="10499" width="23.85546875" style="1" customWidth="1"/>
    <col min="10500" max="10500" width="20.140625" style="1" customWidth="1"/>
    <col min="10501" max="10501" width="25" style="1" customWidth="1"/>
    <col min="10502" max="10502" width="29.42578125" style="1" customWidth="1"/>
    <col min="10503" max="10503" width="26.85546875" style="1" customWidth="1"/>
    <col min="10504" max="10505" width="3.7109375" style="1" bestFit="1" customWidth="1"/>
    <col min="10506" max="10506" width="9.140625" style="1" bestFit="1" customWidth="1"/>
    <col min="10507" max="10507" width="37.28515625" style="1" customWidth="1"/>
    <col min="10508" max="10508" width="24" style="1" customWidth="1"/>
    <col min="10509" max="10510" width="3.7109375" style="1" bestFit="1" customWidth="1"/>
    <col min="10511" max="10511" width="9.140625" style="1" bestFit="1" customWidth="1"/>
    <col min="10512" max="10512" width="16" style="1" customWidth="1"/>
    <col min="10513" max="10513" width="14.140625" style="1" customWidth="1"/>
    <col min="10514" max="10514" width="12.5703125" style="1" customWidth="1"/>
    <col min="10515" max="10517" width="15.85546875" style="1" customWidth="1"/>
    <col min="10518" max="10518" width="16.7109375" style="1" customWidth="1"/>
    <col min="10519" max="10753" width="6.7109375" style="1"/>
    <col min="10754" max="10754" width="18.85546875" style="1" bestFit="1" customWidth="1"/>
    <col min="10755" max="10755" width="23.85546875" style="1" customWidth="1"/>
    <col min="10756" max="10756" width="20.140625" style="1" customWidth="1"/>
    <col min="10757" max="10757" width="25" style="1" customWidth="1"/>
    <col min="10758" max="10758" width="29.42578125" style="1" customWidth="1"/>
    <col min="10759" max="10759" width="26.85546875" style="1" customWidth="1"/>
    <col min="10760" max="10761" width="3.7109375" style="1" bestFit="1" customWidth="1"/>
    <col min="10762" max="10762" width="9.140625" style="1" bestFit="1" customWidth="1"/>
    <col min="10763" max="10763" width="37.28515625" style="1" customWidth="1"/>
    <col min="10764" max="10764" width="24" style="1" customWidth="1"/>
    <col min="10765" max="10766" width="3.7109375" style="1" bestFit="1" customWidth="1"/>
    <col min="10767" max="10767" width="9.140625" style="1" bestFit="1" customWidth="1"/>
    <col min="10768" max="10768" width="16" style="1" customWidth="1"/>
    <col min="10769" max="10769" width="14.140625" style="1" customWidth="1"/>
    <col min="10770" max="10770" width="12.5703125" style="1" customWidth="1"/>
    <col min="10771" max="10773" width="15.85546875" style="1" customWidth="1"/>
    <col min="10774" max="10774" width="16.7109375" style="1" customWidth="1"/>
    <col min="10775" max="11009" width="6.7109375" style="1"/>
    <col min="11010" max="11010" width="18.85546875" style="1" bestFit="1" customWidth="1"/>
    <col min="11011" max="11011" width="23.85546875" style="1" customWidth="1"/>
    <col min="11012" max="11012" width="20.140625" style="1" customWidth="1"/>
    <col min="11013" max="11013" width="25" style="1" customWidth="1"/>
    <col min="11014" max="11014" width="29.42578125" style="1" customWidth="1"/>
    <col min="11015" max="11015" width="26.85546875" style="1" customWidth="1"/>
    <col min="11016" max="11017" width="3.7109375" style="1" bestFit="1" customWidth="1"/>
    <col min="11018" max="11018" width="9.140625" style="1" bestFit="1" customWidth="1"/>
    <col min="11019" max="11019" width="37.28515625" style="1" customWidth="1"/>
    <col min="11020" max="11020" width="24" style="1" customWidth="1"/>
    <col min="11021" max="11022" width="3.7109375" style="1" bestFit="1" customWidth="1"/>
    <col min="11023" max="11023" width="9.140625" style="1" bestFit="1" customWidth="1"/>
    <col min="11024" max="11024" width="16" style="1" customWidth="1"/>
    <col min="11025" max="11025" width="14.140625" style="1" customWidth="1"/>
    <col min="11026" max="11026" width="12.5703125" style="1" customWidth="1"/>
    <col min="11027" max="11029" width="15.85546875" style="1" customWidth="1"/>
    <col min="11030" max="11030" width="16.7109375" style="1" customWidth="1"/>
    <col min="11031" max="11265" width="6.7109375" style="1"/>
    <col min="11266" max="11266" width="18.85546875" style="1" bestFit="1" customWidth="1"/>
    <col min="11267" max="11267" width="23.85546875" style="1" customWidth="1"/>
    <col min="11268" max="11268" width="20.140625" style="1" customWidth="1"/>
    <col min="11269" max="11269" width="25" style="1" customWidth="1"/>
    <col min="11270" max="11270" width="29.42578125" style="1" customWidth="1"/>
    <col min="11271" max="11271" width="26.85546875" style="1" customWidth="1"/>
    <col min="11272" max="11273" width="3.7109375" style="1" bestFit="1" customWidth="1"/>
    <col min="11274" max="11274" width="9.140625" style="1" bestFit="1" customWidth="1"/>
    <col min="11275" max="11275" width="37.28515625" style="1" customWidth="1"/>
    <col min="11276" max="11276" width="24" style="1" customWidth="1"/>
    <col min="11277" max="11278" width="3.7109375" style="1" bestFit="1" customWidth="1"/>
    <col min="11279" max="11279" width="9.140625" style="1" bestFit="1" customWidth="1"/>
    <col min="11280" max="11280" width="16" style="1" customWidth="1"/>
    <col min="11281" max="11281" width="14.140625" style="1" customWidth="1"/>
    <col min="11282" max="11282" width="12.5703125" style="1" customWidth="1"/>
    <col min="11283" max="11285" width="15.85546875" style="1" customWidth="1"/>
    <col min="11286" max="11286" width="16.7109375" style="1" customWidth="1"/>
    <col min="11287" max="11521" width="6.7109375" style="1"/>
    <col min="11522" max="11522" width="18.85546875" style="1" bestFit="1" customWidth="1"/>
    <col min="11523" max="11523" width="23.85546875" style="1" customWidth="1"/>
    <col min="11524" max="11524" width="20.140625" style="1" customWidth="1"/>
    <col min="11525" max="11525" width="25" style="1" customWidth="1"/>
    <col min="11526" max="11526" width="29.42578125" style="1" customWidth="1"/>
    <col min="11527" max="11527" width="26.85546875" style="1" customWidth="1"/>
    <col min="11528" max="11529" width="3.7109375" style="1" bestFit="1" customWidth="1"/>
    <col min="11530" max="11530" width="9.140625" style="1" bestFit="1" customWidth="1"/>
    <col min="11531" max="11531" width="37.28515625" style="1" customWidth="1"/>
    <col min="11532" max="11532" width="24" style="1" customWidth="1"/>
    <col min="11533" max="11534" width="3.7109375" style="1" bestFit="1" customWidth="1"/>
    <col min="11535" max="11535" width="9.140625" style="1" bestFit="1" customWidth="1"/>
    <col min="11536" max="11536" width="16" style="1" customWidth="1"/>
    <col min="11537" max="11537" width="14.140625" style="1" customWidth="1"/>
    <col min="11538" max="11538" width="12.5703125" style="1" customWidth="1"/>
    <col min="11539" max="11541" width="15.85546875" style="1" customWidth="1"/>
    <col min="11542" max="11542" width="16.7109375" style="1" customWidth="1"/>
    <col min="11543" max="11777" width="6.7109375" style="1"/>
    <col min="11778" max="11778" width="18.85546875" style="1" bestFit="1" customWidth="1"/>
    <col min="11779" max="11779" width="23.85546875" style="1" customWidth="1"/>
    <col min="11780" max="11780" width="20.140625" style="1" customWidth="1"/>
    <col min="11781" max="11781" width="25" style="1" customWidth="1"/>
    <col min="11782" max="11782" width="29.42578125" style="1" customWidth="1"/>
    <col min="11783" max="11783" width="26.85546875" style="1" customWidth="1"/>
    <col min="11784" max="11785" width="3.7109375" style="1" bestFit="1" customWidth="1"/>
    <col min="11786" max="11786" width="9.140625" style="1" bestFit="1" customWidth="1"/>
    <col min="11787" max="11787" width="37.28515625" style="1" customWidth="1"/>
    <col min="11788" max="11788" width="24" style="1" customWidth="1"/>
    <col min="11789" max="11790" width="3.7109375" style="1" bestFit="1" customWidth="1"/>
    <col min="11791" max="11791" width="9.140625" style="1" bestFit="1" customWidth="1"/>
    <col min="11792" max="11792" width="16" style="1" customWidth="1"/>
    <col min="11793" max="11793" width="14.140625" style="1" customWidth="1"/>
    <col min="11794" max="11794" width="12.5703125" style="1" customWidth="1"/>
    <col min="11795" max="11797" width="15.85546875" style="1" customWidth="1"/>
    <col min="11798" max="11798" width="16.7109375" style="1" customWidth="1"/>
    <col min="11799" max="12033" width="6.7109375" style="1"/>
    <col min="12034" max="12034" width="18.85546875" style="1" bestFit="1" customWidth="1"/>
    <col min="12035" max="12035" width="23.85546875" style="1" customWidth="1"/>
    <col min="12036" max="12036" width="20.140625" style="1" customWidth="1"/>
    <col min="12037" max="12037" width="25" style="1" customWidth="1"/>
    <col min="12038" max="12038" width="29.42578125" style="1" customWidth="1"/>
    <col min="12039" max="12039" width="26.85546875" style="1" customWidth="1"/>
    <col min="12040" max="12041" width="3.7109375" style="1" bestFit="1" customWidth="1"/>
    <col min="12042" max="12042" width="9.140625" style="1" bestFit="1" customWidth="1"/>
    <col min="12043" max="12043" width="37.28515625" style="1" customWidth="1"/>
    <col min="12044" max="12044" width="24" style="1" customWidth="1"/>
    <col min="12045" max="12046" width="3.7109375" style="1" bestFit="1" customWidth="1"/>
    <col min="12047" max="12047" width="9.140625" style="1" bestFit="1" customWidth="1"/>
    <col min="12048" max="12048" width="16" style="1" customWidth="1"/>
    <col min="12049" max="12049" width="14.140625" style="1" customWidth="1"/>
    <col min="12050" max="12050" width="12.5703125" style="1" customWidth="1"/>
    <col min="12051" max="12053" width="15.85546875" style="1" customWidth="1"/>
    <col min="12054" max="12054" width="16.7109375" style="1" customWidth="1"/>
    <col min="12055" max="12289" width="6.7109375" style="1"/>
    <col min="12290" max="12290" width="18.85546875" style="1" bestFit="1" customWidth="1"/>
    <col min="12291" max="12291" width="23.85546875" style="1" customWidth="1"/>
    <col min="12292" max="12292" width="20.140625" style="1" customWidth="1"/>
    <col min="12293" max="12293" width="25" style="1" customWidth="1"/>
    <col min="12294" max="12294" width="29.42578125" style="1" customWidth="1"/>
    <col min="12295" max="12295" width="26.85546875" style="1" customWidth="1"/>
    <col min="12296" max="12297" width="3.7109375" style="1" bestFit="1" customWidth="1"/>
    <col min="12298" max="12298" width="9.140625" style="1" bestFit="1" customWidth="1"/>
    <col min="12299" max="12299" width="37.28515625" style="1" customWidth="1"/>
    <col min="12300" max="12300" width="24" style="1" customWidth="1"/>
    <col min="12301" max="12302" width="3.7109375" style="1" bestFit="1" customWidth="1"/>
    <col min="12303" max="12303" width="9.140625" style="1" bestFit="1" customWidth="1"/>
    <col min="12304" max="12304" width="16" style="1" customWidth="1"/>
    <col min="12305" max="12305" width="14.140625" style="1" customWidth="1"/>
    <col min="12306" max="12306" width="12.5703125" style="1" customWidth="1"/>
    <col min="12307" max="12309" width="15.85546875" style="1" customWidth="1"/>
    <col min="12310" max="12310" width="16.7109375" style="1" customWidth="1"/>
    <col min="12311" max="12545" width="6.7109375" style="1"/>
    <col min="12546" max="12546" width="18.85546875" style="1" bestFit="1" customWidth="1"/>
    <col min="12547" max="12547" width="23.85546875" style="1" customWidth="1"/>
    <col min="12548" max="12548" width="20.140625" style="1" customWidth="1"/>
    <col min="12549" max="12549" width="25" style="1" customWidth="1"/>
    <col min="12550" max="12550" width="29.42578125" style="1" customWidth="1"/>
    <col min="12551" max="12551" width="26.85546875" style="1" customWidth="1"/>
    <col min="12552" max="12553" width="3.7109375" style="1" bestFit="1" customWidth="1"/>
    <col min="12554" max="12554" width="9.140625" style="1" bestFit="1" customWidth="1"/>
    <col min="12555" max="12555" width="37.28515625" style="1" customWidth="1"/>
    <col min="12556" max="12556" width="24" style="1" customWidth="1"/>
    <col min="12557" max="12558" width="3.7109375" style="1" bestFit="1" customWidth="1"/>
    <col min="12559" max="12559" width="9.140625" style="1" bestFit="1" customWidth="1"/>
    <col min="12560" max="12560" width="16" style="1" customWidth="1"/>
    <col min="12561" max="12561" width="14.140625" style="1" customWidth="1"/>
    <col min="12562" max="12562" width="12.5703125" style="1" customWidth="1"/>
    <col min="12563" max="12565" width="15.85546875" style="1" customWidth="1"/>
    <col min="12566" max="12566" width="16.7109375" style="1" customWidth="1"/>
    <col min="12567" max="12801" width="6.7109375" style="1"/>
    <col min="12802" max="12802" width="18.85546875" style="1" bestFit="1" customWidth="1"/>
    <col min="12803" max="12803" width="23.85546875" style="1" customWidth="1"/>
    <col min="12804" max="12804" width="20.140625" style="1" customWidth="1"/>
    <col min="12805" max="12805" width="25" style="1" customWidth="1"/>
    <col min="12806" max="12806" width="29.42578125" style="1" customWidth="1"/>
    <col min="12807" max="12807" width="26.85546875" style="1" customWidth="1"/>
    <col min="12808" max="12809" width="3.7109375" style="1" bestFit="1" customWidth="1"/>
    <col min="12810" max="12810" width="9.140625" style="1" bestFit="1" customWidth="1"/>
    <col min="12811" max="12811" width="37.28515625" style="1" customWidth="1"/>
    <col min="12812" max="12812" width="24" style="1" customWidth="1"/>
    <col min="12813" max="12814" width="3.7109375" style="1" bestFit="1" customWidth="1"/>
    <col min="12815" max="12815" width="9.140625" style="1" bestFit="1" customWidth="1"/>
    <col min="12816" max="12816" width="16" style="1" customWidth="1"/>
    <col min="12817" max="12817" width="14.140625" style="1" customWidth="1"/>
    <col min="12818" max="12818" width="12.5703125" style="1" customWidth="1"/>
    <col min="12819" max="12821" width="15.85546875" style="1" customWidth="1"/>
    <col min="12822" max="12822" width="16.7109375" style="1" customWidth="1"/>
    <col min="12823" max="13057" width="6.7109375" style="1"/>
    <col min="13058" max="13058" width="18.85546875" style="1" bestFit="1" customWidth="1"/>
    <col min="13059" max="13059" width="23.85546875" style="1" customWidth="1"/>
    <col min="13060" max="13060" width="20.140625" style="1" customWidth="1"/>
    <col min="13061" max="13061" width="25" style="1" customWidth="1"/>
    <col min="13062" max="13062" width="29.42578125" style="1" customWidth="1"/>
    <col min="13063" max="13063" width="26.85546875" style="1" customWidth="1"/>
    <col min="13064" max="13065" width="3.7109375" style="1" bestFit="1" customWidth="1"/>
    <col min="13066" max="13066" width="9.140625" style="1" bestFit="1" customWidth="1"/>
    <col min="13067" max="13067" width="37.28515625" style="1" customWidth="1"/>
    <col min="13068" max="13068" width="24" style="1" customWidth="1"/>
    <col min="13069" max="13070" width="3.7109375" style="1" bestFit="1" customWidth="1"/>
    <col min="13071" max="13071" width="9.140625" style="1" bestFit="1" customWidth="1"/>
    <col min="13072" max="13072" width="16" style="1" customWidth="1"/>
    <col min="13073" max="13073" width="14.140625" style="1" customWidth="1"/>
    <col min="13074" max="13074" width="12.5703125" style="1" customWidth="1"/>
    <col min="13075" max="13077" width="15.85546875" style="1" customWidth="1"/>
    <col min="13078" max="13078" width="16.7109375" style="1" customWidth="1"/>
    <col min="13079" max="13313" width="6.7109375" style="1"/>
    <col min="13314" max="13314" width="18.85546875" style="1" bestFit="1" customWidth="1"/>
    <col min="13315" max="13315" width="23.85546875" style="1" customWidth="1"/>
    <col min="13316" max="13316" width="20.140625" style="1" customWidth="1"/>
    <col min="13317" max="13317" width="25" style="1" customWidth="1"/>
    <col min="13318" max="13318" width="29.42578125" style="1" customWidth="1"/>
    <col min="13319" max="13319" width="26.85546875" style="1" customWidth="1"/>
    <col min="13320" max="13321" width="3.7109375" style="1" bestFit="1" customWidth="1"/>
    <col min="13322" max="13322" width="9.140625" style="1" bestFit="1" customWidth="1"/>
    <col min="13323" max="13323" width="37.28515625" style="1" customWidth="1"/>
    <col min="13324" max="13324" width="24" style="1" customWidth="1"/>
    <col min="13325" max="13326" width="3.7109375" style="1" bestFit="1" customWidth="1"/>
    <col min="13327" max="13327" width="9.140625" style="1" bestFit="1" customWidth="1"/>
    <col min="13328" max="13328" width="16" style="1" customWidth="1"/>
    <col min="13329" max="13329" width="14.140625" style="1" customWidth="1"/>
    <col min="13330" max="13330" width="12.5703125" style="1" customWidth="1"/>
    <col min="13331" max="13333" width="15.85546875" style="1" customWidth="1"/>
    <col min="13334" max="13334" width="16.7109375" style="1" customWidth="1"/>
    <col min="13335" max="13569" width="6.7109375" style="1"/>
    <col min="13570" max="13570" width="18.85546875" style="1" bestFit="1" customWidth="1"/>
    <col min="13571" max="13571" width="23.85546875" style="1" customWidth="1"/>
    <col min="13572" max="13572" width="20.140625" style="1" customWidth="1"/>
    <col min="13573" max="13573" width="25" style="1" customWidth="1"/>
    <col min="13574" max="13574" width="29.42578125" style="1" customWidth="1"/>
    <col min="13575" max="13575" width="26.85546875" style="1" customWidth="1"/>
    <col min="13576" max="13577" width="3.7109375" style="1" bestFit="1" customWidth="1"/>
    <col min="13578" max="13578" width="9.140625" style="1" bestFit="1" customWidth="1"/>
    <col min="13579" max="13579" width="37.28515625" style="1" customWidth="1"/>
    <col min="13580" max="13580" width="24" style="1" customWidth="1"/>
    <col min="13581" max="13582" width="3.7109375" style="1" bestFit="1" customWidth="1"/>
    <col min="13583" max="13583" width="9.140625" style="1" bestFit="1" customWidth="1"/>
    <col min="13584" max="13584" width="16" style="1" customWidth="1"/>
    <col min="13585" max="13585" width="14.140625" style="1" customWidth="1"/>
    <col min="13586" max="13586" width="12.5703125" style="1" customWidth="1"/>
    <col min="13587" max="13589" width="15.85546875" style="1" customWidth="1"/>
    <col min="13590" max="13590" width="16.7109375" style="1" customWidth="1"/>
    <col min="13591" max="13825" width="6.7109375" style="1"/>
    <col min="13826" max="13826" width="18.85546875" style="1" bestFit="1" customWidth="1"/>
    <col min="13827" max="13827" width="23.85546875" style="1" customWidth="1"/>
    <col min="13828" max="13828" width="20.140625" style="1" customWidth="1"/>
    <col min="13829" max="13829" width="25" style="1" customWidth="1"/>
    <col min="13830" max="13830" width="29.42578125" style="1" customWidth="1"/>
    <col min="13831" max="13831" width="26.85546875" style="1" customWidth="1"/>
    <col min="13832" max="13833" width="3.7109375" style="1" bestFit="1" customWidth="1"/>
    <col min="13834" max="13834" width="9.140625" style="1" bestFit="1" customWidth="1"/>
    <col min="13835" max="13835" width="37.28515625" style="1" customWidth="1"/>
    <col min="13836" max="13836" width="24" style="1" customWidth="1"/>
    <col min="13837" max="13838" width="3.7109375" style="1" bestFit="1" customWidth="1"/>
    <col min="13839" max="13839" width="9.140625" style="1" bestFit="1" customWidth="1"/>
    <col min="13840" max="13840" width="16" style="1" customWidth="1"/>
    <col min="13841" max="13841" width="14.140625" style="1" customWidth="1"/>
    <col min="13842" max="13842" width="12.5703125" style="1" customWidth="1"/>
    <col min="13843" max="13845" width="15.85546875" style="1" customWidth="1"/>
    <col min="13846" max="13846" width="16.7109375" style="1" customWidth="1"/>
    <col min="13847" max="14081" width="6.7109375" style="1"/>
    <col min="14082" max="14082" width="18.85546875" style="1" bestFit="1" customWidth="1"/>
    <col min="14083" max="14083" width="23.85546875" style="1" customWidth="1"/>
    <col min="14084" max="14084" width="20.140625" style="1" customWidth="1"/>
    <col min="14085" max="14085" width="25" style="1" customWidth="1"/>
    <col min="14086" max="14086" width="29.42578125" style="1" customWidth="1"/>
    <col min="14087" max="14087" width="26.85546875" style="1" customWidth="1"/>
    <col min="14088" max="14089" width="3.7109375" style="1" bestFit="1" customWidth="1"/>
    <col min="14090" max="14090" width="9.140625" style="1" bestFit="1" customWidth="1"/>
    <col min="14091" max="14091" width="37.28515625" style="1" customWidth="1"/>
    <col min="14092" max="14092" width="24" style="1" customWidth="1"/>
    <col min="14093" max="14094" width="3.7109375" style="1" bestFit="1" customWidth="1"/>
    <col min="14095" max="14095" width="9.140625" style="1" bestFit="1" customWidth="1"/>
    <col min="14096" max="14096" width="16" style="1" customWidth="1"/>
    <col min="14097" max="14097" width="14.140625" style="1" customWidth="1"/>
    <col min="14098" max="14098" width="12.5703125" style="1" customWidth="1"/>
    <col min="14099" max="14101" width="15.85546875" style="1" customWidth="1"/>
    <col min="14102" max="14102" width="16.7109375" style="1" customWidth="1"/>
    <col min="14103" max="14337" width="6.7109375" style="1"/>
    <col min="14338" max="14338" width="18.85546875" style="1" bestFit="1" customWidth="1"/>
    <col min="14339" max="14339" width="23.85546875" style="1" customWidth="1"/>
    <col min="14340" max="14340" width="20.140625" style="1" customWidth="1"/>
    <col min="14341" max="14341" width="25" style="1" customWidth="1"/>
    <col min="14342" max="14342" width="29.42578125" style="1" customWidth="1"/>
    <col min="14343" max="14343" width="26.85546875" style="1" customWidth="1"/>
    <col min="14344" max="14345" width="3.7109375" style="1" bestFit="1" customWidth="1"/>
    <col min="14346" max="14346" width="9.140625" style="1" bestFit="1" customWidth="1"/>
    <col min="14347" max="14347" width="37.28515625" style="1" customWidth="1"/>
    <col min="14348" max="14348" width="24" style="1" customWidth="1"/>
    <col min="14349" max="14350" width="3.7109375" style="1" bestFit="1" customWidth="1"/>
    <col min="14351" max="14351" width="9.140625" style="1" bestFit="1" customWidth="1"/>
    <col min="14352" max="14352" width="16" style="1" customWidth="1"/>
    <col min="14353" max="14353" width="14.140625" style="1" customWidth="1"/>
    <col min="14354" max="14354" width="12.5703125" style="1" customWidth="1"/>
    <col min="14355" max="14357" width="15.85546875" style="1" customWidth="1"/>
    <col min="14358" max="14358" width="16.7109375" style="1" customWidth="1"/>
    <col min="14359" max="14593" width="6.7109375" style="1"/>
    <col min="14594" max="14594" width="18.85546875" style="1" bestFit="1" customWidth="1"/>
    <col min="14595" max="14595" width="23.85546875" style="1" customWidth="1"/>
    <col min="14596" max="14596" width="20.140625" style="1" customWidth="1"/>
    <col min="14597" max="14597" width="25" style="1" customWidth="1"/>
    <col min="14598" max="14598" width="29.42578125" style="1" customWidth="1"/>
    <col min="14599" max="14599" width="26.85546875" style="1" customWidth="1"/>
    <col min="14600" max="14601" width="3.7109375" style="1" bestFit="1" customWidth="1"/>
    <col min="14602" max="14602" width="9.140625" style="1" bestFit="1" customWidth="1"/>
    <col min="14603" max="14603" width="37.28515625" style="1" customWidth="1"/>
    <col min="14604" max="14604" width="24" style="1" customWidth="1"/>
    <col min="14605" max="14606" width="3.7109375" style="1" bestFit="1" customWidth="1"/>
    <col min="14607" max="14607" width="9.140625" style="1" bestFit="1" customWidth="1"/>
    <col min="14608" max="14608" width="16" style="1" customWidth="1"/>
    <col min="14609" max="14609" width="14.140625" style="1" customWidth="1"/>
    <col min="14610" max="14610" width="12.5703125" style="1" customWidth="1"/>
    <col min="14611" max="14613" width="15.85546875" style="1" customWidth="1"/>
    <col min="14614" max="14614" width="16.7109375" style="1" customWidth="1"/>
    <col min="14615" max="14849" width="6.7109375" style="1"/>
    <col min="14850" max="14850" width="18.85546875" style="1" bestFit="1" customWidth="1"/>
    <col min="14851" max="14851" width="23.85546875" style="1" customWidth="1"/>
    <col min="14852" max="14852" width="20.140625" style="1" customWidth="1"/>
    <col min="14853" max="14853" width="25" style="1" customWidth="1"/>
    <col min="14854" max="14854" width="29.42578125" style="1" customWidth="1"/>
    <col min="14855" max="14855" width="26.85546875" style="1" customWidth="1"/>
    <col min="14856" max="14857" width="3.7109375" style="1" bestFit="1" customWidth="1"/>
    <col min="14858" max="14858" width="9.140625" style="1" bestFit="1" customWidth="1"/>
    <col min="14859" max="14859" width="37.28515625" style="1" customWidth="1"/>
    <col min="14860" max="14860" width="24" style="1" customWidth="1"/>
    <col min="14861" max="14862" width="3.7109375" style="1" bestFit="1" customWidth="1"/>
    <col min="14863" max="14863" width="9.140625" style="1" bestFit="1" customWidth="1"/>
    <col min="14864" max="14864" width="16" style="1" customWidth="1"/>
    <col min="14865" max="14865" width="14.140625" style="1" customWidth="1"/>
    <col min="14866" max="14866" width="12.5703125" style="1" customWidth="1"/>
    <col min="14867" max="14869" width="15.85546875" style="1" customWidth="1"/>
    <col min="14870" max="14870" width="16.7109375" style="1" customWidth="1"/>
    <col min="14871" max="15105" width="6.7109375" style="1"/>
    <col min="15106" max="15106" width="18.85546875" style="1" bestFit="1" customWidth="1"/>
    <col min="15107" max="15107" width="23.85546875" style="1" customWidth="1"/>
    <col min="15108" max="15108" width="20.140625" style="1" customWidth="1"/>
    <col min="15109" max="15109" width="25" style="1" customWidth="1"/>
    <col min="15110" max="15110" width="29.42578125" style="1" customWidth="1"/>
    <col min="15111" max="15111" width="26.85546875" style="1" customWidth="1"/>
    <col min="15112" max="15113" width="3.7109375" style="1" bestFit="1" customWidth="1"/>
    <col min="15114" max="15114" width="9.140625" style="1" bestFit="1" customWidth="1"/>
    <col min="15115" max="15115" width="37.28515625" style="1" customWidth="1"/>
    <col min="15116" max="15116" width="24" style="1" customWidth="1"/>
    <col min="15117" max="15118" width="3.7109375" style="1" bestFit="1" customWidth="1"/>
    <col min="15119" max="15119" width="9.140625" style="1" bestFit="1" customWidth="1"/>
    <col min="15120" max="15120" width="16" style="1" customWidth="1"/>
    <col min="15121" max="15121" width="14.140625" style="1" customWidth="1"/>
    <col min="15122" max="15122" width="12.5703125" style="1" customWidth="1"/>
    <col min="15123" max="15125" width="15.85546875" style="1" customWidth="1"/>
    <col min="15126" max="15126" width="16.7109375" style="1" customWidth="1"/>
    <col min="15127" max="15361" width="6.7109375" style="1"/>
    <col min="15362" max="15362" width="18.85546875" style="1" bestFit="1" customWidth="1"/>
    <col min="15363" max="15363" width="23.85546875" style="1" customWidth="1"/>
    <col min="15364" max="15364" width="20.140625" style="1" customWidth="1"/>
    <col min="15365" max="15365" width="25" style="1" customWidth="1"/>
    <col min="15366" max="15366" width="29.42578125" style="1" customWidth="1"/>
    <col min="15367" max="15367" width="26.85546875" style="1" customWidth="1"/>
    <col min="15368" max="15369" width="3.7109375" style="1" bestFit="1" customWidth="1"/>
    <col min="15370" max="15370" width="9.140625" style="1" bestFit="1" customWidth="1"/>
    <col min="15371" max="15371" width="37.28515625" style="1" customWidth="1"/>
    <col min="15372" max="15372" width="24" style="1" customWidth="1"/>
    <col min="15373" max="15374" width="3.7109375" style="1" bestFit="1" customWidth="1"/>
    <col min="15375" max="15375" width="9.140625" style="1" bestFit="1" customWidth="1"/>
    <col min="15376" max="15376" width="16" style="1" customWidth="1"/>
    <col min="15377" max="15377" width="14.140625" style="1" customWidth="1"/>
    <col min="15378" max="15378" width="12.5703125" style="1" customWidth="1"/>
    <col min="15379" max="15381" width="15.85546875" style="1" customWidth="1"/>
    <col min="15382" max="15382" width="16.7109375" style="1" customWidth="1"/>
    <col min="15383" max="15617" width="6.7109375" style="1"/>
    <col min="15618" max="15618" width="18.85546875" style="1" bestFit="1" customWidth="1"/>
    <col min="15619" max="15619" width="23.85546875" style="1" customWidth="1"/>
    <col min="15620" max="15620" width="20.140625" style="1" customWidth="1"/>
    <col min="15621" max="15621" width="25" style="1" customWidth="1"/>
    <col min="15622" max="15622" width="29.42578125" style="1" customWidth="1"/>
    <col min="15623" max="15623" width="26.85546875" style="1" customWidth="1"/>
    <col min="15624" max="15625" width="3.7109375" style="1" bestFit="1" customWidth="1"/>
    <col min="15626" max="15626" width="9.140625" style="1" bestFit="1" customWidth="1"/>
    <col min="15627" max="15627" width="37.28515625" style="1" customWidth="1"/>
    <col min="15628" max="15628" width="24" style="1" customWidth="1"/>
    <col min="15629" max="15630" width="3.7109375" style="1" bestFit="1" customWidth="1"/>
    <col min="15631" max="15631" width="9.140625" style="1" bestFit="1" customWidth="1"/>
    <col min="15632" max="15632" width="16" style="1" customWidth="1"/>
    <col min="15633" max="15633" width="14.140625" style="1" customWidth="1"/>
    <col min="15634" max="15634" width="12.5703125" style="1" customWidth="1"/>
    <col min="15635" max="15637" width="15.85546875" style="1" customWidth="1"/>
    <col min="15638" max="15638" width="16.7109375" style="1" customWidth="1"/>
    <col min="15639" max="15873" width="6.7109375" style="1"/>
    <col min="15874" max="15874" width="18.85546875" style="1" bestFit="1" customWidth="1"/>
    <col min="15875" max="15875" width="23.85546875" style="1" customWidth="1"/>
    <col min="15876" max="15876" width="20.140625" style="1" customWidth="1"/>
    <col min="15877" max="15877" width="25" style="1" customWidth="1"/>
    <col min="15878" max="15878" width="29.42578125" style="1" customWidth="1"/>
    <col min="15879" max="15879" width="26.85546875" style="1" customWidth="1"/>
    <col min="15880" max="15881" width="3.7109375" style="1" bestFit="1" customWidth="1"/>
    <col min="15882" max="15882" width="9.140625" style="1" bestFit="1" customWidth="1"/>
    <col min="15883" max="15883" width="37.28515625" style="1" customWidth="1"/>
    <col min="15884" max="15884" width="24" style="1" customWidth="1"/>
    <col min="15885" max="15886" width="3.7109375" style="1" bestFit="1" customWidth="1"/>
    <col min="15887" max="15887" width="9.140625" style="1" bestFit="1" customWidth="1"/>
    <col min="15888" max="15888" width="16" style="1" customWidth="1"/>
    <col min="15889" max="15889" width="14.140625" style="1" customWidth="1"/>
    <col min="15890" max="15890" width="12.5703125" style="1" customWidth="1"/>
    <col min="15891" max="15893" width="15.85546875" style="1" customWidth="1"/>
    <col min="15894" max="15894" width="16.7109375" style="1" customWidth="1"/>
    <col min="15895" max="16129" width="6.7109375" style="1"/>
    <col min="16130" max="16130" width="18.85546875" style="1" bestFit="1" customWidth="1"/>
    <col min="16131" max="16131" width="23.85546875" style="1" customWidth="1"/>
    <col min="16132" max="16132" width="20.140625" style="1" customWidth="1"/>
    <col min="16133" max="16133" width="25" style="1" customWidth="1"/>
    <col min="16134" max="16134" width="29.42578125" style="1" customWidth="1"/>
    <col min="16135" max="16135" width="26.85546875" style="1" customWidth="1"/>
    <col min="16136" max="16137" width="3.7109375" style="1" bestFit="1" customWidth="1"/>
    <col min="16138" max="16138" width="9.140625" style="1" bestFit="1" customWidth="1"/>
    <col min="16139" max="16139" width="37.28515625" style="1" customWidth="1"/>
    <col min="16140" max="16140" width="24" style="1" customWidth="1"/>
    <col min="16141" max="16142" width="3.7109375" style="1" bestFit="1" customWidth="1"/>
    <col min="16143" max="16143" width="9.140625" style="1" bestFit="1" customWidth="1"/>
    <col min="16144" max="16144" width="16" style="1" customWidth="1"/>
    <col min="16145" max="16145" width="14.140625" style="1" customWidth="1"/>
    <col min="16146" max="16146" width="12.5703125" style="1" customWidth="1"/>
    <col min="16147" max="16149" width="15.85546875" style="1" customWidth="1"/>
    <col min="16150" max="16150" width="16.7109375" style="1" customWidth="1"/>
    <col min="16151" max="16384" width="6.7109375" style="1"/>
  </cols>
  <sheetData>
    <row r="1" spans="1:21" ht="42.75" customHeight="1" thickBot="1" x14ac:dyDescent="0.25">
      <c r="A1" s="456" t="s">
        <v>690</v>
      </c>
      <c r="B1" s="457"/>
      <c r="C1" s="457"/>
      <c r="D1" s="457"/>
      <c r="E1" s="457"/>
      <c r="F1" s="457"/>
      <c r="G1" s="457"/>
      <c r="H1" s="457"/>
      <c r="I1" s="457"/>
      <c r="J1" s="457"/>
      <c r="K1" s="457"/>
      <c r="L1" s="457"/>
      <c r="M1" s="457"/>
      <c r="N1" s="457"/>
      <c r="O1" s="457"/>
      <c r="P1" s="457"/>
      <c r="Q1" s="457"/>
      <c r="R1" s="457"/>
      <c r="S1" s="457"/>
      <c r="T1" s="457"/>
      <c r="U1" s="457"/>
    </row>
    <row r="2" spans="1:21" ht="12.75" customHeight="1" x14ac:dyDescent="0.2">
      <c r="A2" s="458" t="s">
        <v>0</v>
      </c>
      <c r="B2" s="460" t="s">
        <v>1</v>
      </c>
      <c r="C2" s="460" t="s">
        <v>2</v>
      </c>
      <c r="D2" s="460" t="s">
        <v>3</v>
      </c>
      <c r="E2" s="460" t="s">
        <v>4</v>
      </c>
      <c r="F2" s="460" t="s">
        <v>5</v>
      </c>
      <c r="G2" s="460" t="s">
        <v>6</v>
      </c>
      <c r="H2" s="460" t="s">
        <v>7</v>
      </c>
      <c r="I2" s="460"/>
      <c r="J2" s="460"/>
      <c r="K2" s="460"/>
      <c r="L2" s="460" t="s">
        <v>8</v>
      </c>
      <c r="M2" s="460" t="s">
        <v>9</v>
      </c>
      <c r="N2" s="460"/>
      <c r="O2" s="460"/>
      <c r="P2" s="462" t="s">
        <v>10</v>
      </c>
      <c r="Q2" s="462" t="s">
        <v>11</v>
      </c>
      <c r="R2" s="460" t="s">
        <v>12</v>
      </c>
      <c r="S2" s="460" t="s">
        <v>13</v>
      </c>
      <c r="T2" s="462" t="s">
        <v>14</v>
      </c>
      <c r="U2" s="462" t="s">
        <v>15</v>
      </c>
    </row>
    <row r="3" spans="1:21" ht="66.75" customHeight="1" x14ac:dyDescent="0.2">
      <c r="A3" s="459"/>
      <c r="B3" s="461"/>
      <c r="C3" s="461"/>
      <c r="D3" s="461"/>
      <c r="E3" s="461"/>
      <c r="F3" s="461"/>
      <c r="G3" s="461"/>
      <c r="H3" s="2" t="s">
        <v>16</v>
      </c>
      <c r="I3" s="2" t="s">
        <v>17</v>
      </c>
      <c r="J3" s="3" t="s">
        <v>18</v>
      </c>
      <c r="K3" s="4" t="s">
        <v>19</v>
      </c>
      <c r="L3" s="461"/>
      <c r="M3" s="5" t="s">
        <v>16</v>
      </c>
      <c r="N3" s="5" t="s">
        <v>17</v>
      </c>
      <c r="O3" s="2" t="s">
        <v>18</v>
      </c>
      <c r="P3" s="463"/>
      <c r="Q3" s="463"/>
      <c r="R3" s="461"/>
      <c r="S3" s="461"/>
      <c r="T3" s="463"/>
      <c r="U3" s="463"/>
    </row>
    <row r="4" spans="1:21" s="12" customFormat="1" ht="148.5" customHeight="1" x14ac:dyDescent="0.2">
      <c r="A4" s="512">
        <v>1</v>
      </c>
      <c r="B4" s="514" t="s">
        <v>670</v>
      </c>
      <c r="C4" s="516" t="s">
        <v>669</v>
      </c>
      <c r="D4" s="518" t="s">
        <v>668</v>
      </c>
      <c r="E4" s="125" t="s">
        <v>667</v>
      </c>
      <c r="F4" s="125" t="s">
        <v>666</v>
      </c>
      <c r="G4" s="125" t="s">
        <v>663</v>
      </c>
      <c r="H4" s="124">
        <v>3</v>
      </c>
      <c r="I4" s="124">
        <v>3</v>
      </c>
      <c r="J4" s="123" t="str">
        <f>IF(H4+I4=0," ",IF(OR(AND(H4=1,I4=3),AND(H4=2,I4=3)),"Moderada",IF(OR(AND(H4=1,I4=4),AND(H4=2,I4=4),AND(H4=3,I4=3),AND(H4=4,I4=3)),"Alta",IF(OR(AND(H4=3,I4=4),AND(H4=4,I4=4),AND(H4=5,I4=3),AND(H4=5,I4=4),AND(H4=1,I4=5),AND(H4=2,I4=5),AND(H4=3,I4=5),AND(H4=4,I4=5),AND(H4=5,I4=5)),"Extrema",""))))</f>
        <v>Alta</v>
      </c>
      <c r="K4" s="520" t="s">
        <v>26</v>
      </c>
      <c r="L4" s="125" t="s">
        <v>680</v>
      </c>
      <c r="M4" s="124">
        <v>1</v>
      </c>
      <c r="N4" s="124">
        <v>3</v>
      </c>
      <c r="O4" s="123" t="str">
        <f>IF(M4+N4=0," ",IF(OR(AND(M4=1,N4=3),AND(M4=2,N4=3)),"Moderada",IF(OR(AND(M4=1,N4=4),AND(M4=2,N4=4),AND(M4=3,N4=3),AND(M4=4,N4=3)),"Alta",IF(OR(AND(M4=3,N4=4),AND(M4=4,N4=4),AND(M4=5,N4=3),AND(M4=5,N4=4),AND(M4=1,N4=5),AND(M4=2,N4=5),AND(M4=3,N4=5),AND(M4=4,N4=5),AND(M4=5,N4=5)),"Extrema",""))))</f>
        <v>Moderada</v>
      </c>
      <c r="P4" s="520" t="s">
        <v>681</v>
      </c>
      <c r="Q4" s="205" t="s">
        <v>792</v>
      </c>
      <c r="R4" s="205" t="s">
        <v>793</v>
      </c>
      <c r="S4" s="205" t="s">
        <v>794</v>
      </c>
      <c r="T4" s="205" t="s">
        <v>795</v>
      </c>
      <c r="U4" s="205" t="s">
        <v>796</v>
      </c>
    </row>
    <row r="5" spans="1:21" ht="90.75" customHeight="1" x14ac:dyDescent="0.2">
      <c r="A5" s="513"/>
      <c r="B5" s="515"/>
      <c r="C5" s="517"/>
      <c r="D5" s="519"/>
      <c r="E5" s="125" t="s">
        <v>665</v>
      </c>
      <c r="F5" s="125" t="s">
        <v>664</v>
      </c>
      <c r="G5" s="125" t="s">
        <v>663</v>
      </c>
      <c r="H5" s="124">
        <v>4</v>
      </c>
      <c r="I5" s="124">
        <v>3</v>
      </c>
      <c r="J5" s="123" t="str">
        <f>IF(H5+I5=0," ",IF(OR(AND(H5=1,I5=3),AND(H5=2,I5=3)),"Moderada",IF(OR(AND(H5=1,I5=4),AND(H5=2,I5=4),AND(H5=3,I5=3),AND(H5=4,I5=3)),"Alta",IF(OR(AND(H5=3,I5=4),AND(H5=4,I5=4),AND(H5=5,I5=3),AND(H5=5,I5=4),AND(H5=1,I5=5),AND(H5=2,I5=5),AND(H5=3,I5=5),AND(H5=4,I5=5),AND(H5=5,I5=5)),"Extrema",""))))</f>
        <v>Alta</v>
      </c>
      <c r="K5" s="521"/>
      <c r="L5" s="174" t="s">
        <v>682</v>
      </c>
      <c r="M5" s="124">
        <v>3</v>
      </c>
      <c r="N5" s="124">
        <v>3</v>
      </c>
      <c r="O5" s="123" t="str">
        <f>IF(M5+N5=0," ",IF(OR(AND(M5=1,N5=3),AND(M5=2,N5=3)),"Moderada",IF(OR(AND(M5=1,N5=4),AND(M5=2,N5=4),AND(M5=3,N5=3),AND(M5=4,N5=3)),"Alta",IF(OR(AND(M5=3,N5=4),AND(M5=4,N5=4),AND(M5=5,N5=3),AND(M5=5,N5=4),AND(M5=1,N5=5),AND(M5=2,N5=5),AND(M5=3,N5=5),AND(M5=4,N5=5),AND(M5=5,N5=5)),"Extrema",""))))</f>
        <v>Alta</v>
      </c>
      <c r="P5" s="521"/>
      <c r="Q5" s="205" t="s">
        <v>79</v>
      </c>
      <c r="R5" s="205" t="s">
        <v>790</v>
      </c>
      <c r="S5" s="205" t="s">
        <v>732</v>
      </c>
      <c r="T5" s="205" t="s">
        <v>732</v>
      </c>
      <c r="U5" s="205" t="s">
        <v>791</v>
      </c>
    </row>
    <row r="6" spans="1:21" ht="101.25" x14ac:dyDescent="0.2">
      <c r="A6" s="364">
        <v>2</v>
      </c>
      <c r="B6" s="365" t="s">
        <v>767</v>
      </c>
      <c r="C6" s="366" t="s">
        <v>768</v>
      </c>
      <c r="D6" s="367" t="s">
        <v>173</v>
      </c>
      <c r="E6" s="366" t="s">
        <v>769</v>
      </c>
      <c r="F6" s="202" t="s">
        <v>770</v>
      </c>
      <c r="G6" s="366" t="s">
        <v>771</v>
      </c>
      <c r="H6" s="387">
        <v>8</v>
      </c>
      <c r="I6" s="387">
        <v>4</v>
      </c>
      <c r="J6" s="386" t="str">
        <f>IF(H6+I6=0," ",IF(OR(AND(H6=1,I6=3),AND(H6=2,I6=3)),"Moderada",IF(OR(AND(H6=1,I6=4),AND(H6=2,I6=4),AND(H6=3,I6=3),AND(H6=4,I6=3)),"Alta",IF(OR(AND(H6=3,I6=4),AND(H6=4,I6=4),AND(H6=5,I6=3),AND(H6=5,I6=4),AND(H6=1,I6=5),AND(H6=2,I6=5),AND(H6=3,I6=5),AND(H6=4,I6=5),AND(H6=5,I6=5)),"Extrema",""))))</f>
        <v/>
      </c>
      <c r="K6" s="387" t="s">
        <v>26</v>
      </c>
      <c r="L6" s="203" t="s">
        <v>772</v>
      </c>
      <c r="M6" s="387">
        <v>3</v>
      </c>
      <c r="N6" s="387">
        <v>4</v>
      </c>
      <c r="O6" s="386" t="str">
        <f>IF(M6+N6=0," ",IF(OR(AND(M6=1,N6=3),AND(M6=2,N6=3)),"Moderada",IF(OR(AND(M6=1,N6=4),AND(M6=2,N6=4),AND(M6=3,N6=3),AND(M6=4,N6=3)),"Alta",IF(OR(AND(M6=3,N6=4),AND(M6=4,N6=4),AND(M6=5,N6=3),AND(M6=5,N6=4),AND(M6=1,N6=5),AND(M6=2,N6=5),AND(M6=3,N6=5),AND(M6=4,N6=5),AND(M6=5,N6=5)),"Extrema",""))))</f>
        <v>Extrema</v>
      </c>
      <c r="P6" s="530" t="s">
        <v>773</v>
      </c>
      <c r="Q6" s="522" t="s">
        <v>377</v>
      </c>
      <c r="R6" s="522" t="s">
        <v>774</v>
      </c>
      <c r="S6" s="525" t="s">
        <v>775</v>
      </c>
      <c r="T6" s="525" t="s">
        <v>776</v>
      </c>
      <c r="U6" s="525" t="s">
        <v>777</v>
      </c>
    </row>
    <row r="7" spans="1:21" ht="45" x14ac:dyDescent="0.2">
      <c r="A7" s="364"/>
      <c r="B7" s="365"/>
      <c r="C7" s="366"/>
      <c r="D7" s="367"/>
      <c r="E7" s="366"/>
      <c r="F7" s="202" t="s">
        <v>778</v>
      </c>
      <c r="G7" s="366"/>
      <c r="H7" s="387"/>
      <c r="I7" s="387"/>
      <c r="J7" s="386"/>
      <c r="K7" s="387"/>
      <c r="L7" s="528" t="s">
        <v>779</v>
      </c>
      <c r="M7" s="387"/>
      <c r="N7" s="387"/>
      <c r="O7" s="386"/>
      <c r="P7" s="531"/>
      <c r="Q7" s="523"/>
      <c r="R7" s="523"/>
      <c r="S7" s="526"/>
      <c r="T7" s="526"/>
      <c r="U7" s="526"/>
    </row>
    <row r="8" spans="1:21" ht="33.75" x14ac:dyDescent="0.2">
      <c r="A8" s="364"/>
      <c r="B8" s="365"/>
      <c r="C8" s="366"/>
      <c r="D8" s="367"/>
      <c r="E8" s="366"/>
      <c r="F8" s="204" t="s">
        <v>780</v>
      </c>
      <c r="G8" s="366"/>
      <c r="H8" s="387"/>
      <c r="I8" s="387"/>
      <c r="J8" s="386"/>
      <c r="K8" s="387"/>
      <c r="L8" s="528"/>
      <c r="M8" s="387"/>
      <c r="N8" s="387"/>
      <c r="O8" s="386"/>
      <c r="P8" s="532"/>
      <c r="Q8" s="524"/>
      <c r="R8" s="524"/>
      <c r="S8" s="527"/>
      <c r="T8" s="527"/>
      <c r="U8" s="527"/>
    </row>
    <row r="9" spans="1:21" ht="22.5" x14ac:dyDescent="0.2">
      <c r="A9" s="364"/>
      <c r="B9" s="365"/>
      <c r="C9" s="366"/>
      <c r="D9" s="367"/>
      <c r="E9" s="366"/>
      <c r="F9" s="204" t="s">
        <v>781</v>
      </c>
      <c r="G9" s="366"/>
      <c r="H9" s="387"/>
      <c r="I9" s="387"/>
      <c r="J9" s="386"/>
      <c r="K9" s="387"/>
      <c r="L9" s="528"/>
      <c r="M9" s="387"/>
      <c r="N9" s="387"/>
      <c r="O9" s="386"/>
      <c r="P9" s="529" t="s">
        <v>782</v>
      </c>
      <c r="Q9" s="529" t="s">
        <v>377</v>
      </c>
      <c r="R9" s="529" t="s">
        <v>783</v>
      </c>
      <c r="S9" s="529" t="s">
        <v>784</v>
      </c>
      <c r="T9" s="529" t="s">
        <v>785</v>
      </c>
      <c r="U9" s="529" t="s">
        <v>786</v>
      </c>
    </row>
    <row r="10" spans="1:21" ht="22.5" x14ac:dyDescent="0.2">
      <c r="A10" s="364"/>
      <c r="B10" s="365"/>
      <c r="C10" s="366"/>
      <c r="D10" s="367"/>
      <c r="E10" s="366"/>
      <c r="F10" s="204" t="s">
        <v>787</v>
      </c>
      <c r="G10" s="366"/>
      <c r="H10" s="387"/>
      <c r="I10" s="387"/>
      <c r="J10" s="386"/>
      <c r="K10" s="387"/>
      <c r="L10" s="528"/>
      <c r="M10" s="387"/>
      <c r="N10" s="387"/>
      <c r="O10" s="386"/>
      <c r="P10" s="529"/>
      <c r="Q10" s="529"/>
      <c r="R10" s="529"/>
      <c r="S10" s="529"/>
      <c r="T10" s="529"/>
      <c r="U10" s="529"/>
    </row>
    <row r="11" spans="1:21" ht="22.5" x14ac:dyDescent="0.2">
      <c r="A11" s="364"/>
      <c r="B11" s="365"/>
      <c r="C11" s="366"/>
      <c r="D11" s="367"/>
      <c r="E11" s="366"/>
      <c r="F11" s="202" t="s">
        <v>788</v>
      </c>
      <c r="G11" s="366"/>
      <c r="H11" s="387"/>
      <c r="I11" s="387"/>
      <c r="J11" s="386"/>
      <c r="K11" s="387"/>
      <c r="L11" s="528"/>
      <c r="M11" s="387"/>
      <c r="N11" s="387"/>
      <c r="O11" s="386"/>
      <c r="P11" s="529"/>
      <c r="Q11" s="529"/>
      <c r="R11" s="529"/>
      <c r="S11" s="529"/>
      <c r="T11" s="529"/>
      <c r="U11" s="529"/>
    </row>
    <row r="12" spans="1:21" ht="56.25" x14ac:dyDescent="0.2">
      <c r="A12" s="364"/>
      <c r="B12" s="365"/>
      <c r="C12" s="366"/>
      <c r="D12" s="367"/>
      <c r="E12" s="366"/>
      <c r="F12" s="202" t="s">
        <v>789</v>
      </c>
      <c r="G12" s="366"/>
      <c r="H12" s="387"/>
      <c r="I12" s="387"/>
      <c r="J12" s="386"/>
      <c r="K12" s="387"/>
      <c r="L12" s="528"/>
      <c r="M12" s="387"/>
      <c r="N12" s="387"/>
      <c r="O12" s="386"/>
      <c r="P12" s="529"/>
      <c r="Q12" s="529"/>
      <c r="R12" s="529"/>
      <c r="S12" s="529"/>
      <c r="T12" s="529"/>
      <c r="U12" s="529"/>
    </row>
    <row r="85" spans="23:23" x14ac:dyDescent="0.2">
      <c r="W85" s="40" t="s">
        <v>114</v>
      </c>
    </row>
    <row r="86" spans="23:23" x14ac:dyDescent="0.2">
      <c r="W86" s="1" t="s">
        <v>115</v>
      </c>
    </row>
    <row r="87" spans="23:23" x14ac:dyDescent="0.2">
      <c r="W87" s="1" t="s">
        <v>116</v>
      </c>
    </row>
    <row r="88" spans="23:23" x14ac:dyDescent="0.2">
      <c r="W88" s="12" t="s">
        <v>117</v>
      </c>
    </row>
  </sheetData>
  <mergeCells count="49">
    <mergeCell ref="R6:R8"/>
    <mergeCell ref="S6:S8"/>
    <mergeCell ref="T6:T8"/>
    <mergeCell ref="U6:U8"/>
    <mergeCell ref="L7:L12"/>
    <mergeCell ref="P9:P12"/>
    <mergeCell ref="Q9:Q12"/>
    <mergeCell ref="R9:R12"/>
    <mergeCell ref="S9:S12"/>
    <mergeCell ref="T9:T12"/>
    <mergeCell ref="U9:U12"/>
    <mergeCell ref="M6:M12"/>
    <mergeCell ref="N6:N12"/>
    <mergeCell ref="O6:O12"/>
    <mergeCell ref="P6:P8"/>
    <mergeCell ref="Q6:Q8"/>
    <mergeCell ref="G6:G12"/>
    <mergeCell ref="H6:H12"/>
    <mergeCell ref="I6:I12"/>
    <mergeCell ref="J6:J12"/>
    <mergeCell ref="K6:K12"/>
    <mergeCell ref="A6:A12"/>
    <mergeCell ref="B6:B12"/>
    <mergeCell ref="C6:C12"/>
    <mergeCell ref="D6:D12"/>
    <mergeCell ref="E6:E12"/>
    <mergeCell ref="P4:P5"/>
    <mergeCell ref="M2:O2"/>
    <mergeCell ref="P2:P3"/>
    <mergeCell ref="Q2:Q3"/>
    <mergeCell ref="R2:R3"/>
    <mergeCell ref="A4:A5"/>
    <mergeCell ref="B4:B5"/>
    <mergeCell ref="C4:C5"/>
    <mergeCell ref="D4:D5"/>
    <mergeCell ref="K4:K5"/>
    <mergeCell ref="A1:U1"/>
    <mergeCell ref="A2:A3"/>
    <mergeCell ref="B2:B3"/>
    <mergeCell ref="C2:C3"/>
    <mergeCell ref="D2:D3"/>
    <mergeCell ref="E2:E3"/>
    <mergeCell ref="F2:F3"/>
    <mergeCell ref="G2:G3"/>
    <mergeCell ref="H2:K2"/>
    <mergeCell ref="L2:L3"/>
    <mergeCell ref="U2:U3"/>
    <mergeCell ref="S2:S3"/>
    <mergeCell ref="T2:T3"/>
  </mergeCells>
  <conditionalFormatting sqref="J3:J5 O4:O5">
    <cfRule type="expression" dxfId="717" priority="45" stopIfTrue="1">
      <formula>IF(H3="",I3="","")</formula>
    </cfRule>
  </conditionalFormatting>
  <conditionalFormatting sqref="J3">
    <cfRule type="containsText" dxfId="716" priority="41" stopIfTrue="1" operator="containsText" text="Extremo">
      <formula>NOT(ISERROR(SEARCH("Extremo",J3)))</formula>
    </cfRule>
    <cfRule type="containsText" dxfId="715" priority="42" stopIfTrue="1" operator="containsText" text="Alto">
      <formula>NOT(ISERROR(SEARCH("Alto",J3)))</formula>
    </cfRule>
    <cfRule type="containsText" dxfId="714" priority="43" stopIfTrue="1" operator="containsText" text="Moderado">
      <formula>NOT(ISERROR(SEARCH("Moderado",J3)))</formula>
    </cfRule>
    <cfRule type="containsText" dxfId="713" priority="44" stopIfTrue="1" operator="containsText" text="Bajo">
      <formula>NOT(ISERROR(SEARCH("Bajo",J3)))</formula>
    </cfRule>
  </conditionalFormatting>
  <conditionalFormatting sqref="J3">
    <cfRule type="containsText" dxfId="712" priority="37" stopIfTrue="1" operator="containsText" text="Extrema">
      <formula>NOT(ISERROR(SEARCH("Extrema",J3)))</formula>
    </cfRule>
    <cfRule type="containsText" dxfId="711" priority="38" stopIfTrue="1" operator="containsText" text="Alta">
      <formula>NOT(ISERROR(SEARCH("Alta",J3)))</formula>
    </cfRule>
    <cfRule type="containsText" dxfId="710" priority="39" stopIfTrue="1" operator="containsText" text="Moderada">
      <formula>NOT(ISERROR(SEARCH("Moderada",J3)))</formula>
    </cfRule>
    <cfRule type="containsText" dxfId="709" priority="40" stopIfTrue="1" operator="containsText" text="Baja">
      <formula>NOT(ISERROR(SEARCH("Baja",J3)))</formula>
    </cfRule>
  </conditionalFormatting>
  <conditionalFormatting sqref="J4:J5 O4:O5">
    <cfRule type="containsText" dxfId="708" priority="32" stopIfTrue="1" operator="containsText" text="Extremo">
      <formula>NOT(ISERROR(SEARCH("Extremo",J4)))</formula>
    </cfRule>
    <cfRule type="containsText" dxfId="707" priority="33" stopIfTrue="1" operator="containsText" text="Alto">
      <formula>NOT(ISERROR(SEARCH("Alto",J4)))</formula>
    </cfRule>
    <cfRule type="containsText" dxfId="706" priority="34" stopIfTrue="1" operator="containsText" text="Moderado">
      <formula>NOT(ISERROR(SEARCH("Moderado",J4)))</formula>
    </cfRule>
    <cfRule type="containsText" dxfId="705" priority="35" stopIfTrue="1" operator="containsText" text="Bajo">
      <formula>NOT(ISERROR(SEARCH("Bajo",J4)))</formula>
    </cfRule>
  </conditionalFormatting>
  <conditionalFormatting sqref="J4:J5 O4:O5">
    <cfRule type="containsText" dxfId="704" priority="28" stopIfTrue="1" operator="containsText" text="Extrema">
      <formula>NOT(ISERROR(SEARCH("Extrema",J4)))</formula>
    </cfRule>
    <cfRule type="containsText" dxfId="703" priority="29" stopIfTrue="1" operator="containsText" text="Alta">
      <formula>NOT(ISERROR(SEARCH("Alta",J4)))</formula>
    </cfRule>
    <cfRule type="containsText" dxfId="702" priority="30" stopIfTrue="1" operator="containsText" text="Moderada">
      <formula>NOT(ISERROR(SEARCH("Moderada",J4)))</formula>
    </cfRule>
    <cfRule type="containsText" dxfId="701" priority="31" stopIfTrue="1" operator="containsText" text="Baja">
      <formula>NOT(ISERROR(SEARCH("Baja",J4)))</formula>
    </cfRule>
  </conditionalFormatting>
  <conditionalFormatting sqref="J6">
    <cfRule type="expression" dxfId="700" priority="18" stopIfTrue="1">
      <formula>IF(H6="",I6="","")</formula>
    </cfRule>
  </conditionalFormatting>
  <conditionalFormatting sqref="J6">
    <cfRule type="containsText" dxfId="699" priority="14" stopIfTrue="1" operator="containsText" text="Extremo">
      <formula>NOT(ISERROR(SEARCH("Extremo",J6)))</formula>
    </cfRule>
    <cfRule type="containsText" dxfId="698" priority="15" stopIfTrue="1" operator="containsText" text="Alto">
      <formula>NOT(ISERROR(SEARCH("Alto",J6)))</formula>
    </cfRule>
    <cfRule type="containsText" dxfId="697" priority="16" stopIfTrue="1" operator="containsText" text="Moderado">
      <formula>NOT(ISERROR(SEARCH("Moderado",J6)))</formula>
    </cfRule>
    <cfRule type="containsText" dxfId="696" priority="17" stopIfTrue="1" operator="containsText" text="Bajo">
      <formula>NOT(ISERROR(SEARCH("Bajo",J6)))</formula>
    </cfRule>
  </conditionalFormatting>
  <conditionalFormatting sqref="J6">
    <cfRule type="containsText" dxfId="695" priority="10" stopIfTrue="1" operator="containsText" text="Extrema">
      <formula>NOT(ISERROR(SEARCH("Extrema",J6)))</formula>
    </cfRule>
    <cfRule type="containsText" dxfId="694" priority="11" stopIfTrue="1" operator="containsText" text="Alta">
      <formula>NOT(ISERROR(SEARCH("Alta",J6)))</formula>
    </cfRule>
    <cfRule type="containsText" dxfId="693" priority="12" stopIfTrue="1" operator="containsText" text="Moderada">
      <formula>NOT(ISERROR(SEARCH("Moderada",J6)))</formula>
    </cfRule>
    <cfRule type="containsText" dxfId="692" priority="13" stopIfTrue="1" operator="containsText" text="Baja">
      <formula>NOT(ISERROR(SEARCH("Baja",J6)))</formula>
    </cfRule>
  </conditionalFormatting>
  <conditionalFormatting sqref="O6">
    <cfRule type="expression" dxfId="691" priority="9" stopIfTrue="1">
      <formula>IF(M6="",N6="","")</formula>
    </cfRule>
  </conditionalFormatting>
  <conditionalFormatting sqref="O6">
    <cfRule type="containsText" dxfId="690" priority="5" stopIfTrue="1" operator="containsText" text="Extremo">
      <formula>NOT(ISERROR(SEARCH("Extremo",O6)))</formula>
    </cfRule>
    <cfRule type="containsText" dxfId="689" priority="6" stopIfTrue="1" operator="containsText" text="Alto">
      <formula>NOT(ISERROR(SEARCH("Alto",O6)))</formula>
    </cfRule>
    <cfRule type="containsText" dxfId="688" priority="7" stopIfTrue="1" operator="containsText" text="Moderado">
      <formula>NOT(ISERROR(SEARCH("Moderado",O6)))</formula>
    </cfRule>
    <cfRule type="containsText" dxfId="687" priority="8" stopIfTrue="1" operator="containsText" text="Bajo">
      <formula>NOT(ISERROR(SEARCH("Bajo",O6)))</formula>
    </cfRule>
  </conditionalFormatting>
  <conditionalFormatting sqref="O6">
    <cfRule type="containsText" dxfId="686" priority="1" stopIfTrue="1" operator="containsText" text="Extrema">
      <formula>NOT(ISERROR(SEARCH("Extrema",O6)))</formula>
    </cfRule>
    <cfRule type="containsText" dxfId="685" priority="2" stopIfTrue="1" operator="containsText" text="Alta">
      <formula>NOT(ISERROR(SEARCH("Alta",O6)))</formula>
    </cfRule>
    <cfRule type="containsText" dxfId="684" priority="3" stopIfTrue="1" operator="containsText" text="Moderada">
      <formula>NOT(ISERROR(SEARCH("Moderada",O6)))</formula>
    </cfRule>
    <cfRule type="containsText" dxfId="683" priority="4" stopIfTrue="1" operator="containsText" text="Baja">
      <formula>NOT(ISERROR(SEARCH("Baja",O6)))</formula>
    </cfRule>
  </conditionalFormatting>
  <dataValidations count="2">
    <dataValidation type="list" allowBlank="1" showInputMessage="1" showErrorMessage="1" sqref="K4 JG4 TC4 ACY4 AMU4 AWQ4 BGM4 BQI4 CAE4 CKA4 CTW4 DDS4 DNO4 DXK4 EHG4 ERC4 FAY4 FKU4 FUQ4 GEM4 GOI4 GYE4 HIA4 HRW4 IBS4 ILO4 IVK4 JFG4 JPC4 JYY4 KIU4 KSQ4 LCM4 LMI4 LWE4 MGA4 MPW4 MZS4 NJO4 NTK4 ODG4 ONC4 OWY4 PGU4 PQQ4 QAM4 QKI4 QUE4 REA4 RNW4 RXS4 SHO4 SRK4 TBG4 TLC4 TUY4 UEU4 UOQ4 UYM4 VII4 VSE4 WCA4 WLW4 WVS4 K65533 JG65533 TC65533 ACY65533 AMU65533 AWQ65533 BGM65533 BQI65533 CAE65533 CKA65533 CTW65533 DDS65533 DNO65533 DXK65533 EHG65533 ERC65533 FAY65533 FKU65533 FUQ65533 GEM65533 GOI65533 GYE65533 HIA65533 HRW65533 IBS65533 ILO65533 IVK65533 JFG65533 JPC65533 JYY65533 KIU65533 KSQ65533 LCM65533 LMI65533 LWE65533 MGA65533 MPW65533 MZS65533 NJO65533 NTK65533 ODG65533 ONC65533 OWY65533 PGU65533 PQQ65533 QAM65533 QKI65533 QUE65533 REA65533 RNW65533 RXS65533 SHO65533 SRK65533 TBG65533 TLC65533 TUY65533 UEU65533 UOQ65533 UYM65533 VII65533 VSE65533 WCA65533 WLW65533 WVS65533 K131069 JG131069 TC131069 ACY131069 AMU131069 AWQ131069 BGM131069 BQI131069 CAE131069 CKA131069 CTW131069 DDS131069 DNO131069 DXK131069 EHG131069 ERC131069 FAY131069 FKU131069 FUQ131069 GEM131069 GOI131069 GYE131069 HIA131069 HRW131069 IBS131069 ILO131069 IVK131069 JFG131069 JPC131069 JYY131069 KIU131069 KSQ131069 LCM131069 LMI131069 LWE131069 MGA131069 MPW131069 MZS131069 NJO131069 NTK131069 ODG131069 ONC131069 OWY131069 PGU131069 PQQ131069 QAM131069 QKI131069 QUE131069 REA131069 RNW131069 RXS131069 SHO131069 SRK131069 TBG131069 TLC131069 TUY131069 UEU131069 UOQ131069 UYM131069 VII131069 VSE131069 WCA131069 WLW131069 WVS131069 K196605 JG196605 TC196605 ACY196605 AMU196605 AWQ196605 BGM196605 BQI196605 CAE196605 CKA196605 CTW196605 DDS196605 DNO196605 DXK196605 EHG196605 ERC196605 FAY196605 FKU196605 FUQ196605 GEM196605 GOI196605 GYE196605 HIA196605 HRW196605 IBS196605 ILO196605 IVK196605 JFG196605 JPC196605 JYY196605 KIU196605 KSQ196605 LCM196605 LMI196605 LWE196605 MGA196605 MPW196605 MZS196605 NJO196605 NTK196605 ODG196605 ONC196605 OWY196605 PGU196605 PQQ196605 QAM196605 QKI196605 QUE196605 REA196605 RNW196605 RXS196605 SHO196605 SRK196605 TBG196605 TLC196605 TUY196605 UEU196605 UOQ196605 UYM196605 VII196605 VSE196605 WCA196605 WLW196605 WVS196605 K262141 JG262141 TC262141 ACY262141 AMU262141 AWQ262141 BGM262141 BQI262141 CAE262141 CKA262141 CTW262141 DDS262141 DNO262141 DXK262141 EHG262141 ERC262141 FAY262141 FKU262141 FUQ262141 GEM262141 GOI262141 GYE262141 HIA262141 HRW262141 IBS262141 ILO262141 IVK262141 JFG262141 JPC262141 JYY262141 KIU262141 KSQ262141 LCM262141 LMI262141 LWE262141 MGA262141 MPW262141 MZS262141 NJO262141 NTK262141 ODG262141 ONC262141 OWY262141 PGU262141 PQQ262141 QAM262141 QKI262141 QUE262141 REA262141 RNW262141 RXS262141 SHO262141 SRK262141 TBG262141 TLC262141 TUY262141 UEU262141 UOQ262141 UYM262141 VII262141 VSE262141 WCA262141 WLW262141 WVS262141 K327677 JG327677 TC327677 ACY327677 AMU327677 AWQ327677 BGM327677 BQI327677 CAE327677 CKA327677 CTW327677 DDS327677 DNO327677 DXK327677 EHG327677 ERC327677 FAY327677 FKU327677 FUQ327677 GEM327677 GOI327677 GYE327677 HIA327677 HRW327677 IBS327677 ILO327677 IVK327677 JFG327677 JPC327677 JYY327677 KIU327677 KSQ327677 LCM327677 LMI327677 LWE327677 MGA327677 MPW327677 MZS327677 NJO327677 NTK327677 ODG327677 ONC327677 OWY327677 PGU327677 PQQ327677 QAM327677 QKI327677 QUE327677 REA327677 RNW327677 RXS327677 SHO327677 SRK327677 TBG327677 TLC327677 TUY327677 UEU327677 UOQ327677 UYM327677 VII327677 VSE327677 WCA327677 WLW327677 WVS327677 K393213 JG393213 TC393213 ACY393213 AMU393213 AWQ393213 BGM393213 BQI393213 CAE393213 CKA393213 CTW393213 DDS393213 DNO393213 DXK393213 EHG393213 ERC393213 FAY393213 FKU393213 FUQ393213 GEM393213 GOI393213 GYE393213 HIA393213 HRW393213 IBS393213 ILO393213 IVK393213 JFG393213 JPC393213 JYY393213 KIU393213 KSQ393213 LCM393213 LMI393213 LWE393213 MGA393213 MPW393213 MZS393213 NJO393213 NTK393213 ODG393213 ONC393213 OWY393213 PGU393213 PQQ393213 QAM393213 QKI393213 QUE393213 REA393213 RNW393213 RXS393213 SHO393213 SRK393213 TBG393213 TLC393213 TUY393213 UEU393213 UOQ393213 UYM393213 VII393213 VSE393213 WCA393213 WLW393213 WVS393213 K458749 JG458749 TC458749 ACY458749 AMU458749 AWQ458749 BGM458749 BQI458749 CAE458749 CKA458749 CTW458749 DDS458749 DNO458749 DXK458749 EHG458749 ERC458749 FAY458749 FKU458749 FUQ458749 GEM458749 GOI458749 GYE458749 HIA458749 HRW458749 IBS458749 ILO458749 IVK458749 JFG458749 JPC458749 JYY458749 KIU458749 KSQ458749 LCM458749 LMI458749 LWE458749 MGA458749 MPW458749 MZS458749 NJO458749 NTK458749 ODG458749 ONC458749 OWY458749 PGU458749 PQQ458749 QAM458749 QKI458749 QUE458749 REA458749 RNW458749 RXS458749 SHO458749 SRK458749 TBG458749 TLC458749 TUY458749 UEU458749 UOQ458749 UYM458749 VII458749 VSE458749 WCA458749 WLW458749 WVS458749 K524285 JG524285 TC524285 ACY524285 AMU524285 AWQ524285 BGM524285 BQI524285 CAE524285 CKA524285 CTW524285 DDS524285 DNO524285 DXK524285 EHG524285 ERC524285 FAY524285 FKU524285 FUQ524285 GEM524285 GOI524285 GYE524285 HIA524285 HRW524285 IBS524285 ILO524285 IVK524285 JFG524285 JPC524285 JYY524285 KIU524285 KSQ524285 LCM524285 LMI524285 LWE524285 MGA524285 MPW524285 MZS524285 NJO524285 NTK524285 ODG524285 ONC524285 OWY524285 PGU524285 PQQ524285 QAM524285 QKI524285 QUE524285 REA524285 RNW524285 RXS524285 SHO524285 SRK524285 TBG524285 TLC524285 TUY524285 UEU524285 UOQ524285 UYM524285 VII524285 VSE524285 WCA524285 WLW524285 WVS524285 K589821 JG589821 TC589821 ACY589821 AMU589821 AWQ589821 BGM589821 BQI589821 CAE589821 CKA589821 CTW589821 DDS589821 DNO589821 DXK589821 EHG589821 ERC589821 FAY589821 FKU589821 FUQ589821 GEM589821 GOI589821 GYE589821 HIA589821 HRW589821 IBS589821 ILO589821 IVK589821 JFG589821 JPC589821 JYY589821 KIU589821 KSQ589821 LCM589821 LMI589821 LWE589821 MGA589821 MPW589821 MZS589821 NJO589821 NTK589821 ODG589821 ONC589821 OWY589821 PGU589821 PQQ589821 QAM589821 QKI589821 QUE589821 REA589821 RNW589821 RXS589821 SHO589821 SRK589821 TBG589821 TLC589821 TUY589821 UEU589821 UOQ589821 UYM589821 VII589821 VSE589821 WCA589821 WLW589821 WVS589821 K655357 JG655357 TC655357 ACY655357 AMU655357 AWQ655357 BGM655357 BQI655357 CAE655357 CKA655357 CTW655357 DDS655357 DNO655357 DXK655357 EHG655357 ERC655357 FAY655357 FKU655357 FUQ655357 GEM655357 GOI655357 GYE655357 HIA655357 HRW655357 IBS655357 ILO655357 IVK655357 JFG655357 JPC655357 JYY655357 KIU655357 KSQ655357 LCM655357 LMI655357 LWE655357 MGA655357 MPW655357 MZS655357 NJO655357 NTK655357 ODG655357 ONC655357 OWY655357 PGU655357 PQQ655357 QAM655357 QKI655357 QUE655357 REA655357 RNW655357 RXS655357 SHO655357 SRK655357 TBG655357 TLC655357 TUY655357 UEU655357 UOQ655357 UYM655357 VII655357 VSE655357 WCA655357 WLW655357 WVS655357 K720893 JG720893 TC720893 ACY720893 AMU720893 AWQ720893 BGM720893 BQI720893 CAE720893 CKA720893 CTW720893 DDS720893 DNO720893 DXK720893 EHG720893 ERC720893 FAY720893 FKU720893 FUQ720893 GEM720893 GOI720893 GYE720893 HIA720893 HRW720893 IBS720893 ILO720893 IVK720893 JFG720893 JPC720893 JYY720893 KIU720893 KSQ720893 LCM720893 LMI720893 LWE720893 MGA720893 MPW720893 MZS720893 NJO720893 NTK720893 ODG720893 ONC720893 OWY720893 PGU720893 PQQ720893 QAM720893 QKI720893 QUE720893 REA720893 RNW720893 RXS720893 SHO720893 SRK720893 TBG720893 TLC720893 TUY720893 UEU720893 UOQ720893 UYM720893 VII720893 VSE720893 WCA720893 WLW720893 WVS720893 K786429 JG786429 TC786429 ACY786429 AMU786429 AWQ786429 BGM786429 BQI786429 CAE786429 CKA786429 CTW786429 DDS786429 DNO786429 DXK786429 EHG786429 ERC786429 FAY786429 FKU786429 FUQ786429 GEM786429 GOI786429 GYE786429 HIA786429 HRW786429 IBS786429 ILO786429 IVK786429 JFG786429 JPC786429 JYY786429 KIU786429 KSQ786429 LCM786429 LMI786429 LWE786429 MGA786429 MPW786429 MZS786429 NJO786429 NTK786429 ODG786429 ONC786429 OWY786429 PGU786429 PQQ786429 QAM786429 QKI786429 QUE786429 REA786429 RNW786429 RXS786429 SHO786429 SRK786429 TBG786429 TLC786429 TUY786429 UEU786429 UOQ786429 UYM786429 VII786429 VSE786429 WCA786429 WLW786429 WVS786429 K851965 JG851965 TC851965 ACY851965 AMU851965 AWQ851965 BGM851965 BQI851965 CAE851965 CKA851965 CTW851965 DDS851965 DNO851965 DXK851965 EHG851965 ERC851965 FAY851965 FKU851965 FUQ851965 GEM851965 GOI851965 GYE851965 HIA851965 HRW851965 IBS851965 ILO851965 IVK851965 JFG851965 JPC851965 JYY851965 KIU851965 KSQ851965 LCM851965 LMI851965 LWE851965 MGA851965 MPW851965 MZS851965 NJO851965 NTK851965 ODG851965 ONC851965 OWY851965 PGU851965 PQQ851965 QAM851965 QKI851965 QUE851965 REA851965 RNW851965 RXS851965 SHO851965 SRK851965 TBG851965 TLC851965 TUY851965 UEU851965 UOQ851965 UYM851965 VII851965 VSE851965 WCA851965 WLW851965 WVS851965 K917501 JG917501 TC917501 ACY917501 AMU917501 AWQ917501 BGM917501 BQI917501 CAE917501 CKA917501 CTW917501 DDS917501 DNO917501 DXK917501 EHG917501 ERC917501 FAY917501 FKU917501 FUQ917501 GEM917501 GOI917501 GYE917501 HIA917501 HRW917501 IBS917501 ILO917501 IVK917501 JFG917501 JPC917501 JYY917501 KIU917501 KSQ917501 LCM917501 LMI917501 LWE917501 MGA917501 MPW917501 MZS917501 NJO917501 NTK917501 ODG917501 ONC917501 OWY917501 PGU917501 PQQ917501 QAM917501 QKI917501 QUE917501 REA917501 RNW917501 RXS917501 SHO917501 SRK917501 TBG917501 TLC917501 TUY917501 UEU917501 UOQ917501 UYM917501 VII917501 VSE917501 WCA917501 WLW917501 WVS917501 K983037 JG983037 TC983037 ACY983037 AMU983037 AWQ983037 BGM983037 BQI983037 CAE983037 CKA983037 CTW983037 DDS983037 DNO983037 DXK983037 EHG983037 ERC983037 FAY983037 FKU983037 FUQ983037 GEM983037 GOI983037 GYE983037 HIA983037 HRW983037 IBS983037 ILO983037 IVK983037 JFG983037 JPC983037 JYY983037 KIU983037 KSQ983037 LCM983037 LMI983037 LWE983037 MGA983037 MPW983037 MZS983037 NJO983037 NTK983037 ODG983037 ONC983037 OWY983037 PGU983037 PQQ983037 QAM983037 QKI983037 QUE983037 REA983037 RNW983037 RXS983037 SHO983037 SRK983037 TBG983037 TLC983037 TUY983037 UEU983037 UOQ983037 UYM983037 VII983037 VSE983037 WCA983037 WLW983037 WVS983037 K65536 JG65536 TC65536 ACY65536 AMU65536 AWQ65536 BGM65536 BQI65536 CAE65536 CKA65536 CTW65536 DDS65536 DNO65536 DXK65536 EHG65536 ERC65536 FAY65536 FKU65536 FUQ65536 GEM65536 GOI65536 GYE65536 HIA65536 HRW65536 IBS65536 ILO65536 IVK65536 JFG65536 JPC65536 JYY65536 KIU65536 KSQ65536 LCM65536 LMI65536 LWE65536 MGA65536 MPW65536 MZS65536 NJO65536 NTK65536 ODG65536 ONC65536 OWY65536 PGU65536 PQQ65536 QAM65536 QKI65536 QUE65536 REA65536 RNW65536 RXS65536 SHO65536 SRK65536 TBG65536 TLC65536 TUY65536 UEU65536 UOQ65536 UYM65536 VII65536 VSE65536 WCA65536 WLW65536 WVS65536 K131072 JG131072 TC131072 ACY131072 AMU131072 AWQ131072 BGM131072 BQI131072 CAE131072 CKA131072 CTW131072 DDS131072 DNO131072 DXK131072 EHG131072 ERC131072 FAY131072 FKU131072 FUQ131072 GEM131072 GOI131072 GYE131072 HIA131072 HRW131072 IBS131072 ILO131072 IVK131072 JFG131072 JPC131072 JYY131072 KIU131072 KSQ131072 LCM131072 LMI131072 LWE131072 MGA131072 MPW131072 MZS131072 NJO131072 NTK131072 ODG131072 ONC131072 OWY131072 PGU131072 PQQ131072 QAM131072 QKI131072 QUE131072 REA131072 RNW131072 RXS131072 SHO131072 SRK131072 TBG131072 TLC131072 TUY131072 UEU131072 UOQ131072 UYM131072 VII131072 VSE131072 WCA131072 WLW131072 WVS131072 K196608 JG196608 TC196608 ACY196608 AMU196608 AWQ196608 BGM196608 BQI196608 CAE196608 CKA196608 CTW196608 DDS196608 DNO196608 DXK196608 EHG196608 ERC196608 FAY196608 FKU196608 FUQ196608 GEM196608 GOI196608 GYE196608 HIA196608 HRW196608 IBS196608 ILO196608 IVK196608 JFG196608 JPC196608 JYY196608 KIU196608 KSQ196608 LCM196608 LMI196608 LWE196608 MGA196608 MPW196608 MZS196608 NJO196608 NTK196608 ODG196608 ONC196608 OWY196608 PGU196608 PQQ196608 QAM196608 QKI196608 QUE196608 REA196608 RNW196608 RXS196608 SHO196608 SRK196608 TBG196608 TLC196608 TUY196608 UEU196608 UOQ196608 UYM196608 VII196608 VSE196608 WCA196608 WLW196608 WVS196608 K262144 JG262144 TC262144 ACY262144 AMU262144 AWQ262144 BGM262144 BQI262144 CAE262144 CKA262144 CTW262144 DDS262144 DNO262144 DXK262144 EHG262144 ERC262144 FAY262144 FKU262144 FUQ262144 GEM262144 GOI262144 GYE262144 HIA262144 HRW262144 IBS262144 ILO262144 IVK262144 JFG262144 JPC262144 JYY262144 KIU262144 KSQ262144 LCM262144 LMI262144 LWE262144 MGA262144 MPW262144 MZS262144 NJO262144 NTK262144 ODG262144 ONC262144 OWY262144 PGU262144 PQQ262144 QAM262144 QKI262144 QUE262144 REA262144 RNW262144 RXS262144 SHO262144 SRK262144 TBG262144 TLC262144 TUY262144 UEU262144 UOQ262144 UYM262144 VII262144 VSE262144 WCA262144 WLW262144 WVS262144 K327680 JG327680 TC327680 ACY327680 AMU327680 AWQ327680 BGM327680 BQI327680 CAE327680 CKA327680 CTW327680 DDS327680 DNO327680 DXK327680 EHG327680 ERC327680 FAY327680 FKU327680 FUQ327680 GEM327680 GOI327680 GYE327680 HIA327680 HRW327680 IBS327680 ILO327680 IVK327680 JFG327680 JPC327680 JYY327680 KIU327680 KSQ327680 LCM327680 LMI327680 LWE327680 MGA327680 MPW327680 MZS327680 NJO327680 NTK327680 ODG327680 ONC327680 OWY327680 PGU327680 PQQ327680 QAM327680 QKI327680 QUE327680 REA327680 RNW327680 RXS327680 SHO327680 SRK327680 TBG327680 TLC327680 TUY327680 UEU327680 UOQ327680 UYM327680 VII327680 VSE327680 WCA327680 WLW327680 WVS327680 K393216 JG393216 TC393216 ACY393216 AMU393216 AWQ393216 BGM393216 BQI393216 CAE393216 CKA393216 CTW393216 DDS393216 DNO393216 DXK393216 EHG393216 ERC393216 FAY393216 FKU393216 FUQ393216 GEM393216 GOI393216 GYE393216 HIA393216 HRW393216 IBS393216 ILO393216 IVK393216 JFG393216 JPC393216 JYY393216 KIU393216 KSQ393216 LCM393216 LMI393216 LWE393216 MGA393216 MPW393216 MZS393216 NJO393216 NTK393216 ODG393216 ONC393216 OWY393216 PGU393216 PQQ393216 QAM393216 QKI393216 QUE393216 REA393216 RNW393216 RXS393216 SHO393216 SRK393216 TBG393216 TLC393216 TUY393216 UEU393216 UOQ393216 UYM393216 VII393216 VSE393216 WCA393216 WLW393216 WVS393216 K458752 JG458752 TC458752 ACY458752 AMU458752 AWQ458752 BGM458752 BQI458752 CAE458752 CKA458752 CTW458752 DDS458752 DNO458752 DXK458752 EHG458752 ERC458752 FAY458752 FKU458752 FUQ458752 GEM458752 GOI458752 GYE458752 HIA458752 HRW458752 IBS458752 ILO458752 IVK458752 JFG458752 JPC458752 JYY458752 KIU458752 KSQ458752 LCM458752 LMI458752 LWE458752 MGA458752 MPW458752 MZS458752 NJO458752 NTK458752 ODG458752 ONC458752 OWY458752 PGU458752 PQQ458752 QAM458752 QKI458752 QUE458752 REA458752 RNW458752 RXS458752 SHO458752 SRK458752 TBG458752 TLC458752 TUY458752 UEU458752 UOQ458752 UYM458752 VII458752 VSE458752 WCA458752 WLW458752 WVS458752 K524288 JG524288 TC524288 ACY524288 AMU524288 AWQ524288 BGM524288 BQI524288 CAE524288 CKA524288 CTW524288 DDS524288 DNO524288 DXK524288 EHG524288 ERC524288 FAY524288 FKU524288 FUQ524288 GEM524288 GOI524288 GYE524288 HIA524288 HRW524288 IBS524288 ILO524288 IVK524288 JFG524288 JPC524288 JYY524288 KIU524288 KSQ524288 LCM524288 LMI524288 LWE524288 MGA524288 MPW524288 MZS524288 NJO524288 NTK524288 ODG524288 ONC524288 OWY524288 PGU524288 PQQ524288 QAM524288 QKI524288 QUE524288 REA524288 RNW524288 RXS524288 SHO524288 SRK524288 TBG524288 TLC524288 TUY524288 UEU524288 UOQ524288 UYM524288 VII524288 VSE524288 WCA524288 WLW524288 WVS524288 K589824 JG589824 TC589824 ACY589824 AMU589824 AWQ589824 BGM589824 BQI589824 CAE589824 CKA589824 CTW589824 DDS589824 DNO589824 DXK589824 EHG589824 ERC589824 FAY589824 FKU589824 FUQ589824 GEM589824 GOI589824 GYE589824 HIA589824 HRW589824 IBS589824 ILO589824 IVK589824 JFG589824 JPC589824 JYY589824 KIU589824 KSQ589824 LCM589824 LMI589824 LWE589824 MGA589824 MPW589824 MZS589824 NJO589824 NTK589824 ODG589824 ONC589824 OWY589824 PGU589824 PQQ589824 QAM589824 QKI589824 QUE589824 REA589824 RNW589824 RXS589824 SHO589824 SRK589824 TBG589824 TLC589824 TUY589824 UEU589824 UOQ589824 UYM589824 VII589824 VSE589824 WCA589824 WLW589824 WVS589824 K655360 JG655360 TC655360 ACY655360 AMU655360 AWQ655360 BGM655360 BQI655360 CAE655360 CKA655360 CTW655360 DDS655360 DNO655360 DXK655360 EHG655360 ERC655360 FAY655360 FKU655360 FUQ655360 GEM655360 GOI655360 GYE655360 HIA655360 HRW655360 IBS655360 ILO655360 IVK655360 JFG655360 JPC655360 JYY655360 KIU655360 KSQ655360 LCM655360 LMI655360 LWE655360 MGA655360 MPW655360 MZS655360 NJO655360 NTK655360 ODG655360 ONC655360 OWY655360 PGU655360 PQQ655360 QAM655360 QKI655360 QUE655360 REA655360 RNW655360 RXS655360 SHO655360 SRK655360 TBG655360 TLC655360 TUY655360 UEU655360 UOQ655360 UYM655360 VII655360 VSE655360 WCA655360 WLW655360 WVS655360 K720896 JG720896 TC720896 ACY720896 AMU720896 AWQ720896 BGM720896 BQI720896 CAE720896 CKA720896 CTW720896 DDS720896 DNO720896 DXK720896 EHG720896 ERC720896 FAY720896 FKU720896 FUQ720896 GEM720896 GOI720896 GYE720896 HIA720896 HRW720896 IBS720896 ILO720896 IVK720896 JFG720896 JPC720896 JYY720896 KIU720896 KSQ720896 LCM720896 LMI720896 LWE720896 MGA720896 MPW720896 MZS720896 NJO720896 NTK720896 ODG720896 ONC720896 OWY720896 PGU720896 PQQ720896 QAM720896 QKI720896 QUE720896 REA720896 RNW720896 RXS720896 SHO720896 SRK720896 TBG720896 TLC720896 TUY720896 UEU720896 UOQ720896 UYM720896 VII720896 VSE720896 WCA720896 WLW720896 WVS720896 K786432 JG786432 TC786432 ACY786432 AMU786432 AWQ786432 BGM786432 BQI786432 CAE786432 CKA786432 CTW786432 DDS786432 DNO786432 DXK786432 EHG786432 ERC786432 FAY786432 FKU786432 FUQ786432 GEM786432 GOI786432 GYE786432 HIA786432 HRW786432 IBS786432 ILO786432 IVK786432 JFG786432 JPC786432 JYY786432 KIU786432 KSQ786432 LCM786432 LMI786432 LWE786432 MGA786432 MPW786432 MZS786432 NJO786432 NTK786432 ODG786432 ONC786432 OWY786432 PGU786432 PQQ786432 QAM786432 QKI786432 QUE786432 REA786432 RNW786432 RXS786432 SHO786432 SRK786432 TBG786432 TLC786432 TUY786432 UEU786432 UOQ786432 UYM786432 VII786432 VSE786432 WCA786432 WLW786432 WVS786432 K851968 JG851968 TC851968 ACY851968 AMU851968 AWQ851968 BGM851968 BQI851968 CAE851968 CKA851968 CTW851968 DDS851968 DNO851968 DXK851968 EHG851968 ERC851968 FAY851968 FKU851968 FUQ851968 GEM851968 GOI851968 GYE851968 HIA851968 HRW851968 IBS851968 ILO851968 IVK851968 JFG851968 JPC851968 JYY851968 KIU851968 KSQ851968 LCM851968 LMI851968 LWE851968 MGA851968 MPW851968 MZS851968 NJO851968 NTK851968 ODG851968 ONC851968 OWY851968 PGU851968 PQQ851968 QAM851968 QKI851968 QUE851968 REA851968 RNW851968 RXS851968 SHO851968 SRK851968 TBG851968 TLC851968 TUY851968 UEU851968 UOQ851968 UYM851968 VII851968 VSE851968 WCA851968 WLW851968 WVS851968 K917504 JG917504 TC917504 ACY917504 AMU917504 AWQ917504 BGM917504 BQI917504 CAE917504 CKA917504 CTW917504 DDS917504 DNO917504 DXK917504 EHG917504 ERC917504 FAY917504 FKU917504 FUQ917504 GEM917504 GOI917504 GYE917504 HIA917504 HRW917504 IBS917504 ILO917504 IVK917504 JFG917504 JPC917504 JYY917504 KIU917504 KSQ917504 LCM917504 LMI917504 LWE917504 MGA917504 MPW917504 MZS917504 NJO917504 NTK917504 ODG917504 ONC917504 OWY917504 PGU917504 PQQ917504 QAM917504 QKI917504 QUE917504 REA917504 RNW917504 RXS917504 SHO917504 SRK917504 TBG917504 TLC917504 TUY917504 UEU917504 UOQ917504 UYM917504 VII917504 VSE917504 WCA917504 WLW917504 WVS917504 K983040 JG983040 TC983040 ACY983040 AMU983040 AWQ983040 BGM983040 BQI983040 CAE983040 CKA983040 CTW983040 DDS983040 DNO983040 DXK983040 EHG983040 ERC983040 FAY983040 FKU983040 FUQ983040 GEM983040 GOI983040 GYE983040 HIA983040 HRW983040 IBS983040 ILO983040 IVK983040 JFG983040 JPC983040 JYY983040 KIU983040 KSQ983040 LCM983040 LMI983040 LWE983040 MGA983040 MPW983040 MZS983040 NJO983040 NTK983040 ODG983040 ONC983040 OWY983040 PGU983040 PQQ983040 QAM983040 QKI983040 QUE983040 REA983040 RNW983040 RXS983040 SHO983040 SRK983040 TBG983040 TLC983040 TUY983040 UEU983040 UOQ983040 UYM983040 VII983040 VSE983040 WCA983040 WLW983040 WVS983040" xr:uid="{D8F46420-A691-4546-B75E-AE71FD7DBD22}">
      <formula1>$W$86:$W$88</formula1>
    </dataValidation>
    <dataValidation type="list" allowBlank="1" showInputMessage="1" showErrorMessage="1" sqref="K6" xr:uid="{359998B7-A7B4-4933-824B-767D9004D2E7}">
      <formula1>$W$81:$W$83</formula1>
    </dataValidation>
  </dataValidations>
  <pageMargins left="1.1023622047244095" right="0" top="0.74803149606299213" bottom="0.74803149606299213" header="0.31496062992125984" footer="0.31496062992125984"/>
  <pageSetup paperSize="5" scale="55"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727BD-E704-4A1A-84E4-9AC0F0EF179F}">
  <sheetPr>
    <tabColor theme="4" tint="0.39997558519241921"/>
  </sheetPr>
  <dimension ref="A1:W95"/>
  <sheetViews>
    <sheetView topLeftCell="L1" zoomScaleNormal="100" workbookViewId="0">
      <pane ySplit="3" topLeftCell="A4" activePane="bottomLeft" state="frozen"/>
      <selection activeCell="B1" sqref="B1"/>
      <selection pane="bottomLeft" activeCell="L2" sqref="L2:U3"/>
    </sheetView>
  </sheetViews>
  <sheetFormatPr baseColWidth="10" defaultColWidth="6.7109375" defaultRowHeight="11.25" x14ac:dyDescent="0.2"/>
  <cols>
    <col min="1" max="1" width="6.7109375" style="1" customWidth="1"/>
    <col min="2" max="2" width="18.85546875" style="1" bestFit="1" customWidth="1"/>
    <col min="3" max="3" width="23.85546875" style="1" customWidth="1"/>
    <col min="4" max="4" width="20.140625" style="1" customWidth="1"/>
    <col min="5" max="5" width="25" style="1" customWidth="1"/>
    <col min="6" max="6" width="29.42578125" style="1" customWidth="1"/>
    <col min="7" max="7" width="26.85546875" style="1" customWidth="1"/>
    <col min="8" max="9" width="3.7109375" style="1" bestFit="1" customWidth="1"/>
    <col min="10" max="10" width="9.140625" style="1" bestFit="1" customWidth="1"/>
    <col min="11" max="11" width="37.28515625" style="28" customWidth="1"/>
    <col min="12" max="12" width="24" style="39" customWidth="1"/>
    <col min="13" max="14" width="3.7109375" style="1" bestFit="1" customWidth="1"/>
    <col min="15" max="15" width="9.140625" style="1" bestFit="1" customWidth="1"/>
    <col min="16" max="16" width="16" style="28" customWidth="1"/>
    <col min="17" max="17" width="14.140625" style="28" customWidth="1"/>
    <col min="18" max="18" width="21.42578125" style="28" customWidth="1"/>
    <col min="19" max="19" width="23.42578125" style="28" customWidth="1"/>
    <col min="20" max="21" width="15.85546875" style="28" customWidth="1"/>
    <col min="22" max="22" width="16.7109375" style="1" customWidth="1"/>
    <col min="23" max="257" width="6.7109375" style="1"/>
    <col min="258" max="258" width="18.85546875" style="1" bestFit="1" customWidth="1"/>
    <col min="259" max="259" width="23.85546875" style="1" customWidth="1"/>
    <col min="260" max="260" width="20.140625" style="1" customWidth="1"/>
    <col min="261" max="261" width="25" style="1" customWidth="1"/>
    <col min="262" max="262" width="29.42578125" style="1" customWidth="1"/>
    <col min="263" max="263" width="26.85546875" style="1" customWidth="1"/>
    <col min="264" max="265" width="3.7109375" style="1" bestFit="1" customWidth="1"/>
    <col min="266" max="266" width="9.140625" style="1" bestFit="1" customWidth="1"/>
    <col min="267" max="267" width="37.28515625" style="1" customWidth="1"/>
    <col min="268" max="268" width="24" style="1" customWidth="1"/>
    <col min="269" max="270" width="3.7109375" style="1" bestFit="1" customWidth="1"/>
    <col min="271" max="271" width="9.140625" style="1" bestFit="1" customWidth="1"/>
    <col min="272" max="272" width="16" style="1" customWidth="1"/>
    <col min="273" max="273" width="14.140625" style="1" customWidth="1"/>
    <col min="274" max="274" width="21.42578125" style="1" customWidth="1"/>
    <col min="275" max="275" width="23.42578125" style="1" customWidth="1"/>
    <col min="276" max="277" width="15.85546875" style="1" customWidth="1"/>
    <col min="278" max="278" width="16.7109375" style="1" customWidth="1"/>
    <col min="279" max="513" width="6.7109375" style="1"/>
    <col min="514" max="514" width="18.85546875" style="1" bestFit="1" customWidth="1"/>
    <col min="515" max="515" width="23.85546875" style="1" customWidth="1"/>
    <col min="516" max="516" width="20.140625" style="1" customWidth="1"/>
    <col min="517" max="517" width="25" style="1" customWidth="1"/>
    <col min="518" max="518" width="29.42578125" style="1" customWidth="1"/>
    <col min="519" max="519" width="26.85546875" style="1" customWidth="1"/>
    <col min="520" max="521" width="3.7109375" style="1" bestFit="1" customWidth="1"/>
    <col min="522" max="522" width="9.140625" style="1" bestFit="1" customWidth="1"/>
    <col min="523" max="523" width="37.28515625" style="1" customWidth="1"/>
    <col min="524" max="524" width="24" style="1" customWidth="1"/>
    <col min="525" max="526" width="3.7109375" style="1" bestFit="1" customWidth="1"/>
    <col min="527" max="527" width="9.140625" style="1" bestFit="1" customWidth="1"/>
    <col min="528" max="528" width="16" style="1" customWidth="1"/>
    <col min="529" max="529" width="14.140625" style="1" customWidth="1"/>
    <col min="530" max="530" width="21.42578125" style="1" customWidth="1"/>
    <col min="531" max="531" width="23.42578125" style="1" customWidth="1"/>
    <col min="532" max="533" width="15.85546875" style="1" customWidth="1"/>
    <col min="534" max="534" width="16.7109375" style="1" customWidth="1"/>
    <col min="535" max="769" width="6.7109375" style="1"/>
    <col min="770" max="770" width="18.85546875" style="1" bestFit="1" customWidth="1"/>
    <col min="771" max="771" width="23.85546875" style="1" customWidth="1"/>
    <col min="772" max="772" width="20.140625" style="1" customWidth="1"/>
    <col min="773" max="773" width="25" style="1" customWidth="1"/>
    <col min="774" max="774" width="29.42578125" style="1" customWidth="1"/>
    <col min="775" max="775" width="26.85546875" style="1" customWidth="1"/>
    <col min="776" max="777" width="3.7109375" style="1" bestFit="1" customWidth="1"/>
    <col min="778" max="778" width="9.140625" style="1" bestFit="1" customWidth="1"/>
    <col min="779" max="779" width="37.28515625" style="1" customWidth="1"/>
    <col min="780" max="780" width="24" style="1" customWidth="1"/>
    <col min="781" max="782" width="3.7109375" style="1" bestFit="1" customWidth="1"/>
    <col min="783" max="783" width="9.140625" style="1" bestFit="1" customWidth="1"/>
    <col min="784" max="784" width="16" style="1" customWidth="1"/>
    <col min="785" max="785" width="14.140625" style="1" customWidth="1"/>
    <col min="786" max="786" width="21.42578125" style="1" customWidth="1"/>
    <col min="787" max="787" width="23.42578125" style="1" customWidth="1"/>
    <col min="788" max="789" width="15.85546875" style="1" customWidth="1"/>
    <col min="790" max="790" width="16.7109375" style="1" customWidth="1"/>
    <col min="791" max="1025" width="6.7109375" style="1"/>
    <col min="1026" max="1026" width="18.85546875" style="1" bestFit="1" customWidth="1"/>
    <col min="1027" max="1027" width="23.85546875" style="1" customWidth="1"/>
    <col min="1028" max="1028" width="20.140625" style="1" customWidth="1"/>
    <col min="1029" max="1029" width="25" style="1" customWidth="1"/>
    <col min="1030" max="1030" width="29.42578125" style="1" customWidth="1"/>
    <col min="1031" max="1031" width="26.85546875" style="1" customWidth="1"/>
    <col min="1032" max="1033" width="3.7109375" style="1" bestFit="1" customWidth="1"/>
    <col min="1034" max="1034" width="9.140625" style="1" bestFit="1" customWidth="1"/>
    <col min="1035" max="1035" width="37.28515625" style="1" customWidth="1"/>
    <col min="1036" max="1036" width="24" style="1" customWidth="1"/>
    <col min="1037" max="1038" width="3.7109375" style="1" bestFit="1" customWidth="1"/>
    <col min="1039" max="1039" width="9.140625" style="1" bestFit="1" customWidth="1"/>
    <col min="1040" max="1040" width="16" style="1" customWidth="1"/>
    <col min="1041" max="1041" width="14.140625" style="1" customWidth="1"/>
    <col min="1042" max="1042" width="21.42578125" style="1" customWidth="1"/>
    <col min="1043" max="1043" width="23.42578125" style="1" customWidth="1"/>
    <col min="1044" max="1045" width="15.85546875" style="1" customWidth="1"/>
    <col min="1046" max="1046" width="16.7109375" style="1" customWidth="1"/>
    <col min="1047" max="1281" width="6.7109375" style="1"/>
    <col min="1282" max="1282" width="18.85546875" style="1" bestFit="1" customWidth="1"/>
    <col min="1283" max="1283" width="23.85546875" style="1" customWidth="1"/>
    <col min="1284" max="1284" width="20.140625" style="1" customWidth="1"/>
    <col min="1285" max="1285" width="25" style="1" customWidth="1"/>
    <col min="1286" max="1286" width="29.42578125" style="1" customWidth="1"/>
    <col min="1287" max="1287" width="26.85546875" style="1" customWidth="1"/>
    <col min="1288" max="1289" width="3.7109375" style="1" bestFit="1" customWidth="1"/>
    <col min="1290" max="1290" width="9.140625" style="1" bestFit="1" customWidth="1"/>
    <col min="1291" max="1291" width="37.28515625" style="1" customWidth="1"/>
    <col min="1292" max="1292" width="24" style="1" customWidth="1"/>
    <col min="1293" max="1294" width="3.7109375" style="1" bestFit="1" customWidth="1"/>
    <col min="1295" max="1295" width="9.140625" style="1" bestFit="1" customWidth="1"/>
    <col min="1296" max="1296" width="16" style="1" customWidth="1"/>
    <col min="1297" max="1297" width="14.140625" style="1" customWidth="1"/>
    <col min="1298" max="1298" width="21.42578125" style="1" customWidth="1"/>
    <col min="1299" max="1299" width="23.42578125" style="1" customWidth="1"/>
    <col min="1300" max="1301" width="15.85546875" style="1" customWidth="1"/>
    <col min="1302" max="1302" width="16.7109375" style="1" customWidth="1"/>
    <col min="1303" max="1537" width="6.7109375" style="1"/>
    <col min="1538" max="1538" width="18.85546875" style="1" bestFit="1" customWidth="1"/>
    <col min="1539" max="1539" width="23.85546875" style="1" customWidth="1"/>
    <col min="1540" max="1540" width="20.140625" style="1" customWidth="1"/>
    <col min="1541" max="1541" width="25" style="1" customWidth="1"/>
    <col min="1542" max="1542" width="29.42578125" style="1" customWidth="1"/>
    <col min="1543" max="1543" width="26.85546875" style="1" customWidth="1"/>
    <col min="1544" max="1545" width="3.7109375" style="1" bestFit="1" customWidth="1"/>
    <col min="1546" max="1546" width="9.140625" style="1" bestFit="1" customWidth="1"/>
    <col min="1547" max="1547" width="37.28515625" style="1" customWidth="1"/>
    <col min="1548" max="1548" width="24" style="1" customWidth="1"/>
    <col min="1549" max="1550" width="3.7109375" style="1" bestFit="1" customWidth="1"/>
    <col min="1551" max="1551" width="9.140625" style="1" bestFit="1" customWidth="1"/>
    <col min="1552" max="1552" width="16" style="1" customWidth="1"/>
    <col min="1553" max="1553" width="14.140625" style="1" customWidth="1"/>
    <col min="1554" max="1554" width="21.42578125" style="1" customWidth="1"/>
    <col min="1555" max="1555" width="23.42578125" style="1" customWidth="1"/>
    <col min="1556" max="1557" width="15.85546875" style="1" customWidth="1"/>
    <col min="1558" max="1558" width="16.7109375" style="1" customWidth="1"/>
    <col min="1559" max="1793" width="6.7109375" style="1"/>
    <col min="1794" max="1794" width="18.85546875" style="1" bestFit="1" customWidth="1"/>
    <col min="1795" max="1795" width="23.85546875" style="1" customWidth="1"/>
    <col min="1796" max="1796" width="20.140625" style="1" customWidth="1"/>
    <col min="1797" max="1797" width="25" style="1" customWidth="1"/>
    <col min="1798" max="1798" width="29.42578125" style="1" customWidth="1"/>
    <col min="1799" max="1799" width="26.85546875" style="1" customWidth="1"/>
    <col min="1800" max="1801" width="3.7109375" style="1" bestFit="1" customWidth="1"/>
    <col min="1802" max="1802" width="9.140625" style="1" bestFit="1" customWidth="1"/>
    <col min="1803" max="1803" width="37.28515625" style="1" customWidth="1"/>
    <col min="1804" max="1804" width="24" style="1" customWidth="1"/>
    <col min="1805" max="1806" width="3.7109375" style="1" bestFit="1" customWidth="1"/>
    <col min="1807" max="1807" width="9.140625" style="1" bestFit="1" customWidth="1"/>
    <col min="1808" max="1808" width="16" style="1" customWidth="1"/>
    <col min="1809" max="1809" width="14.140625" style="1" customWidth="1"/>
    <col min="1810" max="1810" width="21.42578125" style="1" customWidth="1"/>
    <col min="1811" max="1811" width="23.42578125" style="1" customWidth="1"/>
    <col min="1812" max="1813" width="15.85546875" style="1" customWidth="1"/>
    <col min="1814" max="1814" width="16.7109375" style="1" customWidth="1"/>
    <col min="1815" max="2049" width="6.7109375" style="1"/>
    <col min="2050" max="2050" width="18.85546875" style="1" bestFit="1" customWidth="1"/>
    <col min="2051" max="2051" width="23.85546875" style="1" customWidth="1"/>
    <col min="2052" max="2052" width="20.140625" style="1" customWidth="1"/>
    <col min="2053" max="2053" width="25" style="1" customWidth="1"/>
    <col min="2054" max="2054" width="29.42578125" style="1" customWidth="1"/>
    <col min="2055" max="2055" width="26.85546875" style="1" customWidth="1"/>
    <col min="2056" max="2057" width="3.7109375" style="1" bestFit="1" customWidth="1"/>
    <col min="2058" max="2058" width="9.140625" style="1" bestFit="1" customWidth="1"/>
    <col min="2059" max="2059" width="37.28515625" style="1" customWidth="1"/>
    <col min="2060" max="2060" width="24" style="1" customWidth="1"/>
    <col min="2061" max="2062" width="3.7109375" style="1" bestFit="1" customWidth="1"/>
    <col min="2063" max="2063" width="9.140625" style="1" bestFit="1" customWidth="1"/>
    <col min="2064" max="2064" width="16" style="1" customWidth="1"/>
    <col min="2065" max="2065" width="14.140625" style="1" customWidth="1"/>
    <col min="2066" max="2066" width="21.42578125" style="1" customWidth="1"/>
    <col min="2067" max="2067" width="23.42578125" style="1" customWidth="1"/>
    <col min="2068" max="2069" width="15.85546875" style="1" customWidth="1"/>
    <col min="2070" max="2070" width="16.7109375" style="1" customWidth="1"/>
    <col min="2071" max="2305" width="6.7109375" style="1"/>
    <col min="2306" max="2306" width="18.85546875" style="1" bestFit="1" customWidth="1"/>
    <col min="2307" max="2307" width="23.85546875" style="1" customWidth="1"/>
    <col min="2308" max="2308" width="20.140625" style="1" customWidth="1"/>
    <col min="2309" max="2309" width="25" style="1" customWidth="1"/>
    <col min="2310" max="2310" width="29.42578125" style="1" customWidth="1"/>
    <col min="2311" max="2311" width="26.85546875" style="1" customWidth="1"/>
    <col min="2312" max="2313" width="3.7109375" style="1" bestFit="1" customWidth="1"/>
    <col min="2314" max="2314" width="9.140625" style="1" bestFit="1" customWidth="1"/>
    <col min="2315" max="2315" width="37.28515625" style="1" customWidth="1"/>
    <col min="2316" max="2316" width="24" style="1" customWidth="1"/>
    <col min="2317" max="2318" width="3.7109375" style="1" bestFit="1" customWidth="1"/>
    <col min="2319" max="2319" width="9.140625" style="1" bestFit="1" customWidth="1"/>
    <col min="2320" max="2320" width="16" style="1" customWidth="1"/>
    <col min="2321" max="2321" width="14.140625" style="1" customWidth="1"/>
    <col min="2322" max="2322" width="21.42578125" style="1" customWidth="1"/>
    <col min="2323" max="2323" width="23.42578125" style="1" customWidth="1"/>
    <col min="2324" max="2325" width="15.85546875" style="1" customWidth="1"/>
    <col min="2326" max="2326" width="16.7109375" style="1" customWidth="1"/>
    <col min="2327" max="2561" width="6.7109375" style="1"/>
    <col min="2562" max="2562" width="18.85546875" style="1" bestFit="1" customWidth="1"/>
    <col min="2563" max="2563" width="23.85546875" style="1" customWidth="1"/>
    <col min="2564" max="2564" width="20.140625" style="1" customWidth="1"/>
    <col min="2565" max="2565" width="25" style="1" customWidth="1"/>
    <col min="2566" max="2566" width="29.42578125" style="1" customWidth="1"/>
    <col min="2567" max="2567" width="26.85546875" style="1" customWidth="1"/>
    <col min="2568" max="2569" width="3.7109375" style="1" bestFit="1" customWidth="1"/>
    <col min="2570" max="2570" width="9.140625" style="1" bestFit="1" customWidth="1"/>
    <col min="2571" max="2571" width="37.28515625" style="1" customWidth="1"/>
    <col min="2572" max="2572" width="24" style="1" customWidth="1"/>
    <col min="2573" max="2574" width="3.7109375" style="1" bestFit="1" customWidth="1"/>
    <col min="2575" max="2575" width="9.140625" style="1" bestFit="1" customWidth="1"/>
    <col min="2576" max="2576" width="16" style="1" customWidth="1"/>
    <col min="2577" max="2577" width="14.140625" style="1" customWidth="1"/>
    <col min="2578" max="2578" width="21.42578125" style="1" customWidth="1"/>
    <col min="2579" max="2579" width="23.42578125" style="1" customWidth="1"/>
    <col min="2580" max="2581" width="15.85546875" style="1" customWidth="1"/>
    <col min="2582" max="2582" width="16.7109375" style="1" customWidth="1"/>
    <col min="2583" max="2817" width="6.7109375" style="1"/>
    <col min="2818" max="2818" width="18.85546875" style="1" bestFit="1" customWidth="1"/>
    <col min="2819" max="2819" width="23.85546875" style="1" customWidth="1"/>
    <col min="2820" max="2820" width="20.140625" style="1" customWidth="1"/>
    <col min="2821" max="2821" width="25" style="1" customWidth="1"/>
    <col min="2822" max="2822" width="29.42578125" style="1" customWidth="1"/>
    <col min="2823" max="2823" width="26.85546875" style="1" customWidth="1"/>
    <col min="2824" max="2825" width="3.7109375" style="1" bestFit="1" customWidth="1"/>
    <col min="2826" max="2826" width="9.140625" style="1" bestFit="1" customWidth="1"/>
    <col min="2827" max="2827" width="37.28515625" style="1" customWidth="1"/>
    <col min="2828" max="2828" width="24" style="1" customWidth="1"/>
    <col min="2829" max="2830" width="3.7109375" style="1" bestFit="1" customWidth="1"/>
    <col min="2831" max="2831" width="9.140625" style="1" bestFit="1" customWidth="1"/>
    <col min="2832" max="2832" width="16" style="1" customWidth="1"/>
    <col min="2833" max="2833" width="14.140625" style="1" customWidth="1"/>
    <col min="2834" max="2834" width="21.42578125" style="1" customWidth="1"/>
    <col min="2835" max="2835" width="23.42578125" style="1" customWidth="1"/>
    <col min="2836" max="2837" width="15.85546875" style="1" customWidth="1"/>
    <col min="2838" max="2838" width="16.7109375" style="1" customWidth="1"/>
    <col min="2839" max="3073" width="6.7109375" style="1"/>
    <col min="3074" max="3074" width="18.85546875" style="1" bestFit="1" customWidth="1"/>
    <col min="3075" max="3075" width="23.85546875" style="1" customWidth="1"/>
    <col min="3076" max="3076" width="20.140625" style="1" customWidth="1"/>
    <col min="3077" max="3077" width="25" style="1" customWidth="1"/>
    <col min="3078" max="3078" width="29.42578125" style="1" customWidth="1"/>
    <col min="3079" max="3079" width="26.85546875" style="1" customWidth="1"/>
    <col min="3080" max="3081" width="3.7109375" style="1" bestFit="1" customWidth="1"/>
    <col min="3082" max="3082" width="9.140625" style="1" bestFit="1" customWidth="1"/>
    <col min="3083" max="3083" width="37.28515625" style="1" customWidth="1"/>
    <col min="3084" max="3084" width="24" style="1" customWidth="1"/>
    <col min="3085" max="3086" width="3.7109375" style="1" bestFit="1" customWidth="1"/>
    <col min="3087" max="3087" width="9.140625" style="1" bestFit="1" customWidth="1"/>
    <col min="3088" max="3088" width="16" style="1" customWidth="1"/>
    <col min="3089" max="3089" width="14.140625" style="1" customWidth="1"/>
    <col min="3090" max="3090" width="21.42578125" style="1" customWidth="1"/>
    <col min="3091" max="3091" width="23.42578125" style="1" customWidth="1"/>
    <col min="3092" max="3093" width="15.85546875" style="1" customWidth="1"/>
    <col min="3094" max="3094" width="16.7109375" style="1" customWidth="1"/>
    <col min="3095" max="3329" width="6.7109375" style="1"/>
    <col min="3330" max="3330" width="18.85546875" style="1" bestFit="1" customWidth="1"/>
    <col min="3331" max="3331" width="23.85546875" style="1" customWidth="1"/>
    <col min="3332" max="3332" width="20.140625" style="1" customWidth="1"/>
    <col min="3333" max="3333" width="25" style="1" customWidth="1"/>
    <col min="3334" max="3334" width="29.42578125" style="1" customWidth="1"/>
    <col min="3335" max="3335" width="26.85546875" style="1" customWidth="1"/>
    <col min="3336" max="3337" width="3.7109375" style="1" bestFit="1" customWidth="1"/>
    <col min="3338" max="3338" width="9.140625" style="1" bestFit="1" customWidth="1"/>
    <col min="3339" max="3339" width="37.28515625" style="1" customWidth="1"/>
    <col min="3340" max="3340" width="24" style="1" customWidth="1"/>
    <col min="3341" max="3342" width="3.7109375" style="1" bestFit="1" customWidth="1"/>
    <col min="3343" max="3343" width="9.140625" style="1" bestFit="1" customWidth="1"/>
    <col min="3344" max="3344" width="16" style="1" customWidth="1"/>
    <col min="3345" max="3345" width="14.140625" style="1" customWidth="1"/>
    <col min="3346" max="3346" width="21.42578125" style="1" customWidth="1"/>
    <col min="3347" max="3347" width="23.42578125" style="1" customWidth="1"/>
    <col min="3348" max="3349" width="15.85546875" style="1" customWidth="1"/>
    <col min="3350" max="3350" width="16.7109375" style="1" customWidth="1"/>
    <col min="3351" max="3585" width="6.7109375" style="1"/>
    <col min="3586" max="3586" width="18.85546875" style="1" bestFit="1" customWidth="1"/>
    <col min="3587" max="3587" width="23.85546875" style="1" customWidth="1"/>
    <col min="3588" max="3588" width="20.140625" style="1" customWidth="1"/>
    <col min="3589" max="3589" width="25" style="1" customWidth="1"/>
    <col min="3590" max="3590" width="29.42578125" style="1" customWidth="1"/>
    <col min="3591" max="3591" width="26.85546875" style="1" customWidth="1"/>
    <col min="3592" max="3593" width="3.7109375" style="1" bestFit="1" customWidth="1"/>
    <col min="3594" max="3594" width="9.140625" style="1" bestFit="1" customWidth="1"/>
    <col min="3595" max="3595" width="37.28515625" style="1" customWidth="1"/>
    <col min="3596" max="3596" width="24" style="1" customWidth="1"/>
    <col min="3597" max="3598" width="3.7109375" style="1" bestFit="1" customWidth="1"/>
    <col min="3599" max="3599" width="9.140625" style="1" bestFit="1" customWidth="1"/>
    <col min="3600" max="3600" width="16" style="1" customWidth="1"/>
    <col min="3601" max="3601" width="14.140625" style="1" customWidth="1"/>
    <col min="3602" max="3602" width="21.42578125" style="1" customWidth="1"/>
    <col min="3603" max="3603" width="23.42578125" style="1" customWidth="1"/>
    <col min="3604" max="3605" width="15.85546875" style="1" customWidth="1"/>
    <col min="3606" max="3606" width="16.7109375" style="1" customWidth="1"/>
    <col min="3607" max="3841" width="6.7109375" style="1"/>
    <col min="3842" max="3842" width="18.85546875" style="1" bestFit="1" customWidth="1"/>
    <col min="3843" max="3843" width="23.85546875" style="1" customWidth="1"/>
    <col min="3844" max="3844" width="20.140625" style="1" customWidth="1"/>
    <col min="3845" max="3845" width="25" style="1" customWidth="1"/>
    <col min="3846" max="3846" width="29.42578125" style="1" customWidth="1"/>
    <col min="3847" max="3847" width="26.85546875" style="1" customWidth="1"/>
    <col min="3848" max="3849" width="3.7109375" style="1" bestFit="1" customWidth="1"/>
    <col min="3850" max="3850" width="9.140625" style="1" bestFit="1" customWidth="1"/>
    <col min="3851" max="3851" width="37.28515625" style="1" customWidth="1"/>
    <col min="3852" max="3852" width="24" style="1" customWidth="1"/>
    <col min="3853" max="3854" width="3.7109375" style="1" bestFit="1" customWidth="1"/>
    <col min="3855" max="3855" width="9.140625" style="1" bestFit="1" customWidth="1"/>
    <col min="3856" max="3856" width="16" style="1" customWidth="1"/>
    <col min="3857" max="3857" width="14.140625" style="1" customWidth="1"/>
    <col min="3858" max="3858" width="21.42578125" style="1" customWidth="1"/>
    <col min="3859" max="3859" width="23.42578125" style="1" customWidth="1"/>
    <col min="3860" max="3861" width="15.85546875" style="1" customWidth="1"/>
    <col min="3862" max="3862" width="16.7109375" style="1" customWidth="1"/>
    <col min="3863" max="4097" width="6.7109375" style="1"/>
    <col min="4098" max="4098" width="18.85546875" style="1" bestFit="1" customWidth="1"/>
    <col min="4099" max="4099" width="23.85546875" style="1" customWidth="1"/>
    <col min="4100" max="4100" width="20.140625" style="1" customWidth="1"/>
    <col min="4101" max="4101" width="25" style="1" customWidth="1"/>
    <col min="4102" max="4102" width="29.42578125" style="1" customWidth="1"/>
    <col min="4103" max="4103" width="26.85546875" style="1" customWidth="1"/>
    <col min="4104" max="4105" width="3.7109375" style="1" bestFit="1" customWidth="1"/>
    <col min="4106" max="4106" width="9.140625" style="1" bestFit="1" customWidth="1"/>
    <col min="4107" max="4107" width="37.28515625" style="1" customWidth="1"/>
    <col min="4108" max="4108" width="24" style="1" customWidth="1"/>
    <col min="4109" max="4110" width="3.7109375" style="1" bestFit="1" customWidth="1"/>
    <col min="4111" max="4111" width="9.140625" style="1" bestFit="1" customWidth="1"/>
    <col min="4112" max="4112" width="16" style="1" customWidth="1"/>
    <col min="4113" max="4113" width="14.140625" style="1" customWidth="1"/>
    <col min="4114" max="4114" width="21.42578125" style="1" customWidth="1"/>
    <col min="4115" max="4115" width="23.42578125" style="1" customWidth="1"/>
    <col min="4116" max="4117" width="15.85546875" style="1" customWidth="1"/>
    <col min="4118" max="4118" width="16.7109375" style="1" customWidth="1"/>
    <col min="4119" max="4353" width="6.7109375" style="1"/>
    <col min="4354" max="4354" width="18.85546875" style="1" bestFit="1" customWidth="1"/>
    <col min="4355" max="4355" width="23.85546875" style="1" customWidth="1"/>
    <col min="4356" max="4356" width="20.140625" style="1" customWidth="1"/>
    <col min="4357" max="4357" width="25" style="1" customWidth="1"/>
    <col min="4358" max="4358" width="29.42578125" style="1" customWidth="1"/>
    <col min="4359" max="4359" width="26.85546875" style="1" customWidth="1"/>
    <col min="4360" max="4361" width="3.7109375" style="1" bestFit="1" customWidth="1"/>
    <col min="4362" max="4362" width="9.140625" style="1" bestFit="1" customWidth="1"/>
    <col min="4363" max="4363" width="37.28515625" style="1" customWidth="1"/>
    <col min="4364" max="4364" width="24" style="1" customWidth="1"/>
    <col min="4365" max="4366" width="3.7109375" style="1" bestFit="1" customWidth="1"/>
    <col min="4367" max="4367" width="9.140625" style="1" bestFit="1" customWidth="1"/>
    <col min="4368" max="4368" width="16" style="1" customWidth="1"/>
    <col min="4369" max="4369" width="14.140625" style="1" customWidth="1"/>
    <col min="4370" max="4370" width="21.42578125" style="1" customWidth="1"/>
    <col min="4371" max="4371" width="23.42578125" style="1" customWidth="1"/>
    <col min="4372" max="4373" width="15.85546875" style="1" customWidth="1"/>
    <col min="4374" max="4374" width="16.7109375" style="1" customWidth="1"/>
    <col min="4375" max="4609" width="6.7109375" style="1"/>
    <col min="4610" max="4610" width="18.85546875" style="1" bestFit="1" customWidth="1"/>
    <col min="4611" max="4611" width="23.85546875" style="1" customWidth="1"/>
    <col min="4612" max="4612" width="20.140625" style="1" customWidth="1"/>
    <col min="4613" max="4613" width="25" style="1" customWidth="1"/>
    <col min="4614" max="4614" width="29.42578125" style="1" customWidth="1"/>
    <col min="4615" max="4615" width="26.85546875" style="1" customWidth="1"/>
    <col min="4616" max="4617" width="3.7109375" style="1" bestFit="1" customWidth="1"/>
    <col min="4618" max="4618" width="9.140625" style="1" bestFit="1" customWidth="1"/>
    <col min="4619" max="4619" width="37.28515625" style="1" customWidth="1"/>
    <col min="4620" max="4620" width="24" style="1" customWidth="1"/>
    <col min="4621" max="4622" width="3.7109375" style="1" bestFit="1" customWidth="1"/>
    <col min="4623" max="4623" width="9.140625" style="1" bestFit="1" customWidth="1"/>
    <col min="4624" max="4624" width="16" style="1" customWidth="1"/>
    <col min="4625" max="4625" width="14.140625" style="1" customWidth="1"/>
    <col min="4626" max="4626" width="21.42578125" style="1" customWidth="1"/>
    <col min="4627" max="4627" width="23.42578125" style="1" customWidth="1"/>
    <col min="4628" max="4629" width="15.85546875" style="1" customWidth="1"/>
    <col min="4630" max="4630" width="16.7109375" style="1" customWidth="1"/>
    <col min="4631" max="4865" width="6.7109375" style="1"/>
    <col min="4866" max="4866" width="18.85546875" style="1" bestFit="1" customWidth="1"/>
    <col min="4867" max="4867" width="23.85546875" style="1" customWidth="1"/>
    <col min="4868" max="4868" width="20.140625" style="1" customWidth="1"/>
    <col min="4869" max="4869" width="25" style="1" customWidth="1"/>
    <col min="4870" max="4870" width="29.42578125" style="1" customWidth="1"/>
    <col min="4871" max="4871" width="26.85546875" style="1" customWidth="1"/>
    <col min="4872" max="4873" width="3.7109375" style="1" bestFit="1" customWidth="1"/>
    <col min="4874" max="4874" width="9.140625" style="1" bestFit="1" customWidth="1"/>
    <col min="4875" max="4875" width="37.28515625" style="1" customWidth="1"/>
    <col min="4876" max="4876" width="24" style="1" customWidth="1"/>
    <col min="4877" max="4878" width="3.7109375" style="1" bestFit="1" customWidth="1"/>
    <col min="4879" max="4879" width="9.140625" style="1" bestFit="1" customWidth="1"/>
    <col min="4880" max="4880" width="16" style="1" customWidth="1"/>
    <col min="4881" max="4881" width="14.140625" style="1" customWidth="1"/>
    <col min="4882" max="4882" width="21.42578125" style="1" customWidth="1"/>
    <col min="4883" max="4883" width="23.42578125" style="1" customWidth="1"/>
    <col min="4884" max="4885" width="15.85546875" style="1" customWidth="1"/>
    <col min="4886" max="4886" width="16.7109375" style="1" customWidth="1"/>
    <col min="4887" max="5121" width="6.7109375" style="1"/>
    <col min="5122" max="5122" width="18.85546875" style="1" bestFit="1" customWidth="1"/>
    <col min="5123" max="5123" width="23.85546875" style="1" customWidth="1"/>
    <col min="5124" max="5124" width="20.140625" style="1" customWidth="1"/>
    <col min="5125" max="5125" width="25" style="1" customWidth="1"/>
    <col min="5126" max="5126" width="29.42578125" style="1" customWidth="1"/>
    <col min="5127" max="5127" width="26.85546875" style="1" customWidth="1"/>
    <col min="5128" max="5129" width="3.7109375" style="1" bestFit="1" customWidth="1"/>
    <col min="5130" max="5130" width="9.140625" style="1" bestFit="1" customWidth="1"/>
    <col min="5131" max="5131" width="37.28515625" style="1" customWidth="1"/>
    <col min="5132" max="5132" width="24" style="1" customWidth="1"/>
    <col min="5133" max="5134" width="3.7109375" style="1" bestFit="1" customWidth="1"/>
    <col min="5135" max="5135" width="9.140625" style="1" bestFit="1" customWidth="1"/>
    <col min="5136" max="5136" width="16" style="1" customWidth="1"/>
    <col min="5137" max="5137" width="14.140625" style="1" customWidth="1"/>
    <col min="5138" max="5138" width="21.42578125" style="1" customWidth="1"/>
    <col min="5139" max="5139" width="23.42578125" style="1" customWidth="1"/>
    <col min="5140" max="5141" width="15.85546875" style="1" customWidth="1"/>
    <col min="5142" max="5142" width="16.7109375" style="1" customWidth="1"/>
    <col min="5143" max="5377" width="6.7109375" style="1"/>
    <col min="5378" max="5378" width="18.85546875" style="1" bestFit="1" customWidth="1"/>
    <col min="5379" max="5379" width="23.85546875" style="1" customWidth="1"/>
    <col min="5380" max="5380" width="20.140625" style="1" customWidth="1"/>
    <col min="5381" max="5381" width="25" style="1" customWidth="1"/>
    <col min="5382" max="5382" width="29.42578125" style="1" customWidth="1"/>
    <col min="5383" max="5383" width="26.85546875" style="1" customWidth="1"/>
    <col min="5384" max="5385" width="3.7109375" style="1" bestFit="1" customWidth="1"/>
    <col min="5386" max="5386" width="9.140625" style="1" bestFit="1" customWidth="1"/>
    <col min="5387" max="5387" width="37.28515625" style="1" customWidth="1"/>
    <col min="5388" max="5388" width="24" style="1" customWidth="1"/>
    <col min="5389" max="5390" width="3.7109375" style="1" bestFit="1" customWidth="1"/>
    <col min="5391" max="5391" width="9.140625" style="1" bestFit="1" customWidth="1"/>
    <col min="5392" max="5392" width="16" style="1" customWidth="1"/>
    <col min="5393" max="5393" width="14.140625" style="1" customWidth="1"/>
    <col min="5394" max="5394" width="21.42578125" style="1" customWidth="1"/>
    <col min="5395" max="5395" width="23.42578125" style="1" customWidth="1"/>
    <col min="5396" max="5397" width="15.85546875" style="1" customWidth="1"/>
    <col min="5398" max="5398" width="16.7109375" style="1" customWidth="1"/>
    <col min="5399" max="5633" width="6.7109375" style="1"/>
    <col min="5634" max="5634" width="18.85546875" style="1" bestFit="1" customWidth="1"/>
    <col min="5635" max="5635" width="23.85546875" style="1" customWidth="1"/>
    <col min="5636" max="5636" width="20.140625" style="1" customWidth="1"/>
    <col min="5637" max="5637" width="25" style="1" customWidth="1"/>
    <col min="5638" max="5638" width="29.42578125" style="1" customWidth="1"/>
    <col min="5639" max="5639" width="26.85546875" style="1" customWidth="1"/>
    <col min="5640" max="5641" width="3.7109375" style="1" bestFit="1" customWidth="1"/>
    <col min="5642" max="5642" width="9.140625" style="1" bestFit="1" customWidth="1"/>
    <col min="5643" max="5643" width="37.28515625" style="1" customWidth="1"/>
    <col min="5644" max="5644" width="24" style="1" customWidth="1"/>
    <col min="5645" max="5646" width="3.7109375" style="1" bestFit="1" customWidth="1"/>
    <col min="5647" max="5647" width="9.140625" style="1" bestFit="1" customWidth="1"/>
    <col min="5648" max="5648" width="16" style="1" customWidth="1"/>
    <col min="5649" max="5649" width="14.140625" style="1" customWidth="1"/>
    <col min="5650" max="5650" width="21.42578125" style="1" customWidth="1"/>
    <col min="5651" max="5651" width="23.42578125" style="1" customWidth="1"/>
    <col min="5652" max="5653" width="15.85546875" style="1" customWidth="1"/>
    <col min="5654" max="5654" width="16.7109375" style="1" customWidth="1"/>
    <col min="5655" max="5889" width="6.7109375" style="1"/>
    <col min="5890" max="5890" width="18.85546875" style="1" bestFit="1" customWidth="1"/>
    <col min="5891" max="5891" width="23.85546875" style="1" customWidth="1"/>
    <col min="5892" max="5892" width="20.140625" style="1" customWidth="1"/>
    <col min="5893" max="5893" width="25" style="1" customWidth="1"/>
    <col min="5894" max="5894" width="29.42578125" style="1" customWidth="1"/>
    <col min="5895" max="5895" width="26.85546875" style="1" customWidth="1"/>
    <col min="5896" max="5897" width="3.7109375" style="1" bestFit="1" customWidth="1"/>
    <col min="5898" max="5898" width="9.140625" style="1" bestFit="1" customWidth="1"/>
    <col min="5899" max="5899" width="37.28515625" style="1" customWidth="1"/>
    <col min="5900" max="5900" width="24" style="1" customWidth="1"/>
    <col min="5901" max="5902" width="3.7109375" style="1" bestFit="1" customWidth="1"/>
    <col min="5903" max="5903" width="9.140625" style="1" bestFit="1" customWidth="1"/>
    <col min="5904" max="5904" width="16" style="1" customWidth="1"/>
    <col min="5905" max="5905" width="14.140625" style="1" customWidth="1"/>
    <col min="5906" max="5906" width="21.42578125" style="1" customWidth="1"/>
    <col min="5907" max="5907" width="23.42578125" style="1" customWidth="1"/>
    <col min="5908" max="5909" width="15.85546875" style="1" customWidth="1"/>
    <col min="5910" max="5910" width="16.7109375" style="1" customWidth="1"/>
    <col min="5911" max="6145" width="6.7109375" style="1"/>
    <col min="6146" max="6146" width="18.85546875" style="1" bestFit="1" customWidth="1"/>
    <col min="6147" max="6147" width="23.85546875" style="1" customWidth="1"/>
    <col min="6148" max="6148" width="20.140625" style="1" customWidth="1"/>
    <col min="6149" max="6149" width="25" style="1" customWidth="1"/>
    <col min="6150" max="6150" width="29.42578125" style="1" customWidth="1"/>
    <col min="6151" max="6151" width="26.85546875" style="1" customWidth="1"/>
    <col min="6152" max="6153" width="3.7109375" style="1" bestFit="1" customWidth="1"/>
    <col min="6154" max="6154" width="9.140625" style="1" bestFit="1" customWidth="1"/>
    <col min="6155" max="6155" width="37.28515625" style="1" customWidth="1"/>
    <col min="6156" max="6156" width="24" style="1" customWidth="1"/>
    <col min="6157" max="6158" width="3.7109375" style="1" bestFit="1" customWidth="1"/>
    <col min="6159" max="6159" width="9.140625" style="1" bestFit="1" customWidth="1"/>
    <col min="6160" max="6160" width="16" style="1" customWidth="1"/>
    <col min="6161" max="6161" width="14.140625" style="1" customWidth="1"/>
    <col min="6162" max="6162" width="21.42578125" style="1" customWidth="1"/>
    <col min="6163" max="6163" width="23.42578125" style="1" customWidth="1"/>
    <col min="6164" max="6165" width="15.85546875" style="1" customWidth="1"/>
    <col min="6166" max="6166" width="16.7109375" style="1" customWidth="1"/>
    <col min="6167" max="6401" width="6.7109375" style="1"/>
    <col min="6402" max="6402" width="18.85546875" style="1" bestFit="1" customWidth="1"/>
    <col min="6403" max="6403" width="23.85546875" style="1" customWidth="1"/>
    <col min="6404" max="6404" width="20.140625" style="1" customWidth="1"/>
    <col min="6405" max="6405" width="25" style="1" customWidth="1"/>
    <col min="6406" max="6406" width="29.42578125" style="1" customWidth="1"/>
    <col min="6407" max="6407" width="26.85546875" style="1" customWidth="1"/>
    <col min="6408" max="6409" width="3.7109375" style="1" bestFit="1" customWidth="1"/>
    <col min="6410" max="6410" width="9.140625" style="1" bestFit="1" customWidth="1"/>
    <col min="6411" max="6411" width="37.28515625" style="1" customWidth="1"/>
    <col min="6412" max="6412" width="24" style="1" customWidth="1"/>
    <col min="6413" max="6414" width="3.7109375" style="1" bestFit="1" customWidth="1"/>
    <col min="6415" max="6415" width="9.140625" style="1" bestFit="1" customWidth="1"/>
    <col min="6416" max="6416" width="16" style="1" customWidth="1"/>
    <col min="6417" max="6417" width="14.140625" style="1" customWidth="1"/>
    <col min="6418" max="6418" width="21.42578125" style="1" customWidth="1"/>
    <col min="6419" max="6419" width="23.42578125" style="1" customWidth="1"/>
    <col min="6420" max="6421" width="15.85546875" style="1" customWidth="1"/>
    <col min="6422" max="6422" width="16.7109375" style="1" customWidth="1"/>
    <col min="6423" max="6657" width="6.7109375" style="1"/>
    <col min="6658" max="6658" width="18.85546875" style="1" bestFit="1" customWidth="1"/>
    <col min="6659" max="6659" width="23.85546875" style="1" customWidth="1"/>
    <col min="6660" max="6660" width="20.140625" style="1" customWidth="1"/>
    <col min="6661" max="6661" width="25" style="1" customWidth="1"/>
    <col min="6662" max="6662" width="29.42578125" style="1" customWidth="1"/>
    <col min="6663" max="6663" width="26.85546875" style="1" customWidth="1"/>
    <col min="6664" max="6665" width="3.7109375" style="1" bestFit="1" customWidth="1"/>
    <col min="6666" max="6666" width="9.140625" style="1" bestFit="1" customWidth="1"/>
    <col min="6667" max="6667" width="37.28515625" style="1" customWidth="1"/>
    <col min="6668" max="6668" width="24" style="1" customWidth="1"/>
    <col min="6669" max="6670" width="3.7109375" style="1" bestFit="1" customWidth="1"/>
    <col min="6671" max="6671" width="9.140625" style="1" bestFit="1" customWidth="1"/>
    <col min="6672" max="6672" width="16" style="1" customWidth="1"/>
    <col min="6673" max="6673" width="14.140625" style="1" customWidth="1"/>
    <col min="6674" max="6674" width="21.42578125" style="1" customWidth="1"/>
    <col min="6675" max="6675" width="23.42578125" style="1" customWidth="1"/>
    <col min="6676" max="6677" width="15.85546875" style="1" customWidth="1"/>
    <col min="6678" max="6678" width="16.7109375" style="1" customWidth="1"/>
    <col min="6679" max="6913" width="6.7109375" style="1"/>
    <col min="6914" max="6914" width="18.85546875" style="1" bestFit="1" customWidth="1"/>
    <col min="6915" max="6915" width="23.85546875" style="1" customWidth="1"/>
    <col min="6916" max="6916" width="20.140625" style="1" customWidth="1"/>
    <col min="6917" max="6917" width="25" style="1" customWidth="1"/>
    <col min="6918" max="6918" width="29.42578125" style="1" customWidth="1"/>
    <col min="6919" max="6919" width="26.85546875" style="1" customWidth="1"/>
    <col min="6920" max="6921" width="3.7109375" style="1" bestFit="1" customWidth="1"/>
    <col min="6922" max="6922" width="9.140625" style="1" bestFit="1" customWidth="1"/>
    <col min="6923" max="6923" width="37.28515625" style="1" customWidth="1"/>
    <col min="6924" max="6924" width="24" style="1" customWidth="1"/>
    <col min="6925" max="6926" width="3.7109375" style="1" bestFit="1" customWidth="1"/>
    <col min="6927" max="6927" width="9.140625" style="1" bestFit="1" customWidth="1"/>
    <col min="6928" max="6928" width="16" style="1" customWidth="1"/>
    <col min="6929" max="6929" width="14.140625" style="1" customWidth="1"/>
    <col min="6930" max="6930" width="21.42578125" style="1" customWidth="1"/>
    <col min="6931" max="6931" width="23.42578125" style="1" customWidth="1"/>
    <col min="6932" max="6933" width="15.85546875" style="1" customWidth="1"/>
    <col min="6934" max="6934" width="16.7109375" style="1" customWidth="1"/>
    <col min="6935" max="7169" width="6.7109375" style="1"/>
    <col min="7170" max="7170" width="18.85546875" style="1" bestFit="1" customWidth="1"/>
    <col min="7171" max="7171" width="23.85546875" style="1" customWidth="1"/>
    <col min="7172" max="7172" width="20.140625" style="1" customWidth="1"/>
    <col min="7173" max="7173" width="25" style="1" customWidth="1"/>
    <col min="7174" max="7174" width="29.42578125" style="1" customWidth="1"/>
    <col min="7175" max="7175" width="26.85546875" style="1" customWidth="1"/>
    <col min="7176" max="7177" width="3.7109375" style="1" bestFit="1" customWidth="1"/>
    <col min="7178" max="7178" width="9.140625" style="1" bestFit="1" customWidth="1"/>
    <col min="7179" max="7179" width="37.28515625" style="1" customWidth="1"/>
    <col min="7180" max="7180" width="24" style="1" customWidth="1"/>
    <col min="7181" max="7182" width="3.7109375" style="1" bestFit="1" customWidth="1"/>
    <col min="7183" max="7183" width="9.140625" style="1" bestFit="1" customWidth="1"/>
    <col min="7184" max="7184" width="16" style="1" customWidth="1"/>
    <col min="7185" max="7185" width="14.140625" style="1" customWidth="1"/>
    <col min="7186" max="7186" width="21.42578125" style="1" customWidth="1"/>
    <col min="7187" max="7187" width="23.42578125" style="1" customWidth="1"/>
    <col min="7188" max="7189" width="15.85546875" style="1" customWidth="1"/>
    <col min="7190" max="7190" width="16.7109375" style="1" customWidth="1"/>
    <col min="7191" max="7425" width="6.7109375" style="1"/>
    <col min="7426" max="7426" width="18.85546875" style="1" bestFit="1" customWidth="1"/>
    <col min="7427" max="7427" width="23.85546875" style="1" customWidth="1"/>
    <col min="7428" max="7428" width="20.140625" style="1" customWidth="1"/>
    <col min="7429" max="7429" width="25" style="1" customWidth="1"/>
    <col min="7430" max="7430" width="29.42578125" style="1" customWidth="1"/>
    <col min="7431" max="7431" width="26.85546875" style="1" customWidth="1"/>
    <col min="7432" max="7433" width="3.7109375" style="1" bestFit="1" customWidth="1"/>
    <col min="7434" max="7434" width="9.140625" style="1" bestFit="1" customWidth="1"/>
    <col min="7435" max="7435" width="37.28515625" style="1" customWidth="1"/>
    <col min="7436" max="7436" width="24" style="1" customWidth="1"/>
    <col min="7437" max="7438" width="3.7109375" style="1" bestFit="1" customWidth="1"/>
    <col min="7439" max="7439" width="9.140625" style="1" bestFit="1" customWidth="1"/>
    <col min="7440" max="7440" width="16" style="1" customWidth="1"/>
    <col min="7441" max="7441" width="14.140625" style="1" customWidth="1"/>
    <col min="7442" max="7442" width="21.42578125" style="1" customWidth="1"/>
    <col min="7443" max="7443" width="23.42578125" style="1" customWidth="1"/>
    <col min="7444" max="7445" width="15.85546875" style="1" customWidth="1"/>
    <col min="7446" max="7446" width="16.7109375" style="1" customWidth="1"/>
    <col min="7447" max="7681" width="6.7109375" style="1"/>
    <col min="7682" max="7682" width="18.85546875" style="1" bestFit="1" customWidth="1"/>
    <col min="7683" max="7683" width="23.85546875" style="1" customWidth="1"/>
    <col min="7684" max="7684" width="20.140625" style="1" customWidth="1"/>
    <col min="7685" max="7685" width="25" style="1" customWidth="1"/>
    <col min="7686" max="7686" width="29.42578125" style="1" customWidth="1"/>
    <col min="7687" max="7687" width="26.85546875" style="1" customWidth="1"/>
    <col min="7688" max="7689" width="3.7109375" style="1" bestFit="1" customWidth="1"/>
    <col min="7690" max="7690" width="9.140625" style="1" bestFit="1" customWidth="1"/>
    <col min="7691" max="7691" width="37.28515625" style="1" customWidth="1"/>
    <col min="7692" max="7692" width="24" style="1" customWidth="1"/>
    <col min="7693" max="7694" width="3.7109375" style="1" bestFit="1" customWidth="1"/>
    <col min="7695" max="7695" width="9.140625" style="1" bestFit="1" customWidth="1"/>
    <col min="7696" max="7696" width="16" style="1" customWidth="1"/>
    <col min="7697" max="7697" width="14.140625" style="1" customWidth="1"/>
    <col min="7698" max="7698" width="21.42578125" style="1" customWidth="1"/>
    <col min="7699" max="7699" width="23.42578125" style="1" customWidth="1"/>
    <col min="7700" max="7701" width="15.85546875" style="1" customWidth="1"/>
    <col min="7702" max="7702" width="16.7109375" style="1" customWidth="1"/>
    <col min="7703" max="7937" width="6.7109375" style="1"/>
    <col min="7938" max="7938" width="18.85546875" style="1" bestFit="1" customWidth="1"/>
    <col min="7939" max="7939" width="23.85546875" style="1" customWidth="1"/>
    <col min="7940" max="7940" width="20.140625" style="1" customWidth="1"/>
    <col min="7941" max="7941" width="25" style="1" customWidth="1"/>
    <col min="7942" max="7942" width="29.42578125" style="1" customWidth="1"/>
    <col min="7943" max="7943" width="26.85546875" style="1" customWidth="1"/>
    <col min="7944" max="7945" width="3.7109375" style="1" bestFit="1" customWidth="1"/>
    <col min="7946" max="7946" width="9.140625" style="1" bestFit="1" customWidth="1"/>
    <col min="7947" max="7947" width="37.28515625" style="1" customWidth="1"/>
    <col min="7948" max="7948" width="24" style="1" customWidth="1"/>
    <col min="7949" max="7950" width="3.7109375" style="1" bestFit="1" customWidth="1"/>
    <col min="7951" max="7951" width="9.140625" style="1" bestFit="1" customWidth="1"/>
    <col min="7952" max="7952" width="16" style="1" customWidth="1"/>
    <col min="7953" max="7953" width="14.140625" style="1" customWidth="1"/>
    <col min="7954" max="7954" width="21.42578125" style="1" customWidth="1"/>
    <col min="7955" max="7955" width="23.42578125" style="1" customWidth="1"/>
    <col min="7956" max="7957" width="15.85546875" style="1" customWidth="1"/>
    <col min="7958" max="7958" width="16.7109375" style="1" customWidth="1"/>
    <col min="7959" max="8193" width="6.7109375" style="1"/>
    <col min="8194" max="8194" width="18.85546875" style="1" bestFit="1" customWidth="1"/>
    <col min="8195" max="8195" width="23.85546875" style="1" customWidth="1"/>
    <col min="8196" max="8196" width="20.140625" style="1" customWidth="1"/>
    <col min="8197" max="8197" width="25" style="1" customWidth="1"/>
    <col min="8198" max="8198" width="29.42578125" style="1" customWidth="1"/>
    <col min="8199" max="8199" width="26.85546875" style="1" customWidth="1"/>
    <col min="8200" max="8201" width="3.7109375" style="1" bestFit="1" customWidth="1"/>
    <col min="8202" max="8202" width="9.140625" style="1" bestFit="1" customWidth="1"/>
    <col min="8203" max="8203" width="37.28515625" style="1" customWidth="1"/>
    <col min="8204" max="8204" width="24" style="1" customWidth="1"/>
    <col min="8205" max="8206" width="3.7109375" style="1" bestFit="1" customWidth="1"/>
    <col min="8207" max="8207" width="9.140625" style="1" bestFit="1" customWidth="1"/>
    <col min="8208" max="8208" width="16" style="1" customWidth="1"/>
    <col min="8209" max="8209" width="14.140625" style="1" customWidth="1"/>
    <col min="8210" max="8210" width="21.42578125" style="1" customWidth="1"/>
    <col min="8211" max="8211" width="23.42578125" style="1" customWidth="1"/>
    <col min="8212" max="8213" width="15.85546875" style="1" customWidth="1"/>
    <col min="8214" max="8214" width="16.7109375" style="1" customWidth="1"/>
    <col min="8215" max="8449" width="6.7109375" style="1"/>
    <col min="8450" max="8450" width="18.85546875" style="1" bestFit="1" customWidth="1"/>
    <col min="8451" max="8451" width="23.85546875" style="1" customWidth="1"/>
    <col min="8452" max="8452" width="20.140625" style="1" customWidth="1"/>
    <col min="8453" max="8453" width="25" style="1" customWidth="1"/>
    <col min="8454" max="8454" width="29.42578125" style="1" customWidth="1"/>
    <col min="8455" max="8455" width="26.85546875" style="1" customWidth="1"/>
    <col min="8456" max="8457" width="3.7109375" style="1" bestFit="1" customWidth="1"/>
    <col min="8458" max="8458" width="9.140625" style="1" bestFit="1" customWidth="1"/>
    <col min="8459" max="8459" width="37.28515625" style="1" customWidth="1"/>
    <col min="8460" max="8460" width="24" style="1" customWidth="1"/>
    <col min="8461" max="8462" width="3.7109375" style="1" bestFit="1" customWidth="1"/>
    <col min="8463" max="8463" width="9.140625" style="1" bestFit="1" customWidth="1"/>
    <col min="8464" max="8464" width="16" style="1" customWidth="1"/>
    <col min="8465" max="8465" width="14.140625" style="1" customWidth="1"/>
    <col min="8466" max="8466" width="21.42578125" style="1" customWidth="1"/>
    <col min="8467" max="8467" width="23.42578125" style="1" customWidth="1"/>
    <col min="8468" max="8469" width="15.85546875" style="1" customWidth="1"/>
    <col min="8470" max="8470" width="16.7109375" style="1" customWidth="1"/>
    <col min="8471" max="8705" width="6.7109375" style="1"/>
    <col min="8706" max="8706" width="18.85546875" style="1" bestFit="1" customWidth="1"/>
    <col min="8707" max="8707" width="23.85546875" style="1" customWidth="1"/>
    <col min="8708" max="8708" width="20.140625" style="1" customWidth="1"/>
    <col min="8709" max="8709" width="25" style="1" customWidth="1"/>
    <col min="8710" max="8710" width="29.42578125" style="1" customWidth="1"/>
    <col min="8711" max="8711" width="26.85546875" style="1" customWidth="1"/>
    <col min="8712" max="8713" width="3.7109375" style="1" bestFit="1" customWidth="1"/>
    <col min="8714" max="8714" width="9.140625" style="1" bestFit="1" customWidth="1"/>
    <col min="8715" max="8715" width="37.28515625" style="1" customWidth="1"/>
    <col min="8716" max="8716" width="24" style="1" customWidth="1"/>
    <col min="8717" max="8718" width="3.7109375" style="1" bestFit="1" customWidth="1"/>
    <col min="8719" max="8719" width="9.140625" style="1" bestFit="1" customWidth="1"/>
    <col min="8720" max="8720" width="16" style="1" customWidth="1"/>
    <col min="8721" max="8721" width="14.140625" style="1" customWidth="1"/>
    <col min="8722" max="8722" width="21.42578125" style="1" customWidth="1"/>
    <col min="8723" max="8723" width="23.42578125" style="1" customWidth="1"/>
    <col min="8724" max="8725" width="15.85546875" style="1" customWidth="1"/>
    <col min="8726" max="8726" width="16.7109375" style="1" customWidth="1"/>
    <col min="8727" max="8961" width="6.7109375" style="1"/>
    <col min="8962" max="8962" width="18.85546875" style="1" bestFit="1" customWidth="1"/>
    <col min="8963" max="8963" width="23.85546875" style="1" customWidth="1"/>
    <col min="8964" max="8964" width="20.140625" style="1" customWidth="1"/>
    <col min="8965" max="8965" width="25" style="1" customWidth="1"/>
    <col min="8966" max="8966" width="29.42578125" style="1" customWidth="1"/>
    <col min="8967" max="8967" width="26.85546875" style="1" customWidth="1"/>
    <col min="8968" max="8969" width="3.7109375" style="1" bestFit="1" customWidth="1"/>
    <col min="8970" max="8970" width="9.140625" style="1" bestFit="1" customWidth="1"/>
    <col min="8971" max="8971" width="37.28515625" style="1" customWidth="1"/>
    <col min="8972" max="8972" width="24" style="1" customWidth="1"/>
    <col min="8973" max="8974" width="3.7109375" style="1" bestFit="1" customWidth="1"/>
    <col min="8975" max="8975" width="9.140625" style="1" bestFit="1" customWidth="1"/>
    <col min="8976" max="8976" width="16" style="1" customWidth="1"/>
    <col min="8977" max="8977" width="14.140625" style="1" customWidth="1"/>
    <col min="8978" max="8978" width="21.42578125" style="1" customWidth="1"/>
    <col min="8979" max="8979" width="23.42578125" style="1" customWidth="1"/>
    <col min="8980" max="8981" width="15.85546875" style="1" customWidth="1"/>
    <col min="8982" max="8982" width="16.7109375" style="1" customWidth="1"/>
    <col min="8983" max="9217" width="6.7109375" style="1"/>
    <col min="9218" max="9218" width="18.85546875" style="1" bestFit="1" customWidth="1"/>
    <col min="9219" max="9219" width="23.85546875" style="1" customWidth="1"/>
    <col min="9220" max="9220" width="20.140625" style="1" customWidth="1"/>
    <col min="9221" max="9221" width="25" style="1" customWidth="1"/>
    <col min="9222" max="9222" width="29.42578125" style="1" customWidth="1"/>
    <col min="9223" max="9223" width="26.85546875" style="1" customWidth="1"/>
    <col min="9224" max="9225" width="3.7109375" style="1" bestFit="1" customWidth="1"/>
    <col min="9226" max="9226" width="9.140625" style="1" bestFit="1" customWidth="1"/>
    <col min="9227" max="9227" width="37.28515625" style="1" customWidth="1"/>
    <col min="9228" max="9228" width="24" style="1" customWidth="1"/>
    <col min="9229" max="9230" width="3.7109375" style="1" bestFit="1" customWidth="1"/>
    <col min="9231" max="9231" width="9.140625" style="1" bestFit="1" customWidth="1"/>
    <col min="9232" max="9232" width="16" style="1" customWidth="1"/>
    <col min="9233" max="9233" width="14.140625" style="1" customWidth="1"/>
    <col min="9234" max="9234" width="21.42578125" style="1" customWidth="1"/>
    <col min="9235" max="9235" width="23.42578125" style="1" customWidth="1"/>
    <col min="9236" max="9237" width="15.85546875" style="1" customWidth="1"/>
    <col min="9238" max="9238" width="16.7109375" style="1" customWidth="1"/>
    <col min="9239" max="9473" width="6.7109375" style="1"/>
    <col min="9474" max="9474" width="18.85546875" style="1" bestFit="1" customWidth="1"/>
    <col min="9475" max="9475" width="23.85546875" style="1" customWidth="1"/>
    <col min="9476" max="9476" width="20.140625" style="1" customWidth="1"/>
    <col min="9477" max="9477" width="25" style="1" customWidth="1"/>
    <col min="9478" max="9478" width="29.42578125" style="1" customWidth="1"/>
    <col min="9479" max="9479" width="26.85546875" style="1" customWidth="1"/>
    <col min="9480" max="9481" width="3.7109375" style="1" bestFit="1" customWidth="1"/>
    <col min="9482" max="9482" width="9.140625" style="1" bestFit="1" customWidth="1"/>
    <col min="9483" max="9483" width="37.28515625" style="1" customWidth="1"/>
    <col min="9484" max="9484" width="24" style="1" customWidth="1"/>
    <col min="9485" max="9486" width="3.7109375" style="1" bestFit="1" customWidth="1"/>
    <col min="9487" max="9487" width="9.140625" style="1" bestFit="1" customWidth="1"/>
    <col min="9488" max="9488" width="16" style="1" customWidth="1"/>
    <col min="9489" max="9489" width="14.140625" style="1" customWidth="1"/>
    <col min="9490" max="9490" width="21.42578125" style="1" customWidth="1"/>
    <col min="9491" max="9491" width="23.42578125" style="1" customWidth="1"/>
    <col min="9492" max="9493" width="15.85546875" style="1" customWidth="1"/>
    <col min="9494" max="9494" width="16.7109375" style="1" customWidth="1"/>
    <col min="9495" max="9729" width="6.7109375" style="1"/>
    <col min="9730" max="9730" width="18.85546875" style="1" bestFit="1" customWidth="1"/>
    <col min="9731" max="9731" width="23.85546875" style="1" customWidth="1"/>
    <col min="9732" max="9732" width="20.140625" style="1" customWidth="1"/>
    <col min="9733" max="9733" width="25" style="1" customWidth="1"/>
    <col min="9734" max="9734" width="29.42578125" style="1" customWidth="1"/>
    <col min="9735" max="9735" width="26.85546875" style="1" customWidth="1"/>
    <col min="9736" max="9737" width="3.7109375" style="1" bestFit="1" customWidth="1"/>
    <col min="9738" max="9738" width="9.140625" style="1" bestFit="1" customWidth="1"/>
    <col min="9739" max="9739" width="37.28515625" style="1" customWidth="1"/>
    <col min="9740" max="9740" width="24" style="1" customWidth="1"/>
    <col min="9741" max="9742" width="3.7109375" style="1" bestFit="1" customWidth="1"/>
    <col min="9743" max="9743" width="9.140625" style="1" bestFit="1" customWidth="1"/>
    <col min="9744" max="9744" width="16" style="1" customWidth="1"/>
    <col min="9745" max="9745" width="14.140625" style="1" customWidth="1"/>
    <col min="9746" max="9746" width="21.42578125" style="1" customWidth="1"/>
    <col min="9747" max="9747" width="23.42578125" style="1" customWidth="1"/>
    <col min="9748" max="9749" width="15.85546875" style="1" customWidth="1"/>
    <col min="9750" max="9750" width="16.7109375" style="1" customWidth="1"/>
    <col min="9751" max="9985" width="6.7109375" style="1"/>
    <col min="9986" max="9986" width="18.85546875" style="1" bestFit="1" customWidth="1"/>
    <col min="9987" max="9987" width="23.85546875" style="1" customWidth="1"/>
    <col min="9988" max="9988" width="20.140625" style="1" customWidth="1"/>
    <col min="9989" max="9989" width="25" style="1" customWidth="1"/>
    <col min="9990" max="9990" width="29.42578125" style="1" customWidth="1"/>
    <col min="9991" max="9991" width="26.85546875" style="1" customWidth="1"/>
    <col min="9992" max="9993" width="3.7109375" style="1" bestFit="1" customWidth="1"/>
    <col min="9994" max="9994" width="9.140625" style="1" bestFit="1" customWidth="1"/>
    <col min="9995" max="9995" width="37.28515625" style="1" customWidth="1"/>
    <col min="9996" max="9996" width="24" style="1" customWidth="1"/>
    <col min="9997" max="9998" width="3.7109375" style="1" bestFit="1" customWidth="1"/>
    <col min="9999" max="9999" width="9.140625" style="1" bestFit="1" customWidth="1"/>
    <col min="10000" max="10000" width="16" style="1" customWidth="1"/>
    <col min="10001" max="10001" width="14.140625" style="1" customWidth="1"/>
    <col min="10002" max="10002" width="21.42578125" style="1" customWidth="1"/>
    <col min="10003" max="10003" width="23.42578125" style="1" customWidth="1"/>
    <col min="10004" max="10005" width="15.85546875" style="1" customWidth="1"/>
    <col min="10006" max="10006" width="16.7109375" style="1" customWidth="1"/>
    <col min="10007" max="10241" width="6.7109375" style="1"/>
    <col min="10242" max="10242" width="18.85546875" style="1" bestFit="1" customWidth="1"/>
    <col min="10243" max="10243" width="23.85546875" style="1" customWidth="1"/>
    <col min="10244" max="10244" width="20.140625" style="1" customWidth="1"/>
    <col min="10245" max="10245" width="25" style="1" customWidth="1"/>
    <col min="10246" max="10246" width="29.42578125" style="1" customWidth="1"/>
    <col min="10247" max="10247" width="26.85546875" style="1" customWidth="1"/>
    <col min="10248" max="10249" width="3.7109375" style="1" bestFit="1" customWidth="1"/>
    <col min="10250" max="10250" width="9.140625" style="1" bestFit="1" customWidth="1"/>
    <col min="10251" max="10251" width="37.28515625" style="1" customWidth="1"/>
    <col min="10252" max="10252" width="24" style="1" customWidth="1"/>
    <col min="10253" max="10254" width="3.7109375" style="1" bestFit="1" customWidth="1"/>
    <col min="10255" max="10255" width="9.140625" style="1" bestFit="1" customWidth="1"/>
    <col min="10256" max="10256" width="16" style="1" customWidth="1"/>
    <col min="10257" max="10257" width="14.140625" style="1" customWidth="1"/>
    <col min="10258" max="10258" width="21.42578125" style="1" customWidth="1"/>
    <col min="10259" max="10259" width="23.42578125" style="1" customWidth="1"/>
    <col min="10260" max="10261" width="15.85546875" style="1" customWidth="1"/>
    <col min="10262" max="10262" width="16.7109375" style="1" customWidth="1"/>
    <col min="10263" max="10497" width="6.7109375" style="1"/>
    <col min="10498" max="10498" width="18.85546875" style="1" bestFit="1" customWidth="1"/>
    <col min="10499" max="10499" width="23.85546875" style="1" customWidth="1"/>
    <col min="10500" max="10500" width="20.140625" style="1" customWidth="1"/>
    <col min="10501" max="10501" width="25" style="1" customWidth="1"/>
    <col min="10502" max="10502" width="29.42578125" style="1" customWidth="1"/>
    <col min="10503" max="10503" width="26.85546875" style="1" customWidth="1"/>
    <col min="10504" max="10505" width="3.7109375" style="1" bestFit="1" customWidth="1"/>
    <col min="10506" max="10506" width="9.140625" style="1" bestFit="1" customWidth="1"/>
    <col min="10507" max="10507" width="37.28515625" style="1" customWidth="1"/>
    <col min="10508" max="10508" width="24" style="1" customWidth="1"/>
    <col min="10509" max="10510" width="3.7109375" style="1" bestFit="1" customWidth="1"/>
    <col min="10511" max="10511" width="9.140625" style="1" bestFit="1" customWidth="1"/>
    <col min="10512" max="10512" width="16" style="1" customWidth="1"/>
    <col min="10513" max="10513" width="14.140625" style="1" customWidth="1"/>
    <col min="10514" max="10514" width="21.42578125" style="1" customWidth="1"/>
    <col min="10515" max="10515" width="23.42578125" style="1" customWidth="1"/>
    <col min="10516" max="10517" width="15.85546875" style="1" customWidth="1"/>
    <col min="10518" max="10518" width="16.7109375" style="1" customWidth="1"/>
    <col min="10519" max="10753" width="6.7109375" style="1"/>
    <col min="10754" max="10754" width="18.85546875" style="1" bestFit="1" customWidth="1"/>
    <col min="10755" max="10755" width="23.85546875" style="1" customWidth="1"/>
    <col min="10756" max="10756" width="20.140625" style="1" customWidth="1"/>
    <col min="10757" max="10757" width="25" style="1" customWidth="1"/>
    <col min="10758" max="10758" width="29.42578125" style="1" customWidth="1"/>
    <col min="10759" max="10759" width="26.85546875" style="1" customWidth="1"/>
    <col min="10760" max="10761" width="3.7109375" style="1" bestFit="1" customWidth="1"/>
    <col min="10762" max="10762" width="9.140625" style="1" bestFit="1" customWidth="1"/>
    <col min="10763" max="10763" width="37.28515625" style="1" customWidth="1"/>
    <col min="10764" max="10764" width="24" style="1" customWidth="1"/>
    <col min="10765" max="10766" width="3.7109375" style="1" bestFit="1" customWidth="1"/>
    <col min="10767" max="10767" width="9.140625" style="1" bestFit="1" customWidth="1"/>
    <col min="10768" max="10768" width="16" style="1" customWidth="1"/>
    <col min="10769" max="10769" width="14.140625" style="1" customWidth="1"/>
    <col min="10770" max="10770" width="21.42578125" style="1" customWidth="1"/>
    <col min="10771" max="10771" width="23.42578125" style="1" customWidth="1"/>
    <col min="10772" max="10773" width="15.85546875" style="1" customWidth="1"/>
    <col min="10774" max="10774" width="16.7109375" style="1" customWidth="1"/>
    <col min="10775" max="11009" width="6.7109375" style="1"/>
    <col min="11010" max="11010" width="18.85546875" style="1" bestFit="1" customWidth="1"/>
    <col min="11011" max="11011" width="23.85546875" style="1" customWidth="1"/>
    <col min="11012" max="11012" width="20.140625" style="1" customWidth="1"/>
    <col min="11013" max="11013" width="25" style="1" customWidth="1"/>
    <col min="11014" max="11014" width="29.42578125" style="1" customWidth="1"/>
    <col min="11015" max="11015" width="26.85546875" style="1" customWidth="1"/>
    <col min="11016" max="11017" width="3.7109375" style="1" bestFit="1" customWidth="1"/>
    <col min="11018" max="11018" width="9.140625" style="1" bestFit="1" customWidth="1"/>
    <col min="11019" max="11019" width="37.28515625" style="1" customWidth="1"/>
    <col min="11020" max="11020" width="24" style="1" customWidth="1"/>
    <col min="11021" max="11022" width="3.7109375" style="1" bestFit="1" customWidth="1"/>
    <col min="11023" max="11023" width="9.140625" style="1" bestFit="1" customWidth="1"/>
    <col min="11024" max="11024" width="16" style="1" customWidth="1"/>
    <col min="11025" max="11025" width="14.140625" style="1" customWidth="1"/>
    <col min="11026" max="11026" width="21.42578125" style="1" customWidth="1"/>
    <col min="11027" max="11027" width="23.42578125" style="1" customWidth="1"/>
    <col min="11028" max="11029" width="15.85546875" style="1" customWidth="1"/>
    <col min="11030" max="11030" width="16.7109375" style="1" customWidth="1"/>
    <col min="11031" max="11265" width="6.7109375" style="1"/>
    <col min="11266" max="11266" width="18.85546875" style="1" bestFit="1" customWidth="1"/>
    <col min="11267" max="11267" width="23.85546875" style="1" customWidth="1"/>
    <col min="11268" max="11268" width="20.140625" style="1" customWidth="1"/>
    <col min="11269" max="11269" width="25" style="1" customWidth="1"/>
    <col min="11270" max="11270" width="29.42578125" style="1" customWidth="1"/>
    <col min="11271" max="11271" width="26.85546875" style="1" customWidth="1"/>
    <col min="11272" max="11273" width="3.7109375" style="1" bestFit="1" customWidth="1"/>
    <col min="11274" max="11274" width="9.140625" style="1" bestFit="1" customWidth="1"/>
    <col min="11275" max="11275" width="37.28515625" style="1" customWidth="1"/>
    <col min="11276" max="11276" width="24" style="1" customWidth="1"/>
    <col min="11277" max="11278" width="3.7109375" style="1" bestFit="1" customWidth="1"/>
    <col min="11279" max="11279" width="9.140625" style="1" bestFit="1" customWidth="1"/>
    <col min="11280" max="11280" width="16" style="1" customWidth="1"/>
    <col min="11281" max="11281" width="14.140625" style="1" customWidth="1"/>
    <col min="11282" max="11282" width="21.42578125" style="1" customWidth="1"/>
    <col min="11283" max="11283" width="23.42578125" style="1" customWidth="1"/>
    <col min="11284" max="11285" width="15.85546875" style="1" customWidth="1"/>
    <col min="11286" max="11286" width="16.7109375" style="1" customWidth="1"/>
    <col min="11287" max="11521" width="6.7109375" style="1"/>
    <col min="11522" max="11522" width="18.85546875" style="1" bestFit="1" customWidth="1"/>
    <col min="11523" max="11523" width="23.85546875" style="1" customWidth="1"/>
    <col min="11524" max="11524" width="20.140625" style="1" customWidth="1"/>
    <col min="11525" max="11525" width="25" style="1" customWidth="1"/>
    <col min="11526" max="11526" width="29.42578125" style="1" customWidth="1"/>
    <col min="11527" max="11527" width="26.85546875" style="1" customWidth="1"/>
    <col min="11528" max="11529" width="3.7109375" style="1" bestFit="1" customWidth="1"/>
    <col min="11530" max="11530" width="9.140625" style="1" bestFit="1" customWidth="1"/>
    <col min="11531" max="11531" width="37.28515625" style="1" customWidth="1"/>
    <col min="11532" max="11532" width="24" style="1" customWidth="1"/>
    <col min="11533" max="11534" width="3.7109375" style="1" bestFit="1" customWidth="1"/>
    <col min="11535" max="11535" width="9.140625" style="1" bestFit="1" customWidth="1"/>
    <col min="11536" max="11536" width="16" style="1" customWidth="1"/>
    <col min="11537" max="11537" width="14.140625" style="1" customWidth="1"/>
    <col min="11538" max="11538" width="21.42578125" style="1" customWidth="1"/>
    <col min="11539" max="11539" width="23.42578125" style="1" customWidth="1"/>
    <col min="11540" max="11541" width="15.85546875" style="1" customWidth="1"/>
    <col min="11542" max="11542" width="16.7109375" style="1" customWidth="1"/>
    <col min="11543" max="11777" width="6.7109375" style="1"/>
    <col min="11778" max="11778" width="18.85546875" style="1" bestFit="1" customWidth="1"/>
    <col min="11779" max="11779" width="23.85546875" style="1" customWidth="1"/>
    <col min="11780" max="11780" width="20.140625" style="1" customWidth="1"/>
    <col min="11781" max="11781" width="25" style="1" customWidth="1"/>
    <col min="11782" max="11782" width="29.42578125" style="1" customWidth="1"/>
    <col min="11783" max="11783" width="26.85546875" style="1" customWidth="1"/>
    <col min="11784" max="11785" width="3.7109375" style="1" bestFit="1" customWidth="1"/>
    <col min="11786" max="11786" width="9.140625" style="1" bestFit="1" customWidth="1"/>
    <col min="11787" max="11787" width="37.28515625" style="1" customWidth="1"/>
    <col min="11788" max="11788" width="24" style="1" customWidth="1"/>
    <col min="11789" max="11790" width="3.7109375" style="1" bestFit="1" customWidth="1"/>
    <col min="11791" max="11791" width="9.140625" style="1" bestFit="1" customWidth="1"/>
    <col min="11792" max="11792" width="16" style="1" customWidth="1"/>
    <col min="11793" max="11793" width="14.140625" style="1" customWidth="1"/>
    <col min="11794" max="11794" width="21.42578125" style="1" customWidth="1"/>
    <col min="11795" max="11795" width="23.42578125" style="1" customWidth="1"/>
    <col min="11796" max="11797" width="15.85546875" style="1" customWidth="1"/>
    <col min="11798" max="11798" width="16.7109375" style="1" customWidth="1"/>
    <col min="11799" max="12033" width="6.7109375" style="1"/>
    <col min="12034" max="12034" width="18.85546875" style="1" bestFit="1" customWidth="1"/>
    <col min="12035" max="12035" width="23.85546875" style="1" customWidth="1"/>
    <col min="12036" max="12036" width="20.140625" style="1" customWidth="1"/>
    <col min="12037" max="12037" width="25" style="1" customWidth="1"/>
    <col min="12038" max="12038" width="29.42578125" style="1" customWidth="1"/>
    <col min="12039" max="12039" width="26.85546875" style="1" customWidth="1"/>
    <col min="12040" max="12041" width="3.7109375" style="1" bestFit="1" customWidth="1"/>
    <col min="12042" max="12042" width="9.140625" style="1" bestFit="1" customWidth="1"/>
    <col min="12043" max="12043" width="37.28515625" style="1" customWidth="1"/>
    <col min="12044" max="12044" width="24" style="1" customWidth="1"/>
    <col min="12045" max="12046" width="3.7109375" style="1" bestFit="1" customWidth="1"/>
    <col min="12047" max="12047" width="9.140625" style="1" bestFit="1" customWidth="1"/>
    <col min="12048" max="12048" width="16" style="1" customWidth="1"/>
    <col min="12049" max="12049" width="14.140625" style="1" customWidth="1"/>
    <col min="12050" max="12050" width="21.42578125" style="1" customWidth="1"/>
    <col min="12051" max="12051" width="23.42578125" style="1" customWidth="1"/>
    <col min="12052" max="12053" width="15.85546875" style="1" customWidth="1"/>
    <col min="12054" max="12054" width="16.7109375" style="1" customWidth="1"/>
    <col min="12055" max="12289" width="6.7109375" style="1"/>
    <col min="12290" max="12290" width="18.85546875" style="1" bestFit="1" customWidth="1"/>
    <col min="12291" max="12291" width="23.85546875" style="1" customWidth="1"/>
    <col min="12292" max="12292" width="20.140625" style="1" customWidth="1"/>
    <col min="12293" max="12293" width="25" style="1" customWidth="1"/>
    <col min="12294" max="12294" width="29.42578125" style="1" customWidth="1"/>
    <col min="12295" max="12295" width="26.85546875" style="1" customWidth="1"/>
    <col min="12296" max="12297" width="3.7109375" style="1" bestFit="1" customWidth="1"/>
    <col min="12298" max="12298" width="9.140625" style="1" bestFit="1" customWidth="1"/>
    <col min="12299" max="12299" width="37.28515625" style="1" customWidth="1"/>
    <col min="12300" max="12300" width="24" style="1" customWidth="1"/>
    <col min="12301" max="12302" width="3.7109375" style="1" bestFit="1" customWidth="1"/>
    <col min="12303" max="12303" width="9.140625" style="1" bestFit="1" customWidth="1"/>
    <col min="12304" max="12304" width="16" style="1" customWidth="1"/>
    <col min="12305" max="12305" width="14.140625" style="1" customWidth="1"/>
    <col min="12306" max="12306" width="21.42578125" style="1" customWidth="1"/>
    <col min="12307" max="12307" width="23.42578125" style="1" customWidth="1"/>
    <col min="12308" max="12309" width="15.85546875" style="1" customWidth="1"/>
    <col min="12310" max="12310" width="16.7109375" style="1" customWidth="1"/>
    <col min="12311" max="12545" width="6.7109375" style="1"/>
    <col min="12546" max="12546" width="18.85546875" style="1" bestFit="1" customWidth="1"/>
    <col min="12547" max="12547" width="23.85546875" style="1" customWidth="1"/>
    <col min="12548" max="12548" width="20.140625" style="1" customWidth="1"/>
    <col min="12549" max="12549" width="25" style="1" customWidth="1"/>
    <col min="12550" max="12550" width="29.42578125" style="1" customWidth="1"/>
    <col min="12551" max="12551" width="26.85546875" style="1" customWidth="1"/>
    <col min="12552" max="12553" width="3.7109375" style="1" bestFit="1" customWidth="1"/>
    <col min="12554" max="12554" width="9.140625" style="1" bestFit="1" customWidth="1"/>
    <col min="12555" max="12555" width="37.28515625" style="1" customWidth="1"/>
    <col min="12556" max="12556" width="24" style="1" customWidth="1"/>
    <col min="12557" max="12558" width="3.7109375" style="1" bestFit="1" customWidth="1"/>
    <col min="12559" max="12559" width="9.140625" style="1" bestFit="1" customWidth="1"/>
    <col min="12560" max="12560" width="16" style="1" customWidth="1"/>
    <col min="12561" max="12561" width="14.140625" style="1" customWidth="1"/>
    <col min="12562" max="12562" width="21.42578125" style="1" customWidth="1"/>
    <col min="12563" max="12563" width="23.42578125" style="1" customWidth="1"/>
    <col min="12564" max="12565" width="15.85546875" style="1" customWidth="1"/>
    <col min="12566" max="12566" width="16.7109375" style="1" customWidth="1"/>
    <col min="12567" max="12801" width="6.7109375" style="1"/>
    <col min="12802" max="12802" width="18.85546875" style="1" bestFit="1" customWidth="1"/>
    <col min="12803" max="12803" width="23.85546875" style="1" customWidth="1"/>
    <col min="12804" max="12804" width="20.140625" style="1" customWidth="1"/>
    <col min="12805" max="12805" width="25" style="1" customWidth="1"/>
    <col min="12806" max="12806" width="29.42578125" style="1" customWidth="1"/>
    <col min="12807" max="12807" width="26.85546875" style="1" customWidth="1"/>
    <col min="12808" max="12809" width="3.7109375" style="1" bestFit="1" customWidth="1"/>
    <col min="12810" max="12810" width="9.140625" style="1" bestFit="1" customWidth="1"/>
    <col min="12811" max="12811" width="37.28515625" style="1" customWidth="1"/>
    <col min="12812" max="12812" width="24" style="1" customWidth="1"/>
    <col min="12813" max="12814" width="3.7109375" style="1" bestFit="1" customWidth="1"/>
    <col min="12815" max="12815" width="9.140625" style="1" bestFit="1" customWidth="1"/>
    <col min="12816" max="12816" width="16" style="1" customWidth="1"/>
    <col min="12817" max="12817" width="14.140625" style="1" customWidth="1"/>
    <col min="12818" max="12818" width="21.42578125" style="1" customWidth="1"/>
    <col min="12819" max="12819" width="23.42578125" style="1" customWidth="1"/>
    <col min="12820" max="12821" width="15.85546875" style="1" customWidth="1"/>
    <col min="12822" max="12822" width="16.7109375" style="1" customWidth="1"/>
    <col min="12823" max="13057" width="6.7109375" style="1"/>
    <col min="13058" max="13058" width="18.85546875" style="1" bestFit="1" customWidth="1"/>
    <col min="13059" max="13059" width="23.85546875" style="1" customWidth="1"/>
    <col min="13060" max="13060" width="20.140625" style="1" customWidth="1"/>
    <col min="13061" max="13061" width="25" style="1" customWidth="1"/>
    <col min="13062" max="13062" width="29.42578125" style="1" customWidth="1"/>
    <col min="13063" max="13063" width="26.85546875" style="1" customWidth="1"/>
    <col min="13064" max="13065" width="3.7109375" style="1" bestFit="1" customWidth="1"/>
    <col min="13066" max="13066" width="9.140625" style="1" bestFit="1" customWidth="1"/>
    <col min="13067" max="13067" width="37.28515625" style="1" customWidth="1"/>
    <col min="13068" max="13068" width="24" style="1" customWidth="1"/>
    <col min="13069" max="13070" width="3.7109375" style="1" bestFit="1" customWidth="1"/>
    <col min="13071" max="13071" width="9.140625" style="1" bestFit="1" customWidth="1"/>
    <col min="13072" max="13072" width="16" style="1" customWidth="1"/>
    <col min="13073" max="13073" width="14.140625" style="1" customWidth="1"/>
    <col min="13074" max="13074" width="21.42578125" style="1" customWidth="1"/>
    <col min="13075" max="13075" width="23.42578125" style="1" customWidth="1"/>
    <col min="13076" max="13077" width="15.85546875" style="1" customWidth="1"/>
    <col min="13078" max="13078" width="16.7109375" style="1" customWidth="1"/>
    <col min="13079" max="13313" width="6.7109375" style="1"/>
    <col min="13314" max="13314" width="18.85546875" style="1" bestFit="1" customWidth="1"/>
    <col min="13315" max="13315" width="23.85546875" style="1" customWidth="1"/>
    <col min="13316" max="13316" width="20.140625" style="1" customWidth="1"/>
    <col min="13317" max="13317" width="25" style="1" customWidth="1"/>
    <col min="13318" max="13318" width="29.42578125" style="1" customWidth="1"/>
    <col min="13319" max="13319" width="26.85546875" style="1" customWidth="1"/>
    <col min="13320" max="13321" width="3.7109375" style="1" bestFit="1" customWidth="1"/>
    <col min="13322" max="13322" width="9.140625" style="1" bestFit="1" customWidth="1"/>
    <col min="13323" max="13323" width="37.28515625" style="1" customWidth="1"/>
    <col min="13324" max="13324" width="24" style="1" customWidth="1"/>
    <col min="13325" max="13326" width="3.7109375" style="1" bestFit="1" customWidth="1"/>
    <col min="13327" max="13327" width="9.140625" style="1" bestFit="1" customWidth="1"/>
    <col min="13328" max="13328" width="16" style="1" customWidth="1"/>
    <col min="13329" max="13329" width="14.140625" style="1" customWidth="1"/>
    <col min="13330" max="13330" width="21.42578125" style="1" customWidth="1"/>
    <col min="13331" max="13331" width="23.42578125" style="1" customWidth="1"/>
    <col min="13332" max="13333" width="15.85546875" style="1" customWidth="1"/>
    <col min="13334" max="13334" width="16.7109375" style="1" customWidth="1"/>
    <col min="13335" max="13569" width="6.7109375" style="1"/>
    <col min="13570" max="13570" width="18.85546875" style="1" bestFit="1" customWidth="1"/>
    <col min="13571" max="13571" width="23.85546875" style="1" customWidth="1"/>
    <col min="13572" max="13572" width="20.140625" style="1" customWidth="1"/>
    <col min="13573" max="13573" width="25" style="1" customWidth="1"/>
    <col min="13574" max="13574" width="29.42578125" style="1" customWidth="1"/>
    <col min="13575" max="13575" width="26.85546875" style="1" customWidth="1"/>
    <col min="13576" max="13577" width="3.7109375" style="1" bestFit="1" customWidth="1"/>
    <col min="13578" max="13578" width="9.140625" style="1" bestFit="1" customWidth="1"/>
    <col min="13579" max="13579" width="37.28515625" style="1" customWidth="1"/>
    <col min="13580" max="13580" width="24" style="1" customWidth="1"/>
    <col min="13581" max="13582" width="3.7109375" style="1" bestFit="1" customWidth="1"/>
    <col min="13583" max="13583" width="9.140625" style="1" bestFit="1" customWidth="1"/>
    <col min="13584" max="13584" width="16" style="1" customWidth="1"/>
    <col min="13585" max="13585" width="14.140625" style="1" customWidth="1"/>
    <col min="13586" max="13586" width="21.42578125" style="1" customWidth="1"/>
    <col min="13587" max="13587" width="23.42578125" style="1" customWidth="1"/>
    <col min="13588" max="13589" width="15.85546875" style="1" customWidth="1"/>
    <col min="13590" max="13590" width="16.7109375" style="1" customWidth="1"/>
    <col min="13591" max="13825" width="6.7109375" style="1"/>
    <col min="13826" max="13826" width="18.85546875" style="1" bestFit="1" customWidth="1"/>
    <col min="13827" max="13827" width="23.85546875" style="1" customWidth="1"/>
    <col min="13828" max="13828" width="20.140625" style="1" customWidth="1"/>
    <col min="13829" max="13829" width="25" style="1" customWidth="1"/>
    <col min="13830" max="13830" width="29.42578125" style="1" customWidth="1"/>
    <col min="13831" max="13831" width="26.85546875" style="1" customWidth="1"/>
    <col min="13832" max="13833" width="3.7109375" style="1" bestFit="1" customWidth="1"/>
    <col min="13834" max="13834" width="9.140625" style="1" bestFit="1" customWidth="1"/>
    <col min="13835" max="13835" width="37.28515625" style="1" customWidth="1"/>
    <col min="13836" max="13836" width="24" style="1" customWidth="1"/>
    <col min="13837" max="13838" width="3.7109375" style="1" bestFit="1" customWidth="1"/>
    <col min="13839" max="13839" width="9.140625" style="1" bestFit="1" customWidth="1"/>
    <col min="13840" max="13840" width="16" style="1" customWidth="1"/>
    <col min="13841" max="13841" width="14.140625" style="1" customWidth="1"/>
    <col min="13842" max="13842" width="21.42578125" style="1" customWidth="1"/>
    <col min="13843" max="13843" width="23.42578125" style="1" customWidth="1"/>
    <col min="13844" max="13845" width="15.85546875" style="1" customWidth="1"/>
    <col min="13846" max="13846" width="16.7109375" style="1" customWidth="1"/>
    <col min="13847" max="14081" width="6.7109375" style="1"/>
    <col min="14082" max="14082" width="18.85546875" style="1" bestFit="1" customWidth="1"/>
    <col min="14083" max="14083" width="23.85546875" style="1" customWidth="1"/>
    <col min="14084" max="14084" width="20.140625" style="1" customWidth="1"/>
    <col min="14085" max="14085" width="25" style="1" customWidth="1"/>
    <col min="14086" max="14086" width="29.42578125" style="1" customWidth="1"/>
    <col min="14087" max="14087" width="26.85546875" style="1" customWidth="1"/>
    <col min="14088" max="14089" width="3.7109375" style="1" bestFit="1" customWidth="1"/>
    <col min="14090" max="14090" width="9.140625" style="1" bestFit="1" customWidth="1"/>
    <col min="14091" max="14091" width="37.28515625" style="1" customWidth="1"/>
    <col min="14092" max="14092" width="24" style="1" customWidth="1"/>
    <col min="14093" max="14094" width="3.7109375" style="1" bestFit="1" customWidth="1"/>
    <col min="14095" max="14095" width="9.140625" style="1" bestFit="1" customWidth="1"/>
    <col min="14096" max="14096" width="16" style="1" customWidth="1"/>
    <col min="14097" max="14097" width="14.140625" style="1" customWidth="1"/>
    <col min="14098" max="14098" width="21.42578125" style="1" customWidth="1"/>
    <col min="14099" max="14099" width="23.42578125" style="1" customWidth="1"/>
    <col min="14100" max="14101" width="15.85546875" style="1" customWidth="1"/>
    <col min="14102" max="14102" width="16.7109375" style="1" customWidth="1"/>
    <col min="14103" max="14337" width="6.7109375" style="1"/>
    <col min="14338" max="14338" width="18.85546875" style="1" bestFit="1" customWidth="1"/>
    <col min="14339" max="14339" width="23.85546875" style="1" customWidth="1"/>
    <col min="14340" max="14340" width="20.140625" style="1" customWidth="1"/>
    <col min="14341" max="14341" width="25" style="1" customWidth="1"/>
    <col min="14342" max="14342" width="29.42578125" style="1" customWidth="1"/>
    <col min="14343" max="14343" width="26.85546875" style="1" customWidth="1"/>
    <col min="14344" max="14345" width="3.7109375" style="1" bestFit="1" customWidth="1"/>
    <col min="14346" max="14346" width="9.140625" style="1" bestFit="1" customWidth="1"/>
    <col min="14347" max="14347" width="37.28515625" style="1" customWidth="1"/>
    <col min="14348" max="14348" width="24" style="1" customWidth="1"/>
    <col min="14349" max="14350" width="3.7109375" style="1" bestFit="1" customWidth="1"/>
    <col min="14351" max="14351" width="9.140625" style="1" bestFit="1" customWidth="1"/>
    <col min="14352" max="14352" width="16" style="1" customWidth="1"/>
    <col min="14353" max="14353" width="14.140625" style="1" customWidth="1"/>
    <col min="14354" max="14354" width="21.42578125" style="1" customWidth="1"/>
    <col min="14355" max="14355" width="23.42578125" style="1" customWidth="1"/>
    <col min="14356" max="14357" width="15.85546875" style="1" customWidth="1"/>
    <col min="14358" max="14358" width="16.7109375" style="1" customWidth="1"/>
    <col min="14359" max="14593" width="6.7109375" style="1"/>
    <col min="14594" max="14594" width="18.85546875" style="1" bestFit="1" customWidth="1"/>
    <col min="14595" max="14595" width="23.85546875" style="1" customWidth="1"/>
    <col min="14596" max="14596" width="20.140625" style="1" customWidth="1"/>
    <col min="14597" max="14597" width="25" style="1" customWidth="1"/>
    <col min="14598" max="14598" width="29.42578125" style="1" customWidth="1"/>
    <col min="14599" max="14599" width="26.85546875" style="1" customWidth="1"/>
    <col min="14600" max="14601" width="3.7109375" style="1" bestFit="1" customWidth="1"/>
    <col min="14602" max="14602" width="9.140625" style="1" bestFit="1" customWidth="1"/>
    <col min="14603" max="14603" width="37.28515625" style="1" customWidth="1"/>
    <col min="14604" max="14604" width="24" style="1" customWidth="1"/>
    <col min="14605" max="14606" width="3.7109375" style="1" bestFit="1" customWidth="1"/>
    <col min="14607" max="14607" width="9.140625" style="1" bestFit="1" customWidth="1"/>
    <col min="14608" max="14608" width="16" style="1" customWidth="1"/>
    <col min="14609" max="14609" width="14.140625" style="1" customWidth="1"/>
    <col min="14610" max="14610" width="21.42578125" style="1" customWidth="1"/>
    <col min="14611" max="14611" width="23.42578125" style="1" customWidth="1"/>
    <col min="14612" max="14613" width="15.85546875" style="1" customWidth="1"/>
    <col min="14614" max="14614" width="16.7109375" style="1" customWidth="1"/>
    <col min="14615" max="14849" width="6.7109375" style="1"/>
    <col min="14850" max="14850" width="18.85546875" style="1" bestFit="1" customWidth="1"/>
    <col min="14851" max="14851" width="23.85546875" style="1" customWidth="1"/>
    <col min="14852" max="14852" width="20.140625" style="1" customWidth="1"/>
    <col min="14853" max="14853" width="25" style="1" customWidth="1"/>
    <col min="14854" max="14854" width="29.42578125" style="1" customWidth="1"/>
    <col min="14855" max="14855" width="26.85546875" style="1" customWidth="1"/>
    <col min="14856" max="14857" width="3.7109375" style="1" bestFit="1" customWidth="1"/>
    <col min="14858" max="14858" width="9.140625" style="1" bestFit="1" customWidth="1"/>
    <col min="14859" max="14859" width="37.28515625" style="1" customWidth="1"/>
    <col min="14860" max="14860" width="24" style="1" customWidth="1"/>
    <col min="14861" max="14862" width="3.7109375" style="1" bestFit="1" customWidth="1"/>
    <col min="14863" max="14863" width="9.140625" style="1" bestFit="1" customWidth="1"/>
    <col min="14864" max="14864" width="16" style="1" customWidth="1"/>
    <col min="14865" max="14865" width="14.140625" style="1" customWidth="1"/>
    <col min="14866" max="14866" width="21.42578125" style="1" customWidth="1"/>
    <col min="14867" max="14867" width="23.42578125" style="1" customWidth="1"/>
    <col min="14868" max="14869" width="15.85546875" style="1" customWidth="1"/>
    <col min="14870" max="14870" width="16.7109375" style="1" customWidth="1"/>
    <col min="14871" max="15105" width="6.7109375" style="1"/>
    <col min="15106" max="15106" width="18.85546875" style="1" bestFit="1" customWidth="1"/>
    <col min="15107" max="15107" width="23.85546875" style="1" customWidth="1"/>
    <col min="15108" max="15108" width="20.140625" style="1" customWidth="1"/>
    <col min="15109" max="15109" width="25" style="1" customWidth="1"/>
    <col min="15110" max="15110" width="29.42578125" style="1" customWidth="1"/>
    <col min="15111" max="15111" width="26.85546875" style="1" customWidth="1"/>
    <col min="15112" max="15113" width="3.7109375" style="1" bestFit="1" customWidth="1"/>
    <col min="15114" max="15114" width="9.140625" style="1" bestFit="1" customWidth="1"/>
    <col min="15115" max="15115" width="37.28515625" style="1" customWidth="1"/>
    <col min="15116" max="15116" width="24" style="1" customWidth="1"/>
    <col min="15117" max="15118" width="3.7109375" style="1" bestFit="1" customWidth="1"/>
    <col min="15119" max="15119" width="9.140625" style="1" bestFit="1" customWidth="1"/>
    <col min="15120" max="15120" width="16" style="1" customWidth="1"/>
    <col min="15121" max="15121" width="14.140625" style="1" customWidth="1"/>
    <col min="15122" max="15122" width="21.42578125" style="1" customWidth="1"/>
    <col min="15123" max="15123" width="23.42578125" style="1" customWidth="1"/>
    <col min="15124" max="15125" width="15.85546875" style="1" customWidth="1"/>
    <col min="15126" max="15126" width="16.7109375" style="1" customWidth="1"/>
    <col min="15127" max="15361" width="6.7109375" style="1"/>
    <col min="15362" max="15362" width="18.85546875" style="1" bestFit="1" customWidth="1"/>
    <col min="15363" max="15363" width="23.85546875" style="1" customWidth="1"/>
    <col min="15364" max="15364" width="20.140625" style="1" customWidth="1"/>
    <col min="15365" max="15365" width="25" style="1" customWidth="1"/>
    <col min="15366" max="15366" width="29.42578125" style="1" customWidth="1"/>
    <col min="15367" max="15367" width="26.85546875" style="1" customWidth="1"/>
    <col min="15368" max="15369" width="3.7109375" style="1" bestFit="1" customWidth="1"/>
    <col min="15370" max="15370" width="9.140625" style="1" bestFit="1" customWidth="1"/>
    <col min="15371" max="15371" width="37.28515625" style="1" customWidth="1"/>
    <col min="15372" max="15372" width="24" style="1" customWidth="1"/>
    <col min="15373" max="15374" width="3.7109375" style="1" bestFit="1" customWidth="1"/>
    <col min="15375" max="15375" width="9.140625" style="1" bestFit="1" customWidth="1"/>
    <col min="15376" max="15376" width="16" style="1" customWidth="1"/>
    <col min="15377" max="15377" width="14.140625" style="1" customWidth="1"/>
    <col min="15378" max="15378" width="21.42578125" style="1" customWidth="1"/>
    <col min="15379" max="15379" width="23.42578125" style="1" customWidth="1"/>
    <col min="15380" max="15381" width="15.85546875" style="1" customWidth="1"/>
    <col min="15382" max="15382" width="16.7109375" style="1" customWidth="1"/>
    <col min="15383" max="15617" width="6.7109375" style="1"/>
    <col min="15618" max="15618" width="18.85546875" style="1" bestFit="1" customWidth="1"/>
    <col min="15619" max="15619" width="23.85546875" style="1" customWidth="1"/>
    <col min="15620" max="15620" width="20.140625" style="1" customWidth="1"/>
    <col min="15621" max="15621" width="25" style="1" customWidth="1"/>
    <col min="15622" max="15622" width="29.42578125" style="1" customWidth="1"/>
    <col min="15623" max="15623" width="26.85546875" style="1" customWidth="1"/>
    <col min="15624" max="15625" width="3.7109375" style="1" bestFit="1" customWidth="1"/>
    <col min="15626" max="15626" width="9.140625" style="1" bestFit="1" customWidth="1"/>
    <col min="15627" max="15627" width="37.28515625" style="1" customWidth="1"/>
    <col min="15628" max="15628" width="24" style="1" customWidth="1"/>
    <col min="15629" max="15630" width="3.7109375" style="1" bestFit="1" customWidth="1"/>
    <col min="15631" max="15631" width="9.140625" style="1" bestFit="1" customWidth="1"/>
    <col min="15632" max="15632" width="16" style="1" customWidth="1"/>
    <col min="15633" max="15633" width="14.140625" style="1" customWidth="1"/>
    <col min="15634" max="15634" width="21.42578125" style="1" customWidth="1"/>
    <col min="15635" max="15635" width="23.42578125" style="1" customWidth="1"/>
    <col min="15636" max="15637" width="15.85546875" style="1" customWidth="1"/>
    <col min="15638" max="15638" width="16.7109375" style="1" customWidth="1"/>
    <col min="15639" max="15873" width="6.7109375" style="1"/>
    <col min="15874" max="15874" width="18.85546875" style="1" bestFit="1" customWidth="1"/>
    <col min="15875" max="15875" width="23.85546875" style="1" customWidth="1"/>
    <col min="15876" max="15876" width="20.140625" style="1" customWidth="1"/>
    <col min="15877" max="15877" width="25" style="1" customWidth="1"/>
    <col min="15878" max="15878" width="29.42578125" style="1" customWidth="1"/>
    <col min="15879" max="15879" width="26.85546875" style="1" customWidth="1"/>
    <col min="15880" max="15881" width="3.7109375" style="1" bestFit="1" customWidth="1"/>
    <col min="15882" max="15882" width="9.140625" style="1" bestFit="1" customWidth="1"/>
    <col min="15883" max="15883" width="37.28515625" style="1" customWidth="1"/>
    <col min="15884" max="15884" width="24" style="1" customWidth="1"/>
    <col min="15885" max="15886" width="3.7109375" style="1" bestFit="1" customWidth="1"/>
    <col min="15887" max="15887" width="9.140625" style="1" bestFit="1" customWidth="1"/>
    <col min="15888" max="15888" width="16" style="1" customWidth="1"/>
    <col min="15889" max="15889" width="14.140625" style="1" customWidth="1"/>
    <col min="15890" max="15890" width="21.42578125" style="1" customWidth="1"/>
    <col min="15891" max="15891" width="23.42578125" style="1" customWidth="1"/>
    <col min="15892" max="15893" width="15.85546875" style="1" customWidth="1"/>
    <col min="15894" max="15894" width="16.7109375" style="1" customWidth="1"/>
    <col min="15895" max="16129" width="6.7109375" style="1"/>
    <col min="16130" max="16130" width="18.85546875" style="1" bestFit="1" customWidth="1"/>
    <col min="16131" max="16131" width="23.85546875" style="1" customWidth="1"/>
    <col min="16132" max="16132" width="20.140625" style="1" customWidth="1"/>
    <col min="16133" max="16133" width="25" style="1" customWidth="1"/>
    <col min="16134" max="16134" width="29.42578125" style="1" customWidth="1"/>
    <col min="16135" max="16135" width="26.85546875" style="1" customWidth="1"/>
    <col min="16136" max="16137" width="3.7109375" style="1" bestFit="1" customWidth="1"/>
    <col min="16138" max="16138" width="9.140625" style="1" bestFit="1" customWidth="1"/>
    <col min="16139" max="16139" width="37.28515625" style="1" customWidth="1"/>
    <col min="16140" max="16140" width="24" style="1" customWidth="1"/>
    <col min="16141" max="16142" width="3.7109375" style="1" bestFit="1" customWidth="1"/>
    <col min="16143" max="16143" width="9.140625" style="1" bestFit="1" customWidth="1"/>
    <col min="16144" max="16144" width="16" style="1" customWidth="1"/>
    <col min="16145" max="16145" width="14.140625" style="1" customWidth="1"/>
    <col min="16146" max="16146" width="21.42578125" style="1" customWidth="1"/>
    <col min="16147" max="16147" width="23.42578125" style="1" customWidth="1"/>
    <col min="16148" max="16149" width="15.85546875" style="1" customWidth="1"/>
    <col min="16150" max="16150" width="16.7109375" style="1" customWidth="1"/>
    <col min="16151" max="16384" width="6.7109375" style="1"/>
  </cols>
  <sheetData>
    <row r="1" spans="1:21" ht="42.75" customHeight="1" thickBot="1" x14ac:dyDescent="0.25">
      <c r="A1" s="456" t="s">
        <v>690</v>
      </c>
      <c r="B1" s="457"/>
      <c r="C1" s="457"/>
      <c r="D1" s="457"/>
      <c r="E1" s="457"/>
      <c r="F1" s="457"/>
      <c r="G1" s="457"/>
      <c r="H1" s="457"/>
      <c r="I1" s="457"/>
      <c r="J1" s="457"/>
      <c r="K1" s="457"/>
      <c r="L1" s="457"/>
      <c r="M1" s="457"/>
      <c r="N1" s="457"/>
      <c r="O1" s="457"/>
      <c r="P1" s="457"/>
      <c r="Q1" s="457"/>
      <c r="R1" s="457"/>
      <c r="S1" s="457"/>
      <c r="T1" s="457"/>
      <c r="U1" s="457"/>
    </row>
    <row r="2" spans="1:21" ht="12.75" customHeight="1" x14ac:dyDescent="0.2">
      <c r="A2" s="458" t="s">
        <v>0</v>
      </c>
      <c r="B2" s="460" t="s">
        <v>1</v>
      </c>
      <c r="C2" s="460" t="s">
        <v>2</v>
      </c>
      <c r="D2" s="460" t="s">
        <v>3</v>
      </c>
      <c r="E2" s="460" t="s">
        <v>4</v>
      </c>
      <c r="F2" s="460" t="s">
        <v>5</v>
      </c>
      <c r="G2" s="460" t="s">
        <v>6</v>
      </c>
      <c r="H2" s="460" t="s">
        <v>7</v>
      </c>
      <c r="I2" s="460"/>
      <c r="J2" s="460"/>
      <c r="K2" s="460"/>
      <c r="L2" s="460" t="s">
        <v>8</v>
      </c>
      <c r="M2" s="460" t="s">
        <v>9</v>
      </c>
      <c r="N2" s="460"/>
      <c r="O2" s="460"/>
      <c r="P2" s="462" t="s">
        <v>10</v>
      </c>
      <c r="Q2" s="462" t="s">
        <v>11</v>
      </c>
      <c r="R2" s="460" t="s">
        <v>12</v>
      </c>
      <c r="S2" s="460" t="s">
        <v>13</v>
      </c>
      <c r="T2" s="462" t="s">
        <v>14</v>
      </c>
      <c r="U2" s="462" t="s">
        <v>15</v>
      </c>
    </row>
    <row r="3" spans="1:21" ht="66.75" customHeight="1" x14ac:dyDescent="0.2">
      <c r="A3" s="459"/>
      <c r="B3" s="461"/>
      <c r="C3" s="461"/>
      <c r="D3" s="461"/>
      <c r="E3" s="461"/>
      <c r="F3" s="461"/>
      <c r="G3" s="461"/>
      <c r="H3" s="2" t="s">
        <v>16</v>
      </c>
      <c r="I3" s="2" t="s">
        <v>17</v>
      </c>
      <c r="J3" s="3" t="s">
        <v>18</v>
      </c>
      <c r="K3" s="4" t="s">
        <v>19</v>
      </c>
      <c r="L3" s="461"/>
      <c r="M3" s="5" t="s">
        <v>16</v>
      </c>
      <c r="N3" s="5" t="s">
        <v>17</v>
      </c>
      <c r="O3" s="2" t="s">
        <v>18</v>
      </c>
      <c r="P3" s="463"/>
      <c r="Q3" s="463"/>
      <c r="R3" s="461"/>
      <c r="S3" s="461"/>
      <c r="T3" s="463"/>
      <c r="U3" s="463"/>
    </row>
    <row r="4" spans="1:21" s="12" customFormat="1" ht="101.25" customHeight="1" x14ac:dyDescent="0.2">
      <c r="A4" s="373">
        <v>1</v>
      </c>
      <c r="B4" s="374" t="s">
        <v>611</v>
      </c>
      <c r="C4" s="533" t="s">
        <v>814</v>
      </c>
      <c r="D4" s="534" t="s">
        <v>815</v>
      </c>
      <c r="E4" s="209" t="s">
        <v>816</v>
      </c>
      <c r="F4" s="210" t="s">
        <v>819</v>
      </c>
      <c r="G4" s="535" t="s">
        <v>820</v>
      </c>
      <c r="H4" s="7">
        <v>1</v>
      </c>
      <c r="I4" s="113">
        <v>3</v>
      </c>
      <c r="J4" s="3" t="str">
        <f>IF(H4+I4=0," ",IF(OR(AND(H4=1,I4=3),AND(H4=2,I4=3)),"Moderada",IF(OR(AND(H4=1,I4=4),AND(H4=2,I4=4),AND(H4=3,I4=3),AND(H4=4,I4=3)),"Alta",IF(OR(AND(H4=3,I4=4),AND(H4=4,I4=4),AND(H4=5,I4=3),AND(H4=5,I4=4),AND(H4=1,I4=5),AND(H4=2,I4=5),AND(H4=3,I4=5),AND(H4=4,I4=5),AND(H4=5,I4=5)),"Extrema",""))))</f>
        <v>Moderada</v>
      </c>
      <c r="K4" s="466" t="s">
        <v>26</v>
      </c>
      <c r="L4" s="50" t="s">
        <v>797</v>
      </c>
      <c r="M4" s="7">
        <v>1</v>
      </c>
      <c r="N4" s="113">
        <v>3</v>
      </c>
      <c r="O4" s="3" t="str">
        <f>IF(M4+N4=0," ",IF(OR(AND(M4=1,N4=3),AND(M4=2,N4=3)),"Moderada",IF(OR(AND(M4=1,N4=4),AND(M4=2,N4=4),AND(M4=3,N4=3),AND(M4=4,N4=3)),"Alta",IF(OR(AND(M4=3,N4=4),AND(M4=4,N4=4),AND(M4=5,N4=3),AND(M4=5,N4=4),AND(M4=1,N4=5),AND(M4=2,N4=5),AND(M4=3,N4=5),AND(M4=4,N4=5),AND(M4=5,N4=5)),"Extrema",""))))</f>
        <v>Moderada</v>
      </c>
      <c r="P4" s="37" t="s">
        <v>798</v>
      </c>
      <c r="Q4" s="48" t="s">
        <v>799</v>
      </c>
      <c r="R4" s="48" t="s">
        <v>800</v>
      </c>
      <c r="S4" s="206" t="s">
        <v>801</v>
      </c>
      <c r="T4" s="71" t="s">
        <v>802</v>
      </c>
      <c r="U4" s="37" t="s">
        <v>803</v>
      </c>
    </row>
    <row r="5" spans="1:21" ht="111" customHeight="1" x14ac:dyDescent="0.2">
      <c r="A5" s="373"/>
      <c r="B5" s="374"/>
      <c r="C5" s="533"/>
      <c r="D5" s="534"/>
      <c r="E5" s="210" t="s">
        <v>817</v>
      </c>
      <c r="F5" s="208" t="s">
        <v>821</v>
      </c>
      <c r="G5" s="535"/>
      <c r="H5" s="35">
        <v>1</v>
      </c>
      <c r="I5" s="119">
        <v>4</v>
      </c>
      <c r="J5" s="3" t="str">
        <f>IF(H5+I5=0," ",IF(OR(AND(H5=1,I5=3),AND(H5=2,I5=3)),"Moderada",IF(OR(AND(H5=1,I5=4),AND(H5=2,I5=4),AND(H5=3,I5=3),AND(H5=4,I5=3)),"Alta",IF(OR(AND(H5=3,I5=4),AND(H5=4,I5=4),AND(H5=5,I5=3),AND(H5=5,I5=4),AND(H5=1,I5=5),AND(H5=2,I5=5),AND(H5=3,I5=5),AND(H5=4,I5=5),AND(H5=5,I5=5)),"Extrema",""))))</f>
        <v>Alta</v>
      </c>
      <c r="K5" s="467"/>
      <c r="L5" s="118" t="s">
        <v>804</v>
      </c>
      <c r="M5" s="35">
        <v>1</v>
      </c>
      <c r="N5" s="119">
        <v>4</v>
      </c>
      <c r="O5" s="3" t="str">
        <f t="shared" ref="O5:O6" si="0">IF(M5+N5=0," ",IF(OR(AND(M5=1,N5=3),AND(M5=2,N5=3)),"Moderada",IF(OR(AND(M5=1,N5=4),AND(M5=2,N5=4),AND(M5=3,N5=3),AND(M5=4,N5=3)),"Alta",IF(OR(AND(M5=3,N5=4),AND(M5=4,N5=4),AND(M5=5,N5=3),AND(M5=5,N5=4),AND(M5=1,N5=5),AND(M5=2,N5=5),AND(M5=3,N5=5),AND(M5=4,N5=5),AND(M5=5,N5=5)),"Extrema",""))))</f>
        <v>Alta</v>
      </c>
      <c r="P5" s="37" t="s">
        <v>798</v>
      </c>
      <c r="Q5" s="48" t="s">
        <v>799</v>
      </c>
      <c r="R5" s="37" t="s">
        <v>805</v>
      </c>
      <c r="S5" s="55" t="s">
        <v>806</v>
      </c>
      <c r="T5" s="71" t="s">
        <v>807</v>
      </c>
      <c r="U5" s="55" t="s">
        <v>808</v>
      </c>
    </row>
    <row r="6" spans="1:21" ht="112.5" customHeight="1" x14ac:dyDescent="0.2">
      <c r="A6" s="373"/>
      <c r="B6" s="374"/>
      <c r="C6" s="533"/>
      <c r="D6" s="534"/>
      <c r="E6" s="208" t="s">
        <v>818</v>
      </c>
      <c r="F6" s="208" t="s">
        <v>822</v>
      </c>
      <c r="G6" s="535"/>
      <c r="H6" s="35">
        <v>1</v>
      </c>
      <c r="I6" s="119">
        <v>4</v>
      </c>
      <c r="J6" s="3" t="str">
        <f>IF(H6+I6=0," ",IF(OR(AND(H6=1,I6=3),AND(H6=2,I6=3)),"Moderada",IF(OR(AND(H6=1,I6=4),AND(H6=2,I6=4),AND(H6=3,I6=3),AND(H6=4,I6=3)),"Alta",IF(OR(AND(H6=3,I6=4),AND(H6=4,I6=4),AND(H6=5,I6=3),AND(H6=5,I6=4),AND(H6=1,I6=5),AND(H6=2,I6=5),AND(H6=3,I6=5),AND(H6=4,I6=5),AND(H6=5,I6=5)),"Extrema",""))))</f>
        <v>Alta</v>
      </c>
      <c r="K6" s="467"/>
      <c r="L6" s="50" t="s">
        <v>809</v>
      </c>
      <c r="M6" s="35">
        <v>1</v>
      </c>
      <c r="N6" s="119">
        <v>4</v>
      </c>
      <c r="O6" s="3" t="str">
        <f t="shared" si="0"/>
        <v>Alta</v>
      </c>
      <c r="P6" s="37" t="s">
        <v>798</v>
      </c>
      <c r="Q6" s="52" t="s">
        <v>41</v>
      </c>
      <c r="R6" s="48" t="s">
        <v>810</v>
      </c>
      <c r="S6" s="55" t="s">
        <v>811</v>
      </c>
      <c r="T6" s="207" t="s">
        <v>812</v>
      </c>
      <c r="U6" s="49" t="s">
        <v>813</v>
      </c>
    </row>
    <row r="92" spans="23:23" x14ac:dyDescent="0.2">
      <c r="W92" s="40" t="s">
        <v>114</v>
      </c>
    </row>
    <row r="93" spans="23:23" x14ac:dyDescent="0.2">
      <c r="W93" s="1" t="s">
        <v>115</v>
      </c>
    </row>
    <row r="94" spans="23:23" x14ac:dyDescent="0.2">
      <c r="W94" s="1" t="s">
        <v>116</v>
      </c>
    </row>
    <row r="95" spans="23:23" x14ac:dyDescent="0.2">
      <c r="W95" s="12" t="s">
        <v>117</v>
      </c>
    </row>
  </sheetData>
  <mergeCells count="23">
    <mergeCell ref="A1:U1"/>
    <mergeCell ref="A2:A3"/>
    <mergeCell ref="B2:B3"/>
    <mergeCell ref="C2:C3"/>
    <mergeCell ref="D2:D3"/>
    <mergeCell ref="E2:E3"/>
    <mergeCell ref="F2:F3"/>
    <mergeCell ref="G2:G3"/>
    <mergeCell ref="H2:K2"/>
    <mergeCell ref="L2:L3"/>
    <mergeCell ref="U2:U3"/>
    <mergeCell ref="M2:O2"/>
    <mergeCell ref="P2:P3"/>
    <mergeCell ref="Q2:Q3"/>
    <mergeCell ref="R2:R3"/>
    <mergeCell ref="S2:S3"/>
    <mergeCell ref="T2:T3"/>
    <mergeCell ref="A4:A6"/>
    <mergeCell ref="B4:B6"/>
    <mergeCell ref="C4:C6"/>
    <mergeCell ref="D4:D6"/>
    <mergeCell ref="K4:K6"/>
    <mergeCell ref="G4:G6"/>
  </mergeCells>
  <conditionalFormatting sqref="J3">
    <cfRule type="expression" dxfId="682" priority="54" stopIfTrue="1">
      <formula>IF(H3="",I3="","")</formula>
    </cfRule>
  </conditionalFormatting>
  <conditionalFormatting sqref="J3">
    <cfRule type="containsText" dxfId="681" priority="50" stopIfTrue="1" operator="containsText" text="Extremo">
      <formula>NOT(ISERROR(SEARCH("Extremo",J3)))</formula>
    </cfRule>
    <cfRule type="containsText" dxfId="680" priority="51" stopIfTrue="1" operator="containsText" text="Alto">
      <formula>NOT(ISERROR(SEARCH("Alto",J3)))</formula>
    </cfRule>
    <cfRule type="containsText" dxfId="679" priority="52" stopIfTrue="1" operator="containsText" text="Moderado">
      <formula>NOT(ISERROR(SEARCH("Moderado",J3)))</formula>
    </cfRule>
    <cfRule type="containsText" dxfId="678" priority="53" stopIfTrue="1" operator="containsText" text="Bajo">
      <formula>NOT(ISERROR(SEARCH("Bajo",J3)))</formula>
    </cfRule>
  </conditionalFormatting>
  <conditionalFormatting sqref="J3">
    <cfRule type="containsText" dxfId="677" priority="46" stopIfTrue="1" operator="containsText" text="Extrema">
      <formula>NOT(ISERROR(SEARCH("Extrema",J3)))</formula>
    </cfRule>
    <cfRule type="containsText" dxfId="676" priority="47" stopIfTrue="1" operator="containsText" text="Alta">
      <formula>NOT(ISERROR(SEARCH("Alta",J3)))</formula>
    </cfRule>
    <cfRule type="containsText" dxfId="675" priority="48" stopIfTrue="1" operator="containsText" text="Moderada">
      <formula>NOT(ISERROR(SEARCH("Moderada",J3)))</formula>
    </cfRule>
    <cfRule type="containsText" dxfId="674" priority="49" stopIfTrue="1" operator="containsText" text="Baja">
      <formula>NOT(ISERROR(SEARCH("Baja",J3)))</formula>
    </cfRule>
  </conditionalFormatting>
  <conditionalFormatting sqref="J4:J6">
    <cfRule type="expression" dxfId="673" priority="18" stopIfTrue="1">
      <formula>IF(H4="",I4="","")</formula>
    </cfRule>
  </conditionalFormatting>
  <conditionalFormatting sqref="J4:J6">
    <cfRule type="containsText" dxfId="672" priority="14" stopIfTrue="1" operator="containsText" text="Extremo">
      <formula>NOT(ISERROR(SEARCH("Extremo",J4)))</formula>
    </cfRule>
    <cfRule type="containsText" dxfId="671" priority="15" stopIfTrue="1" operator="containsText" text="Alto">
      <formula>NOT(ISERROR(SEARCH("Alto",J4)))</formula>
    </cfRule>
    <cfRule type="containsText" dxfId="670" priority="16" stopIfTrue="1" operator="containsText" text="Moderado">
      <formula>NOT(ISERROR(SEARCH("Moderado",J4)))</formula>
    </cfRule>
    <cfRule type="containsText" dxfId="669" priority="17" stopIfTrue="1" operator="containsText" text="Bajo">
      <formula>NOT(ISERROR(SEARCH("Bajo",J4)))</formula>
    </cfRule>
  </conditionalFormatting>
  <conditionalFormatting sqref="J4:J6">
    <cfRule type="containsText" dxfId="668" priority="10" stopIfTrue="1" operator="containsText" text="Extrema">
      <formula>NOT(ISERROR(SEARCH("Extrema",J4)))</formula>
    </cfRule>
    <cfRule type="containsText" dxfId="667" priority="11" stopIfTrue="1" operator="containsText" text="Alta">
      <formula>NOT(ISERROR(SEARCH("Alta",J4)))</formula>
    </cfRule>
    <cfRule type="containsText" dxfId="666" priority="12" stopIfTrue="1" operator="containsText" text="Moderada">
      <formula>NOT(ISERROR(SEARCH("Moderada",J4)))</formula>
    </cfRule>
    <cfRule type="containsText" dxfId="665" priority="13" stopIfTrue="1" operator="containsText" text="Baja">
      <formula>NOT(ISERROR(SEARCH("Baja",J4)))</formula>
    </cfRule>
  </conditionalFormatting>
  <conditionalFormatting sqref="O4:O6">
    <cfRule type="expression" dxfId="664" priority="9" stopIfTrue="1">
      <formula>IF(M4="",N4="","")</formula>
    </cfRule>
  </conditionalFormatting>
  <conditionalFormatting sqref="O4:O6">
    <cfRule type="containsText" dxfId="663" priority="5" stopIfTrue="1" operator="containsText" text="Extremo">
      <formula>NOT(ISERROR(SEARCH("Extremo",O4)))</formula>
    </cfRule>
    <cfRule type="containsText" dxfId="662" priority="6" stopIfTrue="1" operator="containsText" text="Alto">
      <formula>NOT(ISERROR(SEARCH("Alto",O4)))</formula>
    </cfRule>
    <cfRule type="containsText" dxfId="661" priority="7" stopIfTrue="1" operator="containsText" text="Moderado">
      <formula>NOT(ISERROR(SEARCH("Moderado",O4)))</formula>
    </cfRule>
    <cfRule type="containsText" dxfId="660" priority="8" stopIfTrue="1" operator="containsText" text="Bajo">
      <formula>NOT(ISERROR(SEARCH("Bajo",O4)))</formula>
    </cfRule>
  </conditionalFormatting>
  <conditionalFormatting sqref="O4:O6">
    <cfRule type="containsText" dxfId="659" priority="1" stopIfTrue="1" operator="containsText" text="Extrema">
      <formula>NOT(ISERROR(SEARCH("Extrema",O4)))</formula>
    </cfRule>
    <cfRule type="containsText" dxfId="658" priority="2" stopIfTrue="1" operator="containsText" text="Alta">
      <formula>NOT(ISERROR(SEARCH("Alta",O4)))</formula>
    </cfRule>
    <cfRule type="containsText" dxfId="657" priority="3" stopIfTrue="1" operator="containsText" text="Moderada">
      <formula>NOT(ISERROR(SEARCH("Moderada",O4)))</formula>
    </cfRule>
    <cfRule type="containsText" dxfId="656" priority="4" stopIfTrue="1" operator="containsText" text="Baja">
      <formula>NOT(ISERROR(SEARCH("Baja",O4)))</formula>
    </cfRule>
  </conditionalFormatting>
  <dataValidations count="1">
    <dataValidation type="list" allowBlank="1" showInputMessage="1" showErrorMessage="1" sqref="K4 JG4 TC4 ACY4 AMU4 AWQ4 BGM4 BQI4 CAE4 CKA4 CTW4 DDS4 DNO4 DXK4 EHG4 ERC4 FAY4 FKU4 FUQ4 GEM4 GOI4 GYE4 HIA4 HRW4 IBS4 ILO4 IVK4 JFG4 JPC4 JYY4 KIU4 KSQ4 LCM4 LMI4 LWE4 MGA4 MPW4 MZS4 NJO4 NTK4 ODG4 ONC4 OWY4 PGU4 PQQ4 QAM4 QKI4 QUE4 REA4 RNW4 RXS4 SHO4 SRK4 TBG4 TLC4 TUY4 UEU4 UOQ4 UYM4 VII4 VSE4 WCA4 WLW4 WVS4 K65540 JG65540 TC65540 ACY65540 AMU65540 AWQ65540 BGM65540 BQI65540 CAE65540 CKA65540 CTW65540 DDS65540 DNO65540 DXK65540 EHG65540 ERC65540 FAY65540 FKU65540 FUQ65540 GEM65540 GOI65540 GYE65540 HIA65540 HRW65540 IBS65540 ILO65540 IVK65540 JFG65540 JPC65540 JYY65540 KIU65540 KSQ65540 LCM65540 LMI65540 LWE65540 MGA65540 MPW65540 MZS65540 NJO65540 NTK65540 ODG65540 ONC65540 OWY65540 PGU65540 PQQ65540 QAM65540 QKI65540 QUE65540 REA65540 RNW65540 RXS65540 SHO65540 SRK65540 TBG65540 TLC65540 TUY65540 UEU65540 UOQ65540 UYM65540 VII65540 VSE65540 WCA65540 WLW65540 WVS65540 K131076 JG131076 TC131076 ACY131076 AMU131076 AWQ131076 BGM131076 BQI131076 CAE131076 CKA131076 CTW131076 DDS131076 DNO131076 DXK131076 EHG131076 ERC131076 FAY131076 FKU131076 FUQ131076 GEM131076 GOI131076 GYE131076 HIA131076 HRW131076 IBS131076 ILO131076 IVK131076 JFG131076 JPC131076 JYY131076 KIU131076 KSQ131076 LCM131076 LMI131076 LWE131076 MGA131076 MPW131076 MZS131076 NJO131076 NTK131076 ODG131076 ONC131076 OWY131076 PGU131076 PQQ131076 QAM131076 QKI131076 QUE131076 REA131076 RNW131076 RXS131076 SHO131076 SRK131076 TBG131076 TLC131076 TUY131076 UEU131076 UOQ131076 UYM131076 VII131076 VSE131076 WCA131076 WLW131076 WVS131076 K196612 JG196612 TC196612 ACY196612 AMU196612 AWQ196612 BGM196612 BQI196612 CAE196612 CKA196612 CTW196612 DDS196612 DNO196612 DXK196612 EHG196612 ERC196612 FAY196612 FKU196612 FUQ196612 GEM196612 GOI196612 GYE196612 HIA196612 HRW196612 IBS196612 ILO196612 IVK196612 JFG196612 JPC196612 JYY196612 KIU196612 KSQ196612 LCM196612 LMI196612 LWE196612 MGA196612 MPW196612 MZS196612 NJO196612 NTK196612 ODG196612 ONC196612 OWY196612 PGU196612 PQQ196612 QAM196612 QKI196612 QUE196612 REA196612 RNW196612 RXS196612 SHO196612 SRK196612 TBG196612 TLC196612 TUY196612 UEU196612 UOQ196612 UYM196612 VII196612 VSE196612 WCA196612 WLW196612 WVS196612 K262148 JG262148 TC262148 ACY262148 AMU262148 AWQ262148 BGM262148 BQI262148 CAE262148 CKA262148 CTW262148 DDS262148 DNO262148 DXK262148 EHG262148 ERC262148 FAY262148 FKU262148 FUQ262148 GEM262148 GOI262148 GYE262148 HIA262148 HRW262148 IBS262148 ILO262148 IVK262148 JFG262148 JPC262148 JYY262148 KIU262148 KSQ262148 LCM262148 LMI262148 LWE262148 MGA262148 MPW262148 MZS262148 NJO262148 NTK262148 ODG262148 ONC262148 OWY262148 PGU262148 PQQ262148 QAM262148 QKI262148 QUE262148 REA262148 RNW262148 RXS262148 SHO262148 SRK262148 TBG262148 TLC262148 TUY262148 UEU262148 UOQ262148 UYM262148 VII262148 VSE262148 WCA262148 WLW262148 WVS262148 K327684 JG327684 TC327684 ACY327684 AMU327684 AWQ327684 BGM327684 BQI327684 CAE327684 CKA327684 CTW327684 DDS327684 DNO327684 DXK327684 EHG327684 ERC327684 FAY327684 FKU327684 FUQ327684 GEM327684 GOI327684 GYE327684 HIA327684 HRW327684 IBS327684 ILO327684 IVK327684 JFG327684 JPC327684 JYY327684 KIU327684 KSQ327684 LCM327684 LMI327684 LWE327684 MGA327684 MPW327684 MZS327684 NJO327684 NTK327684 ODG327684 ONC327684 OWY327684 PGU327684 PQQ327684 QAM327684 QKI327684 QUE327684 REA327684 RNW327684 RXS327684 SHO327684 SRK327684 TBG327684 TLC327684 TUY327684 UEU327684 UOQ327684 UYM327684 VII327684 VSE327684 WCA327684 WLW327684 WVS327684 K393220 JG393220 TC393220 ACY393220 AMU393220 AWQ393220 BGM393220 BQI393220 CAE393220 CKA393220 CTW393220 DDS393220 DNO393220 DXK393220 EHG393220 ERC393220 FAY393220 FKU393220 FUQ393220 GEM393220 GOI393220 GYE393220 HIA393220 HRW393220 IBS393220 ILO393220 IVK393220 JFG393220 JPC393220 JYY393220 KIU393220 KSQ393220 LCM393220 LMI393220 LWE393220 MGA393220 MPW393220 MZS393220 NJO393220 NTK393220 ODG393220 ONC393220 OWY393220 PGU393220 PQQ393220 QAM393220 QKI393220 QUE393220 REA393220 RNW393220 RXS393220 SHO393220 SRK393220 TBG393220 TLC393220 TUY393220 UEU393220 UOQ393220 UYM393220 VII393220 VSE393220 WCA393220 WLW393220 WVS393220 K458756 JG458756 TC458756 ACY458756 AMU458756 AWQ458756 BGM458756 BQI458756 CAE458756 CKA458756 CTW458756 DDS458756 DNO458756 DXK458756 EHG458756 ERC458756 FAY458756 FKU458756 FUQ458756 GEM458756 GOI458756 GYE458756 HIA458756 HRW458756 IBS458756 ILO458756 IVK458756 JFG458756 JPC458756 JYY458756 KIU458756 KSQ458756 LCM458756 LMI458756 LWE458756 MGA458756 MPW458756 MZS458756 NJO458756 NTK458756 ODG458756 ONC458756 OWY458756 PGU458756 PQQ458756 QAM458756 QKI458756 QUE458756 REA458756 RNW458756 RXS458756 SHO458756 SRK458756 TBG458756 TLC458756 TUY458756 UEU458756 UOQ458756 UYM458756 VII458756 VSE458756 WCA458756 WLW458756 WVS458756 K524292 JG524292 TC524292 ACY524292 AMU524292 AWQ524292 BGM524292 BQI524292 CAE524292 CKA524292 CTW524292 DDS524292 DNO524292 DXK524292 EHG524292 ERC524292 FAY524292 FKU524292 FUQ524292 GEM524292 GOI524292 GYE524292 HIA524292 HRW524292 IBS524292 ILO524292 IVK524292 JFG524292 JPC524292 JYY524292 KIU524292 KSQ524292 LCM524292 LMI524292 LWE524292 MGA524292 MPW524292 MZS524292 NJO524292 NTK524292 ODG524292 ONC524292 OWY524292 PGU524292 PQQ524292 QAM524292 QKI524292 QUE524292 REA524292 RNW524292 RXS524292 SHO524292 SRK524292 TBG524292 TLC524292 TUY524292 UEU524292 UOQ524292 UYM524292 VII524292 VSE524292 WCA524292 WLW524292 WVS524292 K589828 JG589828 TC589828 ACY589828 AMU589828 AWQ589828 BGM589828 BQI589828 CAE589828 CKA589828 CTW589828 DDS589828 DNO589828 DXK589828 EHG589828 ERC589828 FAY589828 FKU589828 FUQ589828 GEM589828 GOI589828 GYE589828 HIA589828 HRW589828 IBS589828 ILO589828 IVK589828 JFG589828 JPC589828 JYY589828 KIU589828 KSQ589828 LCM589828 LMI589828 LWE589828 MGA589828 MPW589828 MZS589828 NJO589828 NTK589828 ODG589828 ONC589828 OWY589828 PGU589828 PQQ589828 QAM589828 QKI589828 QUE589828 REA589828 RNW589828 RXS589828 SHO589828 SRK589828 TBG589828 TLC589828 TUY589828 UEU589828 UOQ589828 UYM589828 VII589828 VSE589828 WCA589828 WLW589828 WVS589828 K655364 JG655364 TC655364 ACY655364 AMU655364 AWQ655364 BGM655364 BQI655364 CAE655364 CKA655364 CTW655364 DDS655364 DNO655364 DXK655364 EHG655364 ERC655364 FAY655364 FKU655364 FUQ655364 GEM655364 GOI655364 GYE655364 HIA655364 HRW655364 IBS655364 ILO655364 IVK655364 JFG655364 JPC655364 JYY655364 KIU655364 KSQ655364 LCM655364 LMI655364 LWE655364 MGA655364 MPW655364 MZS655364 NJO655364 NTK655364 ODG655364 ONC655364 OWY655364 PGU655364 PQQ655364 QAM655364 QKI655364 QUE655364 REA655364 RNW655364 RXS655364 SHO655364 SRK655364 TBG655364 TLC655364 TUY655364 UEU655364 UOQ655364 UYM655364 VII655364 VSE655364 WCA655364 WLW655364 WVS655364 K720900 JG720900 TC720900 ACY720900 AMU720900 AWQ720900 BGM720900 BQI720900 CAE720900 CKA720900 CTW720900 DDS720900 DNO720900 DXK720900 EHG720900 ERC720900 FAY720900 FKU720900 FUQ720900 GEM720900 GOI720900 GYE720900 HIA720900 HRW720900 IBS720900 ILO720900 IVK720900 JFG720900 JPC720900 JYY720900 KIU720900 KSQ720900 LCM720900 LMI720900 LWE720900 MGA720900 MPW720900 MZS720900 NJO720900 NTK720900 ODG720900 ONC720900 OWY720900 PGU720900 PQQ720900 QAM720900 QKI720900 QUE720900 REA720900 RNW720900 RXS720900 SHO720900 SRK720900 TBG720900 TLC720900 TUY720900 UEU720900 UOQ720900 UYM720900 VII720900 VSE720900 WCA720900 WLW720900 WVS720900 K786436 JG786436 TC786436 ACY786436 AMU786436 AWQ786436 BGM786436 BQI786436 CAE786436 CKA786436 CTW786436 DDS786436 DNO786436 DXK786436 EHG786436 ERC786436 FAY786436 FKU786436 FUQ786436 GEM786436 GOI786436 GYE786436 HIA786436 HRW786436 IBS786436 ILO786436 IVK786436 JFG786436 JPC786436 JYY786436 KIU786436 KSQ786436 LCM786436 LMI786436 LWE786436 MGA786436 MPW786436 MZS786436 NJO786436 NTK786436 ODG786436 ONC786436 OWY786436 PGU786436 PQQ786436 QAM786436 QKI786436 QUE786436 REA786436 RNW786436 RXS786436 SHO786436 SRK786436 TBG786436 TLC786436 TUY786436 UEU786436 UOQ786436 UYM786436 VII786436 VSE786436 WCA786436 WLW786436 WVS786436 K851972 JG851972 TC851972 ACY851972 AMU851972 AWQ851972 BGM851972 BQI851972 CAE851972 CKA851972 CTW851972 DDS851972 DNO851972 DXK851972 EHG851972 ERC851972 FAY851972 FKU851972 FUQ851972 GEM851972 GOI851972 GYE851972 HIA851972 HRW851972 IBS851972 ILO851972 IVK851972 JFG851972 JPC851972 JYY851972 KIU851972 KSQ851972 LCM851972 LMI851972 LWE851972 MGA851972 MPW851972 MZS851972 NJO851972 NTK851972 ODG851972 ONC851972 OWY851972 PGU851972 PQQ851972 QAM851972 QKI851972 QUE851972 REA851972 RNW851972 RXS851972 SHO851972 SRK851972 TBG851972 TLC851972 TUY851972 UEU851972 UOQ851972 UYM851972 VII851972 VSE851972 WCA851972 WLW851972 WVS851972 K917508 JG917508 TC917508 ACY917508 AMU917508 AWQ917508 BGM917508 BQI917508 CAE917508 CKA917508 CTW917508 DDS917508 DNO917508 DXK917508 EHG917508 ERC917508 FAY917508 FKU917508 FUQ917508 GEM917508 GOI917508 GYE917508 HIA917508 HRW917508 IBS917508 ILO917508 IVK917508 JFG917508 JPC917508 JYY917508 KIU917508 KSQ917508 LCM917508 LMI917508 LWE917508 MGA917508 MPW917508 MZS917508 NJO917508 NTK917508 ODG917508 ONC917508 OWY917508 PGU917508 PQQ917508 QAM917508 QKI917508 QUE917508 REA917508 RNW917508 RXS917508 SHO917508 SRK917508 TBG917508 TLC917508 TUY917508 UEU917508 UOQ917508 UYM917508 VII917508 VSE917508 WCA917508 WLW917508 WVS917508 K983044 JG983044 TC983044 ACY983044 AMU983044 AWQ983044 BGM983044 BQI983044 CAE983044 CKA983044 CTW983044 DDS983044 DNO983044 DXK983044 EHG983044 ERC983044 FAY983044 FKU983044 FUQ983044 GEM983044 GOI983044 GYE983044 HIA983044 HRW983044 IBS983044 ILO983044 IVK983044 JFG983044 JPC983044 JYY983044 KIU983044 KSQ983044 LCM983044 LMI983044 LWE983044 MGA983044 MPW983044 MZS983044 NJO983044 NTK983044 ODG983044 ONC983044 OWY983044 PGU983044 PQQ983044 QAM983044 QKI983044 QUE983044 REA983044 RNW983044 RXS983044 SHO983044 SRK983044 TBG983044 TLC983044 TUY983044 UEU983044 UOQ983044 UYM983044 VII983044 VSE983044 WCA983044 WLW983044 WVS983044" xr:uid="{AF752793-3384-450E-89E9-5154FC501819}">
      <formula1>$W$93:$W$95</formula1>
    </dataValidation>
  </dataValidations>
  <pageMargins left="1.1023622047244095" right="0" top="0.74803149606299213" bottom="0.74803149606299213" header="0.31496062992125984" footer="0.31496062992125984"/>
  <pageSetup paperSize="5" scale="55"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78A60-10AE-488B-8248-BD23796C36A6}">
  <sheetPr>
    <tabColor theme="4" tint="0.39997558519241921"/>
  </sheetPr>
  <dimension ref="A1:U5"/>
  <sheetViews>
    <sheetView view="pageBreakPreview" zoomScaleNormal="100" zoomScaleSheetLayoutView="100" workbookViewId="0">
      <pane ySplit="3" topLeftCell="A5" activePane="bottomLeft" state="frozen"/>
      <selection activeCell="B1" sqref="B1"/>
      <selection pane="bottomLeft" activeCell="Q5" sqref="Q5"/>
    </sheetView>
  </sheetViews>
  <sheetFormatPr baseColWidth="10" defaultColWidth="6.7109375" defaultRowHeight="11.25" x14ac:dyDescent="0.2"/>
  <cols>
    <col min="1" max="1" width="6.7109375" style="1" customWidth="1"/>
    <col min="2" max="2" width="18.85546875" style="1" bestFit="1" customWidth="1"/>
    <col min="3" max="3" width="23.85546875" style="1" customWidth="1"/>
    <col min="4" max="4" width="20.140625" style="1" customWidth="1"/>
    <col min="5" max="5" width="25" style="1" customWidth="1"/>
    <col min="6" max="6" width="29.42578125" style="1" customWidth="1"/>
    <col min="7" max="7" width="26.85546875" style="1" customWidth="1"/>
    <col min="8" max="9" width="3.7109375" style="1" bestFit="1" customWidth="1"/>
    <col min="10" max="10" width="9.140625" style="1" bestFit="1" customWidth="1"/>
    <col min="11" max="11" width="37.28515625" style="28" customWidth="1"/>
    <col min="12" max="12" width="24" style="39" customWidth="1"/>
    <col min="13" max="14" width="3.7109375" style="1" bestFit="1" customWidth="1"/>
    <col min="15" max="15" width="9.140625" style="1" bestFit="1" customWidth="1"/>
    <col min="16" max="16" width="16" style="28" customWidth="1"/>
    <col min="17" max="17" width="14.140625" style="28" customWidth="1"/>
    <col min="18" max="18" width="16.28515625" style="28" customWidth="1"/>
    <col min="19" max="19" width="15.85546875" style="28" customWidth="1"/>
    <col min="20" max="20" width="25" style="28" customWidth="1"/>
    <col min="21" max="21" width="15.85546875" style="28" customWidth="1"/>
    <col min="22" max="257" width="6.7109375" style="1"/>
    <col min="258" max="258" width="18.85546875" style="1" bestFit="1" customWidth="1"/>
    <col min="259" max="259" width="23.85546875" style="1" customWidth="1"/>
    <col min="260" max="260" width="20.140625" style="1" customWidth="1"/>
    <col min="261" max="261" width="25" style="1" customWidth="1"/>
    <col min="262" max="262" width="29.42578125" style="1" customWidth="1"/>
    <col min="263" max="263" width="26.85546875" style="1" customWidth="1"/>
    <col min="264" max="265" width="3.7109375" style="1" bestFit="1" customWidth="1"/>
    <col min="266" max="266" width="9.140625" style="1" bestFit="1" customWidth="1"/>
    <col min="267" max="267" width="37.28515625" style="1" customWidth="1"/>
    <col min="268" max="268" width="24" style="1" customWidth="1"/>
    <col min="269" max="270" width="3.7109375" style="1" bestFit="1" customWidth="1"/>
    <col min="271" max="271" width="9.140625" style="1" bestFit="1" customWidth="1"/>
    <col min="272" max="272" width="16" style="1" customWidth="1"/>
    <col min="273" max="273" width="14.140625" style="1" customWidth="1"/>
    <col min="274" max="274" width="16.28515625" style="1" customWidth="1"/>
    <col min="275" max="275" width="15.85546875" style="1" customWidth="1"/>
    <col min="276" max="276" width="25" style="1" customWidth="1"/>
    <col min="277" max="277" width="15.85546875" style="1" customWidth="1"/>
    <col min="278" max="513" width="6.7109375" style="1"/>
    <col min="514" max="514" width="18.85546875" style="1" bestFit="1" customWidth="1"/>
    <col min="515" max="515" width="23.85546875" style="1" customWidth="1"/>
    <col min="516" max="516" width="20.140625" style="1" customWidth="1"/>
    <col min="517" max="517" width="25" style="1" customWidth="1"/>
    <col min="518" max="518" width="29.42578125" style="1" customWidth="1"/>
    <col min="519" max="519" width="26.85546875" style="1" customWidth="1"/>
    <col min="520" max="521" width="3.7109375" style="1" bestFit="1" customWidth="1"/>
    <col min="522" max="522" width="9.140625" style="1" bestFit="1" customWidth="1"/>
    <col min="523" max="523" width="37.28515625" style="1" customWidth="1"/>
    <col min="524" max="524" width="24" style="1" customWidth="1"/>
    <col min="525" max="526" width="3.7109375" style="1" bestFit="1" customWidth="1"/>
    <col min="527" max="527" width="9.140625" style="1" bestFit="1" customWidth="1"/>
    <col min="528" max="528" width="16" style="1" customWidth="1"/>
    <col min="529" max="529" width="14.140625" style="1" customWidth="1"/>
    <col min="530" max="530" width="16.28515625" style="1" customWidth="1"/>
    <col min="531" max="531" width="15.85546875" style="1" customWidth="1"/>
    <col min="532" max="532" width="25" style="1" customWidth="1"/>
    <col min="533" max="533" width="15.85546875" style="1" customWidth="1"/>
    <col min="534" max="769" width="6.7109375" style="1"/>
    <col min="770" max="770" width="18.85546875" style="1" bestFit="1" customWidth="1"/>
    <col min="771" max="771" width="23.85546875" style="1" customWidth="1"/>
    <col min="772" max="772" width="20.140625" style="1" customWidth="1"/>
    <col min="773" max="773" width="25" style="1" customWidth="1"/>
    <col min="774" max="774" width="29.42578125" style="1" customWidth="1"/>
    <col min="775" max="775" width="26.85546875" style="1" customWidth="1"/>
    <col min="776" max="777" width="3.7109375" style="1" bestFit="1" customWidth="1"/>
    <col min="778" max="778" width="9.140625" style="1" bestFit="1" customWidth="1"/>
    <col min="779" max="779" width="37.28515625" style="1" customWidth="1"/>
    <col min="780" max="780" width="24" style="1" customWidth="1"/>
    <col min="781" max="782" width="3.7109375" style="1" bestFit="1" customWidth="1"/>
    <col min="783" max="783" width="9.140625" style="1" bestFit="1" customWidth="1"/>
    <col min="784" max="784" width="16" style="1" customWidth="1"/>
    <col min="785" max="785" width="14.140625" style="1" customWidth="1"/>
    <col min="786" max="786" width="16.28515625" style="1" customWidth="1"/>
    <col min="787" max="787" width="15.85546875" style="1" customWidth="1"/>
    <col min="788" max="788" width="25" style="1" customWidth="1"/>
    <col min="789" max="789" width="15.85546875" style="1" customWidth="1"/>
    <col min="790" max="1025" width="6.7109375" style="1"/>
    <col min="1026" max="1026" width="18.85546875" style="1" bestFit="1" customWidth="1"/>
    <col min="1027" max="1027" width="23.85546875" style="1" customWidth="1"/>
    <col min="1028" max="1028" width="20.140625" style="1" customWidth="1"/>
    <col min="1029" max="1029" width="25" style="1" customWidth="1"/>
    <col min="1030" max="1030" width="29.42578125" style="1" customWidth="1"/>
    <col min="1031" max="1031" width="26.85546875" style="1" customWidth="1"/>
    <col min="1032" max="1033" width="3.7109375" style="1" bestFit="1" customWidth="1"/>
    <col min="1034" max="1034" width="9.140625" style="1" bestFit="1" customWidth="1"/>
    <col min="1035" max="1035" width="37.28515625" style="1" customWidth="1"/>
    <col min="1036" max="1036" width="24" style="1" customWidth="1"/>
    <col min="1037" max="1038" width="3.7109375" style="1" bestFit="1" customWidth="1"/>
    <col min="1039" max="1039" width="9.140625" style="1" bestFit="1" customWidth="1"/>
    <col min="1040" max="1040" width="16" style="1" customWidth="1"/>
    <col min="1041" max="1041" width="14.140625" style="1" customWidth="1"/>
    <col min="1042" max="1042" width="16.28515625" style="1" customWidth="1"/>
    <col min="1043" max="1043" width="15.85546875" style="1" customWidth="1"/>
    <col min="1044" max="1044" width="25" style="1" customWidth="1"/>
    <col min="1045" max="1045" width="15.85546875" style="1" customWidth="1"/>
    <col min="1046" max="1281" width="6.7109375" style="1"/>
    <col min="1282" max="1282" width="18.85546875" style="1" bestFit="1" customWidth="1"/>
    <col min="1283" max="1283" width="23.85546875" style="1" customWidth="1"/>
    <col min="1284" max="1284" width="20.140625" style="1" customWidth="1"/>
    <col min="1285" max="1285" width="25" style="1" customWidth="1"/>
    <col min="1286" max="1286" width="29.42578125" style="1" customWidth="1"/>
    <col min="1287" max="1287" width="26.85546875" style="1" customWidth="1"/>
    <col min="1288" max="1289" width="3.7109375" style="1" bestFit="1" customWidth="1"/>
    <col min="1290" max="1290" width="9.140625" style="1" bestFit="1" customWidth="1"/>
    <col min="1291" max="1291" width="37.28515625" style="1" customWidth="1"/>
    <col min="1292" max="1292" width="24" style="1" customWidth="1"/>
    <col min="1293" max="1294" width="3.7109375" style="1" bestFit="1" customWidth="1"/>
    <col min="1295" max="1295" width="9.140625" style="1" bestFit="1" customWidth="1"/>
    <col min="1296" max="1296" width="16" style="1" customWidth="1"/>
    <col min="1297" max="1297" width="14.140625" style="1" customWidth="1"/>
    <col min="1298" max="1298" width="16.28515625" style="1" customWidth="1"/>
    <col min="1299" max="1299" width="15.85546875" style="1" customWidth="1"/>
    <col min="1300" max="1300" width="25" style="1" customWidth="1"/>
    <col min="1301" max="1301" width="15.85546875" style="1" customWidth="1"/>
    <col min="1302" max="1537" width="6.7109375" style="1"/>
    <col min="1538" max="1538" width="18.85546875" style="1" bestFit="1" customWidth="1"/>
    <col min="1539" max="1539" width="23.85546875" style="1" customWidth="1"/>
    <col min="1540" max="1540" width="20.140625" style="1" customWidth="1"/>
    <col min="1541" max="1541" width="25" style="1" customWidth="1"/>
    <col min="1542" max="1542" width="29.42578125" style="1" customWidth="1"/>
    <col min="1543" max="1543" width="26.85546875" style="1" customWidth="1"/>
    <col min="1544" max="1545" width="3.7109375" style="1" bestFit="1" customWidth="1"/>
    <col min="1546" max="1546" width="9.140625" style="1" bestFit="1" customWidth="1"/>
    <col min="1547" max="1547" width="37.28515625" style="1" customWidth="1"/>
    <col min="1548" max="1548" width="24" style="1" customWidth="1"/>
    <col min="1549" max="1550" width="3.7109375" style="1" bestFit="1" customWidth="1"/>
    <col min="1551" max="1551" width="9.140625" style="1" bestFit="1" customWidth="1"/>
    <col min="1552" max="1552" width="16" style="1" customWidth="1"/>
    <col min="1553" max="1553" width="14.140625" style="1" customWidth="1"/>
    <col min="1554" max="1554" width="16.28515625" style="1" customWidth="1"/>
    <col min="1555" max="1555" width="15.85546875" style="1" customWidth="1"/>
    <col min="1556" max="1556" width="25" style="1" customWidth="1"/>
    <col min="1557" max="1557" width="15.85546875" style="1" customWidth="1"/>
    <col min="1558" max="1793" width="6.7109375" style="1"/>
    <col min="1794" max="1794" width="18.85546875" style="1" bestFit="1" customWidth="1"/>
    <col min="1795" max="1795" width="23.85546875" style="1" customWidth="1"/>
    <col min="1796" max="1796" width="20.140625" style="1" customWidth="1"/>
    <col min="1797" max="1797" width="25" style="1" customWidth="1"/>
    <col min="1798" max="1798" width="29.42578125" style="1" customWidth="1"/>
    <col min="1799" max="1799" width="26.85546875" style="1" customWidth="1"/>
    <col min="1800" max="1801" width="3.7109375" style="1" bestFit="1" customWidth="1"/>
    <col min="1802" max="1802" width="9.140625" style="1" bestFit="1" customWidth="1"/>
    <col min="1803" max="1803" width="37.28515625" style="1" customWidth="1"/>
    <col min="1804" max="1804" width="24" style="1" customWidth="1"/>
    <col min="1805" max="1806" width="3.7109375" style="1" bestFit="1" customWidth="1"/>
    <col min="1807" max="1807" width="9.140625" style="1" bestFit="1" customWidth="1"/>
    <col min="1808" max="1808" width="16" style="1" customWidth="1"/>
    <col min="1809" max="1809" width="14.140625" style="1" customWidth="1"/>
    <col min="1810" max="1810" width="16.28515625" style="1" customWidth="1"/>
    <col min="1811" max="1811" width="15.85546875" style="1" customWidth="1"/>
    <col min="1812" max="1812" width="25" style="1" customWidth="1"/>
    <col min="1813" max="1813" width="15.85546875" style="1" customWidth="1"/>
    <col min="1814" max="2049" width="6.7109375" style="1"/>
    <col min="2050" max="2050" width="18.85546875" style="1" bestFit="1" customWidth="1"/>
    <col min="2051" max="2051" width="23.85546875" style="1" customWidth="1"/>
    <col min="2052" max="2052" width="20.140625" style="1" customWidth="1"/>
    <col min="2053" max="2053" width="25" style="1" customWidth="1"/>
    <col min="2054" max="2054" width="29.42578125" style="1" customWidth="1"/>
    <col min="2055" max="2055" width="26.85546875" style="1" customWidth="1"/>
    <col min="2056" max="2057" width="3.7109375" style="1" bestFit="1" customWidth="1"/>
    <col min="2058" max="2058" width="9.140625" style="1" bestFit="1" customWidth="1"/>
    <col min="2059" max="2059" width="37.28515625" style="1" customWidth="1"/>
    <col min="2060" max="2060" width="24" style="1" customWidth="1"/>
    <col min="2061" max="2062" width="3.7109375" style="1" bestFit="1" customWidth="1"/>
    <col min="2063" max="2063" width="9.140625" style="1" bestFit="1" customWidth="1"/>
    <col min="2064" max="2064" width="16" style="1" customWidth="1"/>
    <col min="2065" max="2065" width="14.140625" style="1" customWidth="1"/>
    <col min="2066" max="2066" width="16.28515625" style="1" customWidth="1"/>
    <col min="2067" max="2067" width="15.85546875" style="1" customWidth="1"/>
    <col min="2068" max="2068" width="25" style="1" customWidth="1"/>
    <col min="2069" max="2069" width="15.85546875" style="1" customWidth="1"/>
    <col min="2070" max="2305" width="6.7109375" style="1"/>
    <col min="2306" max="2306" width="18.85546875" style="1" bestFit="1" customWidth="1"/>
    <col min="2307" max="2307" width="23.85546875" style="1" customWidth="1"/>
    <col min="2308" max="2308" width="20.140625" style="1" customWidth="1"/>
    <col min="2309" max="2309" width="25" style="1" customWidth="1"/>
    <col min="2310" max="2310" width="29.42578125" style="1" customWidth="1"/>
    <col min="2311" max="2311" width="26.85546875" style="1" customWidth="1"/>
    <col min="2312" max="2313" width="3.7109375" style="1" bestFit="1" customWidth="1"/>
    <col min="2314" max="2314" width="9.140625" style="1" bestFit="1" customWidth="1"/>
    <col min="2315" max="2315" width="37.28515625" style="1" customWidth="1"/>
    <col min="2316" max="2316" width="24" style="1" customWidth="1"/>
    <col min="2317" max="2318" width="3.7109375" style="1" bestFit="1" customWidth="1"/>
    <col min="2319" max="2319" width="9.140625" style="1" bestFit="1" customWidth="1"/>
    <col min="2320" max="2320" width="16" style="1" customWidth="1"/>
    <col min="2321" max="2321" width="14.140625" style="1" customWidth="1"/>
    <col min="2322" max="2322" width="16.28515625" style="1" customWidth="1"/>
    <col min="2323" max="2323" width="15.85546875" style="1" customWidth="1"/>
    <col min="2324" max="2324" width="25" style="1" customWidth="1"/>
    <col min="2325" max="2325" width="15.85546875" style="1" customWidth="1"/>
    <col min="2326" max="2561" width="6.7109375" style="1"/>
    <col min="2562" max="2562" width="18.85546875" style="1" bestFit="1" customWidth="1"/>
    <col min="2563" max="2563" width="23.85546875" style="1" customWidth="1"/>
    <col min="2564" max="2564" width="20.140625" style="1" customWidth="1"/>
    <col min="2565" max="2565" width="25" style="1" customWidth="1"/>
    <col min="2566" max="2566" width="29.42578125" style="1" customWidth="1"/>
    <col min="2567" max="2567" width="26.85546875" style="1" customWidth="1"/>
    <col min="2568" max="2569" width="3.7109375" style="1" bestFit="1" customWidth="1"/>
    <col min="2570" max="2570" width="9.140625" style="1" bestFit="1" customWidth="1"/>
    <col min="2571" max="2571" width="37.28515625" style="1" customWidth="1"/>
    <col min="2572" max="2572" width="24" style="1" customWidth="1"/>
    <col min="2573" max="2574" width="3.7109375" style="1" bestFit="1" customWidth="1"/>
    <col min="2575" max="2575" width="9.140625" style="1" bestFit="1" customWidth="1"/>
    <col min="2576" max="2576" width="16" style="1" customWidth="1"/>
    <col min="2577" max="2577" width="14.140625" style="1" customWidth="1"/>
    <col min="2578" max="2578" width="16.28515625" style="1" customWidth="1"/>
    <col min="2579" max="2579" width="15.85546875" style="1" customWidth="1"/>
    <col min="2580" max="2580" width="25" style="1" customWidth="1"/>
    <col min="2581" max="2581" width="15.85546875" style="1" customWidth="1"/>
    <col min="2582" max="2817" width="6.7109375" style="1"/>
    <col min="2818" max="2818" width="18.85546875" style="1" bestFit="1" customWidth="1"/>
    <col min="2819" max="2819" width="23.85546875" style="1" customWidth="1"/>
    <col min="2820" max="2820" width="20.140625" style="1" customWidth="1"/>
    <col min="2821" max="2821" width="25" style="1" customWidth="1"/>
    <col min="2822" max="2822" width="29.42578125" style="1" customWidth="1"/>
    <col min="2823" max="2823" width="26.85546875" style="1" customWidth="1"/>
    <col min="2824" max="2825" width="3.7109375" style="1" bestFit="1" customWidth="1"/>
    <col min="2826" max="2826" width="9.140625" style="1" bestFit="1" customWidth="1"/>
    <col min="2827" max="2827" width="37.28515625" style="1" customWidth="1"/>
    <col min="2828" max="2828" width="24" style="1" customWidth="1"/>
    <col min="2829" max="2830" width="3.7109375" style="1" bestFit="1" customWidth="1"/>
    <col min="2831" max="2831" width="9.140625" style="1" bestFit="1" customWidth="1"/>
    <col min="2832" max="2832" width="16" style="1" customWidth="1"/>
    <col min="2833" max="2833" width="14.140625" style="1" customWidth="1"/>
    <col min="2834" max="2834" width="16.28515625" style="1" customWidth="1"/>
    <col min="2835" max="2835" width="15.85546875" style="1" customWidth="1"/>
    <col min="2836" max="2836" width="25" style="1" customWidth="1"/>
    <col min="2837" max="2837" width="15.85546875" style="1" customWidth="1"/>
    <col min="2838" max="3073" width="6.7109375" style="1"/>
    <col min="3074" max="3074" width="18.85546875" style="1" bestFit="1" customWidth="1"/>
    <col min="3075" max="3075" width="23.85546875" style="1" customWidth="1"/>
    <col min="3076" max="3076" width="20.140625" style="1" customWidth="1"/>
    <col min="3077" max="3077" width="25" style="1" customWidth="1"/>
    <col min="3078" max="3078" width="29.42578125" style="1" customWidth="1"/>
    <col min="3079" max="3079" width="26.85546875" style="1" customWidth="1"/>
    <col min="3080" max="3081" width="3.7109375" style="1" bestFit="1" customWidth="1"/>
    <col min="3082" max="3082" width="9.140625" style="1" bestFit="1" customWidth="1"/>
    <col min="3083" max="3083" width="37.28515625" style="1" customWidth="1"/>
    <col min="3084" max="3084" width="24" style="1" customWidth="1"/>
    <col min="3085" max="3086" width="3.7109375" style="1" bestFit="1" customWidth="1"/>
    <col min="3087" max="3087" width="9.140625" style="1" bestFit="1" customWidth="1"/>
    <col min="3088" max="3088" width="16" style="1" customWidth="1"/>
    <col min="3089" max="3089" width="14.140625" style="1" customWidth="1"/>
    <col min="3090" max="3090" width="16.28515625" style="1" customWidth="1"/>
    <col min="3091" max="3091" width="15.85546875" style="1" customWidth="1"/>
    <col min="3092" max="3092" width="25" style="1" customWidth="1"/>
    <col min="3093" max="3093" width="15.85546875" style="1" customWidth="1"/>
    <col min="3094" max="3329" width="6.7109375" style="1"/>
    <col min="3330" max="3330" width="18.85546875" style="1" bestFit="1" customWidth="1"/>
    <col min="3331" max="3331" width="23.85546875" style="1" customWidth="1"/>
    <col min="3332" max="3332" width="20.140625" style="1" customWidth="1"/>
    <col min="3333" max="3333" width="25" style="1" customWidth="1"/>
    <col min="3334" max="3334" width="29.42578125" style="1" customWidth="1"/>
    <col min="3335" max="3335" width="26.85546875" style="1" customWidth="1"/>
    <col min="3336" max="3337" width="3.7109375" style="1" bestFit="1" customWidth="1"/>
    <col min="3338" max="3338" width="9.140625" style="1" bestFit="1" customWidth="1"/>
    <col min="3339" max="3339" width="37.28515625" style="1" customWidth="1"/>
    <col min="3340" max="3340" width="24" style="1" customWidth="1"/>
    <col min="3341" max="3342" width="3.7109375" style="1" bestFit="1" customWidth="1"/>
    <col min="3343" max="3343" width="9.140625" style="1" bestFit="1" customWidth="1"/>
    <col min="3344" max="3344" width="16" style="1" customWidth="1"/>
    <col min="3345" max="3345" width="14.140625" style="1" customWidth="1"/>
    <col min="3346" max="3346" width="16.28515625" style="1" customWidth="1"/>
    <col min="3347" max="3347" width="15.85546875" style="1" customWidth="1"/>
    <col min="3348" max="3348" width="25" style="1" customWidth="1"/>
    <col min="3349" max="3349" width="15.85546875" style="1" customWidth="1"/>
    <col min="3350" max="3585" width="6.7109375" style="1"/>
    <col min="3586" max="3586" width="18.85546875" style="1" bestFit="1" customWidth="1"/>
    <col min="3587" max="3587" width="23.85546875" style="1" customWidth="1"/>
    <col min="3588" max="3588" width="20.140625" style="1" customWidth="1"/>
    <col min="3589" max="3589" width="25" style="1" customWidth="1"/>
    <col min="3590" max="3590" width="29.42578125" style="1" customWidth="1"/>
    <col min="3591" max="3591" width="26.85546875" style="1" customWidth="1"/>
    <col min="3592" max="3593" width="3.7109375" style="1" bestFit="1" customWidth="1"/>
    <col min="3594" max="3594" width="9.140625" style="1" bestFit="1" customWidth="1"/>
    <col min="3595" max="3595" width="37.28515625" style="1" customWidth="1"/>
    <col min="3596" max="3596" width="24" style="1" customWidth="1"/>
    <col min="3597" max="3598" width="3.7109375" style="1" bestFit="1" customWidth="1"/>
    <col min="3599" max="3599" width="9.140625" style="1" bestFit="1" customWidth="1"/>
    <col min="3600" max="3600" width="16" style="1" customWidth="1"/>
    <col min="3601" max="3601" width="14.140625" style="1" customWidth="1"/>
    <col min="3602" max="3602" width="16.28515625" style="1" customWidth="1"/>
    <col min="3603" max="3603" width="15.85546875" style="1" customWidth="1"/>
    <col min="3604" max="3604" width="25" style="1" customWidth="1"/>
    <col min="3605" max="3605" width="15.85546875" style="1" customWidth="1"/>
    <col min="3606" max="3841" width="6.7109375" style="1"/>
    <col min="3842" max="3842" width="18.85546875" style="1" bestFit="1" customWidth="1"/>
    <col min="3843" max="3843" width="23.85546875" style="1" customWidth="1"/>
    <col min="3844" max="3844" width="20.140625" style="1" customWidth="1"/>
    <col min="3845" max="3845" width="25" style="1" customWidth="1"/>
    <col min="3846" max="3846" width="29.42578125" style="1" customWidth="1"/>
    <col min="3847" max="3847" width="26.85546875" style="1" customWidth="1"/>
    <col min="3848" max="3849" width="3.7109375" style="1" bestFit="1" customWidth="1"/>
    <col min="3850" max="3850" width="9.140625" style="1" bestFit="1" customWidth="1"/>
    <col min="3851" max="3851" width="37.28515625" style="1" customWidth="1"/>
    <col min="3852" max="3852" width="24" style="1" customWidth="1"/>
    <col min="3853" max="3854" width="3.7109375" style="1" bestFit="1" customWidth="1"/>
    <col min="3855" max="3855" width="9.140625" style="1" bestFit="1" customWidth="1"/>
    <col min="3856" max="3856" width="16" style="1" customWidth="1"/>
    <col min="3857" max="3857" width="14.140625" style="1" customWidth="1"/>
    <col min="3858" max="3858" width="16.28515625" style="1" customWidth="1"/>
    <col min="3859" max="3859" width="15.85546875" style="1" customWidth="1"/>
    <col min="3860" max="3860" width="25" style="1" customWidth="1"/>
    <col min="3861" max="3861" width="15.85546875" style="1" customWidth="1"/>
    <col min="3862" max="4097" width="6.7109375" style="1"/>
    <col min="4098" max="4098" width="18.85546875" style="1" bestFit="1" customWidth="1"/>
    <col min="4099" max="4099" width="23.85546875" style="1" customWidth="1"/>
    <col min="4100" max="4100" width="20.140625" style="1" customWidth="1"/>
    <col min="4101" max="4101" width="25" style="1" customWidth="1"/>
    <col min="4102" max="4102" width="29.42578125" style="1" customWidth="1"/>
    <col min="4103" max="4103" width="26.85546875" style="1" customWidth="1"/>
    <col min="4104" max="4105" width="3.7109375" style="1" bestFit="1" customWidth="1"/>
    <col min="4106" max="4106" width="9.140625" style="1" bestFit="1" customWidth="1"/>
    <col min="4107" max="4107" width="37.28515625" style="1" customWidth="1"/>
    <col min="4108" max="4108" width="24" style="1" customWidth="1"/>
    <col min="4109" max="4110" width="3.7109375" style="1" bestFit="1" customWidth="1"/>
    <col min="4111" max="4111" width="9.140625" style="1" bestFit="1" customWidth="1"/>
    <col min="4112" max="4112" width="16" style="1" customWidth="1"/>
    <col min="4113" max="4113" width="14.140625" style="1" customWidth="1"/>
    <col min="4114" max="4114" width="16.28515625" style="1" customWidth="1"/>
    <col min="4115" max="4115" width="15.85546875" style="1" customWidth="1"/>
    <col min="4116" max="4116" width="25" style="1" customWidth="1"/>
    <col min="4117" max="4117" width="15.85546875" style="1" customWidth="1"/>
    <col min="4118" max="4353" width="6.7109375" style="1"/>
    <col min="4354" max="4354" width="18.85546875" style="1" bestFit="1" customWidth="1"/>
    <col min="4355" max="4355" width="23.85546875" style="1" customWidth="1"/>
    <col min="4356" max="4356" width="20.140625" style="1" customWidth="1"/>
    <col min="4357" max="4357" width="25" style="1" customWidth="1"/>
    <col min="4358" max="4358" width="29.42578125" style="1" customWidth="1"/>
    <col min="4359" max="4359" width="26.85546875" style="1" customWidth="1"/>
    <col min="4360" max="4361" width="3.7109375" style="1" bestFit="1" customWidth="1"/>
    <col min="4362" max="4362" width="9.140625" style="1" bestFit="1" customWidth="1"/>
    <col min="4363" max="4363" width="37.28515625" style="1" customWidth="1"/>
    <col min="4364" max="4364" width="24" style="1" customWidth="1"/>
    <col min="4365" max="4366" width="3.7109375" style="1" bestFit="1" customWidth="1"/>
    <col min="4367" max="4367" width="9.140625" style="1" bestFit="1" customWidth="1"/>
    <col min="4368" max="4368" width="16" style="1" customWidth="1"/>
    <col min="4369" max="4369" width="14.140625" style="1" customWidth="1"/>
    <col min="4370" max="4370" width="16.28515625" style="1" customWidth="1"/>
    <col min="4371" max="4371" width="15.85546875" style="1" customWidth="1"/>
    <col min="4372" max="4372" width="25" style="1" customWidth="1"/>
    <col min="4373" max="4373" width="15.85546875" style="1" customWidth="1"/>
    <col min="4374" max="4609" width="6.7109375" style="1"/>
    <col min="4610" max="4610" width="18.85546875" style="1" bestFit="1" customWidth="1"/>
    <col min="4611" max="4611" width="23.85546875" style="1" customWidth="1"/>
    <col min="4612" max="4612" width="20.140625" style="1" customWidth="1"/>
    <col min="4613" max="4613" width="25" style="1" customWidth="1"/>
    <col min="4614" max="4614" width="29.42578125" style="1" customWidth="1"/>
    <col min="4615" max="4615" width="26.85546875" style="1" customWidth="1"/>
    <col min="4616" max="4617" width="3.7109375" style="1" bestFit="1" customWidth="1"/>
    <col min="4618" max="4618" width="9.140625" style="1" bestFit="1" customWidth="1"/>
    <col min="4619" max="4619" width="37.28515625" style="1" customWidth="1"/>
    <col min="4620" max="4620" width="24" style="1" customWidth="1"/>
    <col min="4621" max="4622" width="3.7109375" style="1" bestFit="1" customWidth="1"/>
    <col min="4623" max="4623" width="9.140625" style="1" bestFit="1" customWidth="1"/>
    <col min="4624" max="4624" width="16" style="1" customWidth="1"/>
    <col min="4625" max="4625" width="14.140625" style="1" customWidth="1"/>
    <col min="4626" max="4626" width="16.28515625" style="1" customWidth="1"/>
    <col min="4627" max="4627" width="15.85546875" style="1" customWidth="1"/>
    <col min="4628" max="4628" width="25" style="1" customWidth="1"/>
    <col min="4629" max="4629" width="15.85546875" style="1" customWidth="1"/>
    <col min="4630" max="4865" width="6.7109375" style="1"/>
    <col min="4866" max="4866" width="18.85546875" style="1" bestFit="1" customWidth="1"/>
    <col min="4867" max="4867" width="23.85546875" style="1" customWidth="1"/>
    <col min="4868" max="4868" width="20.140625" style="1" customWidth="1"/>
    <col min="4869" max="4869" width="25" style="1" customWidth="1"/>
    <col min="4870" max="4870" width="29.42578125" style="1" customWidth="1"/>
    <col min="4871" max="4871" width="26.85546875" style="1" customWidth="1"/>
    <col min="4872" max="4873" width="3.7109375" style="1" bestFit="1" customWidth="1"/>
    <col min="4874" max="4874" width="9.140625" style="1" bestFit="1" customWidth="1"/>
    <col min="4875" max="4875" width="37.28515625" style="1" customWidth="1"/>
    <col min="4876" max="4876" width="24" style="1" customWidth="1"/>
    <col min="4877" max="4878" width="3.7109375" style="1" bestFit="1" customWidth="1"/>
    <col min="4879" max="4879" width="9.140625" style="1" bestFit="1" customWidth="1"/>
    <col min="4880" max="4880" width="16" style="1" customWidth="1"/>
    <col min="4881" max="4881" width="14.140625" style="1" customWidth="1"/>
    <col min="4882" max="4882" width="16.28515625" style="1" customWidth="1"/>
    <col min="4883" max="4883" width="15.85546875" style="1" customWidth="1"/>
    <col min="4884" max="4884" width="25" style="1" customWidth="1"/>
    <col min="4885" max="4885" width="15.85546875" style="1" customWidth="1"/>
    <col min="4886" max="5121" width="6.7109375" style="1"/>
    <col min="5122" max="5122" width="18.85546875" style="1" bestFit="1" customWidth="1"/>
    <col min="5123" max="5123" width="23.85546875" style="1" customWidth="1"/>
    <col min="5124" max="5124" width="20.140625" style="1" customWidth="1"/>
    <col min="5125" max="5125" width="25" style="1" customWidth="1"/>
    <col min="5126" max="5126" width="29.42578125" style="1" customWidth="1"/>
    <col min="5127" max="5127" width="26.85546875" style="1" customWidth="1"/>
    <col min="5128" max="5129" width="3.7109375" style="1" bestFit="1" customWidth="1"/>
    <col min="5130" max="5130" width="9.140625" style="1" bestFit="1" customWidth="1"/>
    <col min="5131" max="5131" width="37.28515625" style="1" customWidth="1"/>
    <col min="5132" max="5132" width="24" style="1" customWidth="1"/>
    <col min="5133" max="5134" width="3.7109375" style="1" bestFit="1" customWidth="1"/>
    <col min="5135" max="5135" width="9.140625" style="1" bestFit="1" customWidth="1"/>
    <col min="5136" max="5136" width="16" style="1" customWidth="1"/>
    <col min="5137" max="5137" width="14.140625" style="1" customWidth="1"/>
    <col min="5138" max="5138" width="16.28515625" style="1" customWidth="1"/>
    <col min="5139" max="5139" width="15.85546875" style="1" customWidth="1"/>
    <col min="5140" max="5140" width="25" style="1" customWidth="1"/>
    <col min="5141" max="5141" width="15.85546875" style="1" customWidth="1"/>
    <col min="5142" max="5377" width="6.7109375" style="1"/>
    <col min="5378" max="5378" width="18.85546875" style="1" bestFit="1" customWidth="1"/>
    <col min="5379" max="5379" width="23.85546875" style="1" customWidth="1"/>
    <col min="5380" max="5380" width="20.140625" style="1" customWidth="1"/>
    <col min="5381" max="5381" width="25" style="1" customWidth="1"/>
    <col min="5382" max="5382" width="29.42578125" style="1" customWidth="1"/>
    <col min="5383" max="5383" width="26.85546875" style="1" customWidth="1"/>
    <col min="5384" max="5385" width="3.7109375" style="1" bestFit="1" customWidth="1"/>
    <col min="5386" max="5386" width="9.140625" style="1" bestFit="1" customWidth="1"/>
    <col min="5387" max="5387" width="37.28515625" style="1" customWidth="1"/>
    <col min="5388" max="5388" width="24" style="1" customWidth="1"/>
    <col min="5389" max="5390" width="3.7109375" style="1" bestFit="1" customWidth="1"/>
    <col min="5391" max="5391" width="9.140625" style="1" bestFit="1" customWidth="1"/>
    <col min="5392" max="5392" width="16" style="1" customWidth="1"/>
    <col min="5393" max="5393" width="14.140625" style="1" customWidth="1"/>
    <col min="5394" max="5394" width="16.28515625" style="1" customWidth="1"/>
    <col min="5395" max="5395" width="15.85546875" style="1" customWidth="1"/>
    <col min="5396" max="5396" width="25" style="1" customWidth="1"/>
    <col min="5397" max="5397" width="15.85546875" style="1" customWidth="1"/>
    <col min="5398" max="5633" width="6.7109375" style="1"/>
    <col min="5634" max="5634" width="18.85546875" style="1" bestFit="1" customWidth="1"/>
    <col min="5635" max="5635" width="23.85546875" style="1" customWidth="1"/>
    <col min="5636" max="5636" width="20.140625" style="1" customWidth="1"/>
    <col min="5637" max="5637" width="25" style="1" customWidth="1"/>
    <col min="5638" max="5638" width="29.42578125" style="1" customWidth="1"/>
    <col min="5639" max="5639" width="26.85546875" style="1" customWidth="1"/>
    <col min="5640" max="5641" width="3.7109375" style="1" bestFit="1" customWidth="1"/>
    <col min="5642" max="5642" width="9.140625" style="1" bestFit="1" customWidth="1"/>
    <col min="5643" max="5643" width="37.28515625" style="1" customWidth="1"/>
    <col min="5644" max="5644" width="24" style="1" customWidth="1"/>
    <col min="5645" max="5646" width="3.7109375" style="1" bestFit="1" customWidth="1"/>
    <col min="5647" max="5647" width="9.140625" style="1" bestFit="1" customWidth="1"/>
    <col min="5648" max="5648" width="16" style="1" customWidth="1"/>
    <col min="5649" max="5649" width="14.140625" style="1" customWidth="1"/>
    <col min="5650" max="5650" width="16.28515625" style="1" customWidth="1"/>
    <col min="5651" max="5651" width="15.85546875" style="1" customWidth="1"/>
    <col min="5652" max="5652" width="25" style="1" customWidth="1"/>
    <col min="5653" max="5653" width="15.85546875" style="1" customWidth="1"/>
    <col min="5654" max="5889" width="6.7109375" style="1"/>
    <col min="5890" max="5890" width="18.85546875" style="1" bestFit="1" customWidth="1"/>
    <col min="5891" max="5891" width="23.85546875" style="1" customWidth="1"/>
    <col min="5892" max="5892" width="20.140625" style="1" customWidth="1"/>
    <col min="5893" max="5893" width="25" style="1" customWidth="1"/>
    <col min="5894" max="5894" width="29.42578125" style="1" customWidth="1"/>
    <col min="5895" max="5895" width="26.85546875" style="1" customWidth="1"/>
    <col min="5896" max="5897" width="3.7109375" style="1" bestFit="1" customWidth="1"/>
    <col min="5898" max="5898" width="9.140625" style="1" bestFit="1" customWidth="1"/>
    <col min="5899" max="5899" width="37.28515625" style="1" customWidth="1"/>
    <col min="5900" max="5900" width="24" style="1" customWidth="1"/>
    <col min="5901" max="5902" width="3.7109375" style="1" bestFit="1" customWidth="1"/>
    <col min="5903" max="5903" width="9.140625" style="1" bestFit="1" customWidth="1"/>
    <col min="5904" max="5904" width="16" style="1" customWidth="1"/>
    <col min="5905" max="5905" width="14.140625" style="1" customWidth="1"/>
    <col min="5906" max="5906" width="16.28515625" style="1" customWidth="1"/>
    <col min="5907" max="5907" width="15.85546875" style="1" customWidth="1"/>
    <col min="5908" max="5908" width="25" style="1" customWidth="1"/>
    <col min="5909" max="5909" width="15.85546875" style="1" customWidth="1"/>
    <col min="5910" max="6145" width="6.7109375" style="1"/>
    <col min="6146" max="6146" width="18.85546875" style="1" bestFit="1" customWidth="1"/>
    <col min="6147" max="6147" width="23.85546875" style="1" customWidth="1"/>
    <col min="6148" max="6148" width="20.140625" style="1" customWidth="1"/>
    <col min="6149" max="6149" width="25" style="1" customWidth="1"/>
    <col min="6150" max="6150" width="29.42578125" style="1" customWidth="1"/>
    <col min="6151" max="6151" width="26.85546875" style="1" customWidth="1"/>
    <col min="6152" max="6153" width="3.7109375" style="1" bestFit="1" customWidth="1"/>
    <col min="6154" max="6154" width="9.140625" style="1" bestFit="1" customWidth="1"/>
    <col min="6155" max="6155" width="37.28515625" style="1" customWidth="1"/>
    <col min="6156" max="6156" width="24" style="1" customWidth="1"/>
    <col min="6157" max="6158" width="3.7109375" style="1" bestFit="1" customWidth="1"/>
    <col min="6159" max="6159" width="9.140625" style="1" bestFit="1" customWidth="1"/>
    <col min="6160" max="6160" width="16" style="1" customWidth="1"/>
    <col min="6161" max="6161" width="14.140625" style="1" customWidth="1"/>
    <col min="6162" max="6162" width="16.28515625" style="1" customWidth="1"/>
    <col min="6163" max="6163" width="15.85546875" style="1" customWidth="1"/>
    <col min="6164" max="6164" width="25" style="1" customWidth="1"/>
    <col min="6165" max="6165" width="15.85546875" style="1" customWidth="1"/>
    <col min="6166" max="6401" width="6.7109375" style="1"/>
    <col min="6402" max="6402" width="18.85546875" style="1" bestFit="1" customWidth="1"/>
    <col min="6403" max="6403" width="23.85546875" style="1" customWidth="1"/>
    <col min="6404" max="6404" width="20.140625" style="1" customWidth="1"/>
    <col min="6405" max="6405" width="25" style="1" customWidth="1"/>
    <col min="6406" max="6406" width="29.42578125" style="1" customWidth="1"/>
    <col min="6407" max="6407" width="26.85546875" style="1" customWidth="1"/>
    <col min="6408" max="6409" width="3.7109375" style="1" bestFit="1" customWidth="1"/>
    <col min="6410" max="6410" width="9.140625" style="1" bestFit="1" customWidth="1"/>
    <col min="6411" max="6411" width="37.28515625" style="1" customWidth="1"/>
    <col min="6412" max="6412" width="24" style="1" customWidth="1"/>
    <col min="6413" max="6414" width="3.7109375" style="1" bestFit="1" customWidth="1"/>
    <col min="6415" max="6415" width="9.140625" style="1" bestFit="1" customWidth="1"/>
    <col min="6416" max="6416" width="16" style="1" customWidth="1"/>
    <col min="6417" max="6417" width="14.140625" style="1" customWidth="1"/>
    <col min="6418" max="6418" width="16.28515625" style="1" customWidth="1"/>
    <col min="6419" max="6419" width="15.85546875" style="1" customWidth="1"/>
    <col min="6420" max="6420" width="25" style="1" customWidth="1"/>
    <col min="6421" max="6421" width="15.85546875" style="1" customWidth="1"/>
    <col min="6422" max="6657" width="6.7109375" style="1"/>
    <col min="6658" max="6658" width="18.85546875" style="1" bestFit="1" customWidth="1"/>
    <col min="6659" max="6659" width="23.85546875" style="1" customWidth="1"/>
    <col min="6660" max="6660" width="20.140625" style="1" customWidth="1"/>
    <col min="6661" max="6661" width="25" style="1" customWidth="1"/>
    <col min="6662" max="6662" width="29.42578125" style="1" customWidth="1"/>
    <col min="6663" max="6663" width="26.85546875" style="1" customWidth="1"/>
    <col min="6664" max="6665" width="3.7109375" style="1" bestFit="1" customWidth="1"/>
    <col min="6666" max="6666" width="9.140625" style="1" bestFit="1" customWidth="1"/>
    <col min="6667" max="6667" width="37.28515625" style="1" customWidth="1"/>
    <col min="6668" max="6668" width="24" style="1" customWidth="1"/>
    <col min="6669" max="6670" width="3.7109375" style="1" bestFit="1" customWidth="1"/>
    <col min="6671" max="6671" width="9.140625" style="1" bestFit="1" customWidth="1"/>
    <col min="6672" max="6672" width="16" style="1" customWidth="1"/>
    <col min="6673" max="6673" width="14.140625" style="1" customWidth="1"/>
    <col min="6674" max="6674" width="16.28515625" style="1" customWidth="1"/>
    <col min="6675" max="6675" width="15.85546875" style="1" customWidth="1"/>
    <col min="6676" max="6676" width="25" style="1" customWidth="1"/>
    <col min="6677" max="6677" width="15.85546875" style="1" customWidth="1"/>
    <col min="6678" max="6913" width="6.7109375" style="1"/>
    <col min="6914" max="6914" width="18.85546875" style="1" bestFit="1" customWidth="1"/>
    <col min="6915" max="6915" width="23.85546875" style="1" customWidth="1"/>
    <col min="6916" max="6916" width="20.140625" style="1" customWidth="1"/>
    <col min="6917" max="6917" width="25" style="1" customWidth="1"/>
    <col min="6918" max="6918" width="29.42578125" style="1" customWidth="1"/>
    <col min="6919" max="6919" width="26.85546875" style="1" customWidth="1"/>
    <col min="6920" max="6921" width="3.7109375" style="1" bestFit="1" customWidth="1"/>
    <col min="6922" max="6922" width="9.140625" style="1" bestFit="1" customWidth="1"/>
    <col min="6923" max="6923" width="37.28515625" style="1" customWidth="1"/>
    <col min="6924" max="6924" width="24" style="1" customWidth="1"/>
    <col min="6925" max="6926" width="3.7109375" style="1" bestFit="1" customWidth="1"/>
    <col min="6927" max="6927" width="9.140625" style="1" bestFit="1" customWidth="1"/>
    <col min="6928" max="6928" width="16" style="1" customWidth="1"/>
    <col min="6929" max="6929" width="14.140625" style="1" customWidth="1"/>
    <col min="6930" max="6930" width="16.28515625" style="1" customWidth="1"/>
    <col min="6931" max="6931" width="15.85546875" style="1" customWidth="1"/>
    <col min="6932" max="6932" width="25" style="1" customWidth="1"/>
    <col min="6933" max="6933" width="15.85546875" style="1" customWidth="1"/>
    <col min="6934" max="7169" width="6.7109375" style="1"/>
    <col min="7170" max="7170" width="18.85546875" style="1" bestFit="1" customWidth="1"/>
    <col min="7171" max="7171" width="23.85546875" style="1" customWidth="1"/>
    <col min="7172" max="7172" width="20.140625" style="1" customWidth="1"/>
    <col min="7173" max="7173" width="25" style="1" customWidth="1"/>
    <col min="7174" max="7174" width="29.42578125" style="1" customWidth="1"/>
    <col min="7175" max="7175" width="26.85546875" style="1" customWidth="1"/>
    <col min="7176" max="7177" width="3.7109375" style="1" bestFit="1" customWidth="1"/>
    <col min="7178" max="7178" width="9.140625" style="1" bestFit="1" customWidth="1"/>
    <col min="7179" max="7179" width="37.28515625" style="1" customWidth="1"/>
    <col min="7180" max="7180" width="24" style="1" customWidth="1"/>
    <col min="7181" max="7182" width="3.7109375" style="1" bestFit="1" customWidth="1"/>
    <col min="7183" max="7183" width="9.140625" style="1" bestFit="1" customWidth="1"/>
    <col min="7184" max="7184" width="16" style="1" customWidth="1"/>
    <col min="7185" max="7185" width="14.140625" style="1" customWidth="1"/>
    <col min="7186" max="7186" width="16.28515625" style="1" customWidth="1"/>
    <col min="7187" max="7187" width="15.85546875" style="1" customWidth="1"/>
    <col min="7188" max="7188" width="25" style="1" customWidth="1"/>
    <col min="7189" max="7189" width="15.85546875" style="1" customWidth="1"/>
    <col min="7190" max="7425" width="6.7109375" style="1"/>
    <col min="7426" max="7426" width="18.85546875" style="1" bestFit="1" customWidth="1"/>
    <col min="7427" max="7427" width="23.85546875" style="1" customWidth="1"/>
    <col min="7428" max="7428" width="20.140625" style="1" customWidth="1"/>
    <col min="7429" max="7429" width="25" style="1" customWidth="1"/>
    <col min="7430" max="7430" width="29.42578125" style="1" customWidth="1"/>
    <col min="7431" max="7431" width="26.85546875" style="1" customWidth="1"/>
    <col min="7432" max="7433" width="3.7109375" style="1" bestFit="1" customWidth="1"/>
    <col min="7434" max="7434" width="9.140625" style="1" bestFit="1" customWidth="1"/>
    <col min="7435" max="7435" width="37.28515625" style="1" customWidth="1"/>
    <col min="7436" max="7436" width="24" style="1" customWidth="1"/>
    <col min="7437" max="7438" width="3.7109375" style="1" bestFit="1" customWidth="1"/>
    <col min="7439" max="7439" width="9.140625" style="1" bestFit="1" customWidth="1"/>
    <col min="7440" max="7440" width="16" style="1" customWidth="1"/>
    <col min="7441" max="7441" width="14.140625" style="1" customWidth="1"/>
    <col min="7442" max="7442" width="16.28515625" style="1" customWidth="1"/>
    <col min="7443" max="7443" width="15.85546875" style="1" customWidth="1"/>
    <col min="7444" max="7444" width="25" style="1" customWidth="1"/>
    <col min="7445" max="7445" width="15.85546875" style="1" customWidth="1"/>
    <col min="7446" max="7681" width="6.7109375" style="1"/>
    <col min="7682" max="7682" width="18.85546875" style="1" bestFit="1" customWidth="1"/>
    <col min="7683" max="7683" width="23.85546875" style="1" customWidth="1"/>
    <col min="7684" max="7684" width="20.140625" style="1" customWidth="1"/>
    <col min="7685" max="7685" width="25" style="1" customWidth="1"/>
    <col min="7686" max="7686" width="29.42578125" style="1" customWidth="1"/>
    <col min="7687" max="7687" width="26.85546875" style="1" customWidth="1"/>
    <col min="7688" max="7689" width="3.7109375" style="1" bestFit="1" customWidth="1"/>
    <col min="7690" max="7690" width="9.140625" style="1" bestFit="1" customWidth="1"/>
    <col min="7691" max="7691" width="37.28515625" style="1" customWidth="1"/>
    <col min="7692" max="7692" width="24" style="1" customWidth="1"/>
    <col min="7693" max="7694" width="3.7109375" style="1" bestFit="1" customWidth="1"/>
    <col min="7695" max="7695" width="9.140625" style="1" bestFit="1" customWidth="1"/>
    <col min="7696" max="7696" width="16" style="1" customWidth="1"/>
    <col min="7697" max="7697" width="14.140625" style="1" customWidth="1"/>
    <col min="7698" max="7698" width="16.28515625" style="1" customWidth="1"/>
    <col min="7699" max="7699" width="15.85546875" style="1" customWidth="1"/>
    <col min="7700" max="7700" width="25" style="1" customWidth="1"/>
    <col min="7701" max="7701" width="15.85546875" style="1" customWidth="1"/>
    <col min="7702" max="7937" width="6.7109375" style="1"/>
    <col min="7938" max="7938" width="18.85546875" style="1" bestFit="1" customWidth="1"/>
    <col min="7939" max="7939" width="23.85546875" style="1" customWidth="1"/>
    <col min="7940" max="7940" width="20.140625" style="1" customWidth="1"/>
    <col min="7941" max="7941" width="25" style="1" customWidth="1"/>
    <col min="7942" max="7942" width="29.42578125" style="1" customWidth="1"/>
    <col min="7943" max="7943" width="26.85546875" style="1" customWidth="1"/>
    <col min="7944" max="7945" width="3.7109375" style="1" bestFit="1" customWidth="1"/>
    <col min="7946" max="7946" width="9.140625" style="1" bestFit="1" customWidth="1"/>
    <col min="7947" max="7947" width="37.28515625" style="1" customWidth="1"/>
    <col min="7948" max="7948" width="24" style="1" customWidth="1"/>
    <col min="7949" max="7950" width="3.7109375" style="1" bestFit="1" customWidth="1"/>
    <col min="7951" max="7951" width="9.140625" style="1" bestFit="1" customWidth="1"/>
    <col min="7952" max="7952" width="16" style="1" customWidth="1"/>
    <col min="7953" max="7953" width="14.140625" style="1" customWidth="1"/>
    <col min="7954" max="7954" width="16.28515625" style="1" customWidth="1"/>
    <col min="7955" max="7955" width="15.85546875" style="1" customWidth="1"/>
    <col min="7956" max="7956" width="25" style="1" customWidth="1"/>
    <col min="7957" max="7957" width="15.85546875" style="1" customWidth="1"/>
    <col min="7958" max="8193" width="6.7109375" style="1"/>
    <col min="8194" max="8194" width="18.85546875" style="1" bestFit="1" customWidth="1"/>
    <col min="8195" max="8195" width="23.85546875" style="1" customWidth="1"/>
    <col min="8196" max="8196" width="20.140625" style="1" customWidth="1"/>
    <col min="8197" max="8197" width="25" style="1" customWidth="1"/>
    <col min="8198" max="8198" width="29.42578125" style="1" customWidth="1"/>
    <col min="8199" max="8199" width="26.85546875" style="1" customWidth="1"/>
    <col min="8200" max="8201" width="3.7109375" style="1" bestFit="1" customWidth="1"/>
    <col min="8202" max="8202" width="9.140625" style="1" bestFit="1" customWidth="1"/>
    <col min="8203" max="8203" width="37.28515625" style="1" customWidth="1"/>
    <col min="8204" max="8204" width="24" style="1" customWidth="1"/>
    <col min="8205" max="8206" width="3.7109375" style="1" bestFit="1" customWidth="1"/>
    <col min="8207" max="8207" width="9.140625" style="1" bestFit="1" customWidth="1"/>
    <col min="8208" max="8208" width="16" style="1" customWidth="1"/>
    <col min="8209" max="8209" width="14.140625" style="1" customWidth="1"/>
    <col min="8210" max="8210" width="16.28515625" style="1" customWidth="1"/>
    <col min="8211" max="8211" width="15.85546875" style="1" customWidth="1"/>
    <col min="8212" max="8212" width="25" style="1" customWidth="1"/>
    <col min="8213" max="8213" width="15.85546875" style="1" customWidth="1"/>
    <col min="8214" max="8449" width="6.7109375" style="1"/>
    <col min="8450" max="8450" width="18.85546875" style="1" bestFit="1" customWidth="1"/>
    <col min="8451" max="8451" width="23.85546875" style="1" customWidth="1"/>
    <col min="8452" max="8452" width="20.140625" style="1" customWidth="1"/>
    <col min="8453" max="8453" width="25" style="1" customWidth="1"/>
    <col min="8454" max="8454" width="29.42578125" style="1" customWidth="1"/>
    <col min="8455" max="8455" width="26.85546875" style="1" customWidth="1"/>
    <col min="8456" max="8457" width="3.7109375" style="1" bestFit="1" customWidth="1"/>
    <col min="8458" max="8458" width="9.140625" style="1" bestFit="1" customWidth="1"/>
    <col min="8459" max="8459" width="37.28515625" style="1" customWidth="1"/>
    <col min="8460" max="8460" width="24" style="1" customWidth="1"/>
    <col min="8461" max="8462" width="3.7109375" style="1" bestFit="1" customWidth="1"/>
    <col min="8463" max="8463" width="9.140625" style="1" bestFit="1" customWidth="1"/>
    <col min="8464" max="8464" width="16" style="1" customWidth="1"/>
    <col min="8465" max="8465" width="14.140625" style="1" customWidth="1"/>
    <col min="8466" max="8466" width="16.28515625" style="1" customWidth="1"/>
    <col min="8467" max="8467" width="15.85546875" style="1" customWidth="1"/>
    <col min="8468" max="8468" width="25" style="1" customWidth="1"/>
    <col min="8469" max="8469" width="15.85546875" style="1" customWidth="1"/>
    <col min="8470" max="8705" width="6.7109375" style="1"/>
    <col min="8706" max="8706" width="18.85546875" style="1" bestFit="1" customWidth="1"/>
    <col min="8707" max="8707" width="23.85546875" style="1" customWidth="1"/>
    <col min="8708" max="8708" width="20.140625" style="1" customWidth="1"/>
    <col min="8709" max="8709" width="25" style="1" customWidth="1"/>
    <col min="8710" max="8710" width="29.42578125" style="1" customWidth="1"/>
    <col min="8711" max="8711" width="26.85546875" style="1" customWidth="1"/>
    <col min="8712" max="8713" width="3.7109375" style="1" bestFit="1" customWidth="1"/>
    <col min="8714" max="8714" width="9.140625" style="1" bestFit="1" customWidth="1"/>
    <col min="8715" max="8715" width="37.28515625" style="1" customWidth="1"/>
    <col min="8716" max="8716" width="24" style="1" customWidth="1"/>
    <col min="8717" max="8718" width="3.7109375" style="1" bestFit="1" customWidth="1"/>
    <col min="8719" max="8719" width="9.140625" style="1" bestFit="1" customWidth="1"/>
    <col min="8720" max="8720" width="16" style="1" customWidth="1"/>
    <col min="8721" max="8721" width="14.140625" style="1" customWidth="1"/>
    <col min="8722" max="8722" width="16.28515625" style="1" customWidth="1"/>
    <col min="8723" max="8723" width="15.85546875" style="1" customWidth="1"/>
    <col min="8724" max="8724" width="25" style="1" customWidth="1"/>
    <col min="8725" max="8725" width="15.85546875" style="1" customWidth="1"/>
    <col min="8726" max="8961" width="6.7109375" style="1"/>
    <col min="8962" max="8962" width="18.85546875" style="1" bestFit="1" customWidth="1"/>
    <col min="8963" max="8963" width="23.85546875" style="1" customWidth="1"/>
    <col min="8964" max="8964" width="20.140625" style="1" customWidth="1"/>
    <col min="8965" max="8965" width="25" style="1" customWidth="1"/>
    <col min="8966" max="8966" width="29.42578125" style="1" customWidth="1"/>
    <col min="8967" max="8967" width="26.85546875" style="1" customWidth="1"/>
    <col min="8968" max="8969" width="3.7109375" style="1" bestFit="1" customWidth="1"/>
    <col min="8970" max="8970" width="9.140625" style="1" bestFit="1" customWidth="1"/>
    <col min="8971" max="8971" width="37.28515625" style="1" customWidth="1"/>
    <col min="8972" max="8972" width="24" style="1" customWidth="1"/>
    <col min="8973" max="8974" width="3.7109375" style="1" bestFit="1" customWidth="1"/>
    <col min="8975" max="8975" width="9.140625" style="1" bestFit="1" customWidth="1"/>
    <col min="8976" max="8976" width="16" style="1" customWidth="1"/>
    <col min="8977" max="8977" width="14.140625" style="1" customWidth="1"/>
    <col min="8978" max="8978" width="16.28515625" style="1" customWidth="1"/>
    <col min="8979" max="8979" width="15.85546875" style="1" customWidth="1"/>
    <col min="8980" max="8980" width="25" style="1" customWidth="1"/>
    <col min="8981" max="8981" width="15.85546875" style="1" customWidth="1"/>
    <col min="8982" max="9217" width="6.7109375" style="1"/>
    <col min="9218" max="9218" width="18.85546875" style="1" bestFit="1" customWidth="1"/>
    <col min="9219" max="9219" width="23.85546875" style="1" customWidth="1"/>
    <col min="9220" max="9220" width="20.140625" style="1" customWidth="1"/>
    <col min="9221" max="9221" width="25" style="1" customWidth="1"/>
    <col min="9222" max="9222" width="29.42578125" style="1" customWidth="1"/>
    <col min="9223" max="9223" width="26.85546875" style="1" customWidth="1"/>
    <col min="9224" max="9225" width="3.7109375" style="1" bestFit="1" customWidth="1"/>
    <col min="9226" max="9226" width="9.140625" style="1" bestFit="1" customWidth="1"/>
    <col min="9227" max="9227" width="37.28515625" style="1" customWidth="1"/>
    <col min="9228" max="9228" width="24" style="1" customWidth="1"/>
    <col min="9229" max="9230" width="3.7109375" style="1" bestFit="1" customWidth="1"/>
    <col min="9231" max="9231" width="9.140625" style="1" bestFit="1" customWidth="1"/>
    <col min="9232" max="9232" width="16" style="1" customWidth="1"/>
    <col min="9233" max="9233" width="14.140625" style="1" customWidth="1"/>
    <col min="9234" max="9234" width="16.28515625" style="1" customWidth="1"/>
    <col min="9235" max="9235" width="15.85546875" style="1" customWidth="1"/>
    <col min="9236" max="9236" width="25" style="1" customWidth="1"/>
    <col min="9237" max="9237" width="15.85546875" style="1" customWidth="1"/>
    <col min="9238" max="9473" width="6.7109375" style="1"/>
    <col min="9474" max="9474" width="18.85546875" style="1" bestFit="1" customWidth="1"/>
    <col min="9475" max="9475" width="23.85546875" style="1" customWidth="1"/>
    <col min="9476" max="9476" width="20.140625" style="1" customWidth="1"/>
    <col min="9477" max="9477" width="25" style="1" customWidth="1"/>
    <col min="9478" max="9478" width="29.42578125" style="1" customWidth="1"/>
    <col min="9479" max="9479" width="26.85546875" style="1" customWidth="1"/>
    <col min="9480" max="9481" width="3.7109375" style="1" bestFit="1" customWidth="1"/>
    <col min="9482" max="9482" width="9.140625" style="1" bestFit="1" customWidth="1"/>
    <col min="9483" max="9483" width="37.28515625" style="1" customWidth="1"/>
    <col min="9484" max="9484" width="24" style="1" customWidth="1"/>
    <col min="9485" max="9486" width="3.7109375" style="1" bestFit="1" customWidth="1"/>
    <col min="9487" max="9487" width="9.140625" style="1" bestFit="1" customWidth="1"/>
    <col min="9488" max="9488" width="16" style="1" customWidth="1"/>
    <col min="9489" max="9489" width="14.140625" style="1" customWidth="1"/>
    <col min="9490" max="9490" width="16.28515625" style="1" customWidth="1"/>
    <col min="9491" max="9491" width="15.85546875" style="1" customWidth="1"/>
    <col min="9492" max="9492" width="25" style="1" customWidth="1"/>
    <col min="9493" max="9493" width="15.85546875" style="1" customWidth="1"/>
    <col min="9494" max="9729" width="6.7109375" style="1"/>
    <col min="9730" max="9730" width="18.85546875" style="1" bestFit="1" customWidth="1"/>
    <col min="9731" max="9731" width="23.85546875" style="1" customWidth="1"/>
    <col min="9732" max="9732" width="20.140625" style="1" customWidth="1"/>
    <col min="9733" max="9733" width="25" style="1" customWidth="1"/>
    <col min="9734" max="9734" width="29.42578125" style="1" customWidth="1"/>
    <col min="9735" max="9735" width="26.85546875" style="1" customWidth="1"/>
    <col min="9736" max="9737" width="3.7109375" style="1" bestFit="1" customWidth="1"/>
    <col min="9738" max="9738" width="9.140625" style="1" bestFit="1" customWidth="1"/>
    <col min="9739" max="9739" width="37.28515625" style="1" customWidth="1"/>
    <col min="9740" max="9740" width="24" style="1" customWidth="1"/>
    <col min="9741" max="9742" width="3.7109375" style="1" bestFit="1" customWidth="1"/>
    <col min="9743" max="9743" width="9.140625" style="1" bestFit="1" customWidth="1"/>
    <col min="9744" max="9744" width="16" style="1" customWidth="1"/>
    <col min="9745" max="9745" width="14.140625" style="1" customWidth="1"/>
    <col min="9746" max="9746" width="16.28515625" style="1" customWidth="1"/>
    <col min="9747" max="9747" width="15.85546875" style="1" customWidth="1"/>
    <col min="9748" max="9748" width="25" style="1" customWidth="1"/>
    <col min="9749" max="9749" width="15.85546875" style="1" customWidth="1"/>
    <col min="9750" max="9985" width="6.7109375" style="1"/>
    <col min="9986" max="9986" width="18.85546875" style="1" bestFit="1" customWidth="1"/>
    <col min="9987" max="9987" width="23.85546875" style="1" customWidth="1"/>
    <col min="9988" max="9988" width="20.140625" style="1" customWidth="1"/>
    <col min="9989" max="9989" width="25" style="1" customWidth="1"/>
    <col min="9990" max="9990" width="29.42578125" style="1" customWidth="1"/>
    <col min="9991" max="9991" width="26.85546875" style="1" customWidth="1"/>
    <col min="9992" max="9993" width="3.7109375" style="1" bestFit="1" customWidth="1"/>
    <col min="9994" max="9994" width="9.140625" style="1" bestFit="1" customWidth="1"/>
    <col min="9995" max="9995" width="37.28515625" style="1" customWidth="1"/>
    <col min="9996" max="9996" width="24" style="1" customWidth="1"/>
    <col min="9997" max="9998" width="3.7109375" style="1" bestFit="1" customWidth="1"/>
    <col min="9999" max="9999" width="9.140625" style="1" bestFit="1" customWidth="1"/>
    <col min="10000" max="10000" width="16" style="1" customWidth="1"/>
    <col min="10001" max="10001" width="14.140625" style="1" customWidth="1"/>
    <col min="10002" max="10002" width="16.28515625" style="1" customWidth="1"/>
    <col min="10003" max="10003" width="15.85546875" style="1" customWidth="1"/>
    <col min="10004" max="10004" width="25" style="1" customWidth="1"/>
    <col min="10005" max="10005" width="15.85546875" style="1" customWidth="1"/>
    <col min="10006" max="10241" width="6.7109375" style="1"/>
    <col min="10242" max="10242" width="18.85546875" style="1" bestFit="1" customWidth="1"/>
    <col min="10243" max="10243" width="23.85546875" style="1" customWidth="1"/>
    <col min="10244" max="10244" width="20.140625" style="1" customWidth="1"/>
    <col min="10245" max="10245" width="25" style="1" customWidth="1"/>
    <col min="10246" max="10246" width="29.42578125" style="1" customWidth="1"/>
    <col min="10247" max="10247" width="26.85546875" style="1" customWidth="1"/>
    <col min="10248" max="10249" width="3.7109375" style="1" bestFit="1" customWidth="1"/>
    <col min="10250" max="10250" width="9.140625" style="1" bestFit="1" customWidth="1"/>
    <col min="10251" max="10251" width="37.28515625" style="1" customWidth="1"/>
    <col min="10252" max="10252" width="24" style="1" customWidth="1"/>
    <col min="10253" max="10254" width="3.7109375" style="1" bestFit="1" customWidth="1"/>
    <col min="10255" max="10255" width="9.140625" style="1" bestFit="1" customWidth="1"/>
    <col min="10256" max="10256" width="16" style="1" customWidth="1"/>
    <col min="10257" max="10257" width="14.140625" style="1" customWidth="1"/>
    <col min="10258" max="10258" width="16.28515625" style="1" customWidth="1"/>
    <col min="10259" max="10259" width="15.85546875" style="1" customWidth="1"/>
    <col min="10260" max="10260" width="25" style="1" customWidth="1"/>
    <col min="10261" max="10261" width="15.85546875" style="1" customWidth="1"/>
    <col min="10262" max="10497" width="6.7109375" style="1"/>
    <col min="10498" max="10498" width="18.85546875" style="1" bestFit="1" customWidth="1"/>
    <col min="10499" max="10499" width="23.85546875" style="1" customWidth="1"/>
    <col min="10500" max="10500" width="20.140625" style="1" customWidth="1"/>
    <col min="10501" max="10501" width="25" style="1" customWidth="1"/>
    <col min="10502" max="10502" width="29.42578125" style="1" customWidth="1"/>
    <col min="10503" max="10503" width="26.85546875" style="1" customWidth="1"/>
    <col min="10504" max="10505" width="3.7109375" style="1" bestFit="1" customWidth="1"/>
    <col min="10506" max="10506" width="9.140625" style="1" bestFit="1" customWidth="1"/>
    <col min="10507" max="10507" width="37.28515625" style="1" customWidth="1"/>
    <col min="10508" max="10508" width="24" style="1" customWidth="1"/>
    <col min="10509" max="10510" width="3.7109375" style="1" bestFit="1" customWidth="1"/>
    <col min="10511" max="10511" width="9.140625" style="1" bestFit="1" customWidth="1"/>
    <col min="10512" max="10512" width="16" style="1" customWidth="1"/>
    <col min="10513" max="10513" width="14.140625" style="1" customWidth="1"/>
    <col min="10514" max="10514" width="16.28515625" style="1" customWidth="1"/>
    <col min="10515" max="10515" width="15.85546875" style="1" customWidth="1"/>
    <col min="10516" max="10516" width="25" style="1" customWidth="1"/>
    <col min="10517" max="10517" width="15.85546875" style="1" customWidth="1"/>
    <col min="10518" max="10753" width="6.7109375" style="1"/>
    <col min="10754" max="10754" width="18.85546875" style="1" bestFit="1" customWidth="1"/>
    <col min="10755" max="10755" width="23.85546875" style="1" customWidth="1"/>
    <col min="10756" max="10756" width="20.140625" style="1" customWidth="1"/>
    <col min="10757" max="10757" width="25" style="1" customWidth="1"/>
    <col min="10758" max="10758" width="29.42578125" style="1" customWidth="1"/>
    <col min="10759" max="10759" width="26.85546875" style="1" customWidth="1"/>
    <col min="10760" max="10761" width="3.7109375" style="1" bestFit="1" customWidth="1"/>
    <col min="10762" max="10762" width="9.140625" style="1" bestFit="1" customWidth="1"/>
    <col min="10763" max="10763" width="37.28515625" style="1" customWidth="1"/>
    <col min="10764" max="10764" width="24" style="1" customWidth="1"/>
    <col min="10765" max="10766" width="3.7109375" style="1" bestFit="1" customWidth="1"/>
    <col min="10767" max="10767" width="9.140625" style="1" bestFit="1" customWidth="1"/>
    <col min="10768" max="10768" width="16" style="1" customWidth="1"/>
    <col min="10769" max="10769" width="14.140625" style="1" customWidth="1"/>
    <col min="10770" max="10770" width="16.28515625" style="1" customWidth="1"/>
    <col min="10771" max="10771" width="15.85546875" style="1" customWidth="1"/>
    <col min="10772" max="10772" width="25" style="1" customWidth="1"/>
    <col min="10773" max="10773" width="15.85546875" style="1" customWidth="1"/>
    <col min="10774" max="11009" width="6.7109375" style="1"/>
    <col min="11010" max="11010" width="18.85546875" style="1" bestFit="1" customWidth="1"/>
    <col min="11011" max="11011" width="23.85546875" style="1" customWidth="1"/>
    <col min="11012" max="11012" width="20.140625" style="1" customWidth="1"/>
    <col min="11013" max="11013" width="25" style="1" customWidth="1"/>
    <col min="11014" max="11014" width="29.42578125" style="1" customWidth="1"/>
    <col min="11015" max="11015" width="26.85546875" style="1" customWidth="1"/>
    <col min="11016" max="11017" width="3.7109375" style="1" bestFit="1" customWidth="1"/>
    <col min="11018" max="11018" width="9.140625" style="1" bestFit="1" customWidth="1"/>
    <col min="11019" max="11019" width="37.28515625" style="1" customWidth="1"/>
    <col min="11020" max="11020" width="24" style="1" customWidth="1"/>
    <col min="11021" max="11022" width="3.7109375" style="1" bestFit="1" customWidth="1"/>
    <col min="11023" max="11023" width="9.140625" style="1" bestFit="1" customWidth="1"/>
    <col min="11024" max="11024" width="16" style="1" customWidth="1"/>
    <col min="11025" max="11025" width="14.140625" style="1" customWidth="1"/>
    <col min="11026" max="11026" width="16.28515625" style="1" customWidth="1"/>
    <col min="11027" max="11027" width="15.85546875" style="1" customWidth="1"/>
    <col min="11028" max="11028" width="25" style="1" customWidth="1"/>
    <col min="11029" max="11029" width="15.85546875" style="1" customWidth="1"/>
    <col min="11030" max="11265" width="6.7109375" style="1"/>
    <col min="11266" max="11266" width="18.85546875" style="1" bestFit="1" customWidth="1"/>
    <col min="11267" max="11267" width="23.85546875" style="1" customWidth="1"/>
    <col min="11268" max="11268" width="20.140625" style="1" customWidth="1"/>
    <col min="11269" max="11269" width="25" style="1" customWidth="1"/>
    <col min="11270" max="11270" width="29.42578125" style="1" customWidth="1"/>
    <col min="11271" max="11271" width="26.85546875" style="1" customWidth="1"/>
    <col min="11272" max="11273" width="3.7109375" style="1" bestFit="1" customWidth="1"/>
    <col min="11274" max="11274" width="9.140625" style="1" bestFit="1" customWidth="1"/>
    <col min="11275" max="11275" width="37.28515625" style="1" customWidth="1"/>
    <col min="11276" max="11276" width="24" style="1" customWidth="1"/>
    <col min="11277" max="11278" width="3.7109375" style="1" bestFit="1" customWidth="1"/>
    <col min="11279" max="11279" width="9.140625" style="1" bestFit="1" customWidth="1"/>
    <col min="11280" max="11280" width="16" style="1" customWidth="1"/>
    <col min="11281" max="11281" width="14.140625" style="1" customWidth="1"/>
    <col min="11282" max="11282" width="16.28515625" style="1" customWidth="1"/>
    <col min="11283" max="11283" width="15.85546875" style="1" customWidth="1"/>
    <col min="11284" max="11284" width="25" style="1" customWidth="1"/>
    <col min="11285" max="11285" width="15.85546875" style="1" customWidth="1"/>
    <col min="11286" max="11521" width="6.7109375" style="1"/>
    <col min="11522" max="11522" width="18.85546875" style="1" bestFit="1" customWidth="1"/>
    <col min="11523" max="11523" width="23.85546875" style="1" customWidth="1"/>
    <col min="11524" max="11524" width="20.140625" style="1" customWidth="1"/>
    <col min="11525" max="11525" width="25" style="1" customWidth="1"/>
    <col min="11526" max="11526" width="29.42578125" style="1" customWidth="1"/>
    <col min="11527" max="11527" width="26.85546875" style="1" customWidth="1"/>
    <col min="11528" max="11529" width="3.7109375" style="1" bestFit="1" customWidth="1"/>
    <col min="11530" max="11530" width="9.140625" style="1" bestFit="1" customWidth="1"/>
    <col min="11531" max="11531" width="37.28515625" style="1" customWidth="1"/>
    <col min="11532" max="11532" width="24" style="1" customWidth="1"/>
    <col min="11533" max="11534" width="3.7109375" style="1" bestFit="1" customWidth="1"/>
    <col min="11535" max="11535" width="9.140625" style="1" bestFit="1" customWidth="1"/>
    <col min="11536" max="11536" width="16" style="1" customWidth="1"/>
    <col min="11537" max="11537" width="14.140625" style="1" customWidth="1"/>
    <col min="11538" max="11538" width="16.28515625" style="1" customWidth="1"/>
    <col min="11539" max="11539" width="15.85546875" style="1" customWidth="1"/>
    <col min="11540" max="11540" width="25" style="1" customWidth="1"/>
    <col min="11541" max="11541" width="15.85546875" style="1" customWidth="1"/>
    <col min="11542" max="11777" width="6.7109375" style="1"/>
    <col min="11778" max="11778" width="18.85546875" style="1" bestFit="1" customWidth="1"/>
    <col min="11779" max="11779" width="23.85546875" style="1" customWidth="1"/>
    <col min="11780" max="11780" width="20.140625" style="1" customWidth="1"/>
    <col min="11781" max="11781" width="25" style="1" customWidth="1"/>
    <col min="11782" max="11782" width="29.42578125" style="1" customWidth="1"/>
    <col min="11783" max="11783" width="26.85546875" style="1" customWidth="1"/>
    <col min="11784" max="11785" width="3.7109375" style="1" bestFit="1" customWidth="1"/>
    <col min="11786" max="11786" width="9.140625" style="1" bestFit="1" customWidth="1"/>
    <col min="11787" max="11787" width="37.28515625" style="1" customWidth="1"/>
    <col min="11788" max="11788" width="24" style="1" customWidth="1"/>
    <col min="11789" max="11790" width="3.7109375" style="1" bestFit="1" customWidth="1"/>
    <col min="11791" max="11791" width="9.140625" style="1" bestFit="1" customWidth="1"/>
    <col min="11792" max="11792" width="16" style="1" customWidth="1"/>
    <col min="11793" max="11793" width="14.140625" style="1" customWidth="1"/>
    <col min="11794" max="11794" width="16.28515625" style="1" customWidth="1"/>
    <col min="11795" max="11795" width="15.85546875" style="1" customWidth="1"/>
    <col min="11796" max="11796" width="25" style="1" customWidth="1"/>
    <col min="11797" max="11797" width="15.85546875" style="1" customWidth="1"/>
    <col min="11798" max="12033" width="6.7109375" style="1"/>
    <col min="12034" max="12034" width="18.85546875" style="1" bestFit="1" customWidth="1"/>
    <col min="12035" max="12035" width="23.85546875" style="1" customWidth="1"/>
    <col min="12036" max="12036" width="20.140625" style="1" customWidth="1"/>
    <col min="12037" max="12037" width="25" style="1" customWidth="1"/>
    <col min="12038" max="12038" width="29.42578125" style="1" customWidth="1"/>
    <col min="12039" max="12039" width="26.85546875" style="1" customWidth="1"/>
    <col min="12040" max="12041" width="3.7109375" style="1" bestFit="1" customWidth="1"/>
    <col min="12042" max="12042" width="9.140625" style="1" bestFit="1" customWidth="1"/>
    <col min="12043" max="12043" width="37.28515625" style="1" customWidth="1"/>
    <col min="12044" max="12044" width="24" style="1" customWidth="1"/>
    <col min="12045" max="12046" width="3.7109375" style="1" bestFit="1" customWidth="1"/>
    <col min="12047" max="12047" width="9.140625" style="1" bestFit="1" customWidth="1"/>
    <col min="12048" max="12048" width="16" style="1" customWidth="1"/>
    <col min="12049" max="12049" width="14.140625" style="1" customWidth="1"/>
    <col min="12050" max="12050" width="16.28515625" style="1" customWidth="1"/>
    <col min="12051" max="12051" width="15.85546875" style="1" customWidth="1"/>
    <col min="12052" max="12052" width="25" style="1" customWidth="1"/>
    <col min="12053" max="12053" width="15.85546875" style="1" customWidth="1"/>
    <col min="12054" max="12289" width="6.7109375" style="1"/>
    <col min="12290" max="12290" width="18.85546875" style="1" bestFit="1" customWidth="1"/>
    <col min="12291" max="12291" width="23.85546875" style="1" customWidth="1"/>
    <col min="12292" max="12292" width="20.140625" style="1" customWidth="1"/>
    <col min="12293" max="12293" width="25" style="1" customWidth="1"/>
    <col min="12294" max="12294" width="29.42578125" style="1" customWidth="1"/>
    <col min="12295" max="12295" width="26.85546875" style="1" customWidth="1"/>
    <col min="12296" max="12297" width="3.7109375" style="1" bestFit="1" customWidth="1"/>
    <col min="12298" max="12298" width="9.140625" style="1" bestFit="1" customWidth="1"/>
    <col min="12299" max="12299" width="37.28515625" style="1" customWidth="1"/>
    <col min="12300" max="12300" width="24" style="1" customWidth="1"/>
    <col min="12301" max="12302" width="3.7109375" style="1" bestFit="1" customWidth="1"/>
    <col min="12303" max="12303" width="9.140625" style="1" bestFit="1" customWidth="1"/>
    <col min="12304" max="12304" width="16" style="1" customWidth="1"/>
    <col min="12305" max="12305" width="14.140625" style="1" customWidth="1"/>
    <col min="12306" max="12306" width="16.28515625" style="1" customWidth="1"/>
    <col min="12307" max="12307" width="15.85546875" style="1" customWidth="1"/>
    <col min="12308" max="12308" width="25" style="1" customWidth="1"/>
    <col min="12309" max="12309" width="15.85546875" style="1" customWidth="1"/>
    <col min="12310" max="12545" width="6.7109375" style="1"/>
    <col min="12546" max="12546" width="18.85546875" style="1" bestFit="1" customWidth="1"/>
    <col min="12547" max="12547" width="23.85546875" style="1" customWidth="1"/>
    <col min="12548" max="12548" width="20.140625" style="1" customWidth="1"/>
    <col min="12549" max="12549" width="25" style="1" customWidth="1"/>
    <col min="12550" max="12550" width="29.42578125" style="1" customWidth="1"/>
    <col min="12551" max="12551" width="26.85546875" style="1" customWidth="1"/>
    <col min="12552" max="12553" width="3.7109375" style="1" bestFit="1" customWidth="1"/>
    <col min="12554" max="12554" width="9.140625" style="1" bestFit="1" customWidth="1"/>
    <col min="12555" max="12555" width="37.28515625" style="1" customWidth="1"/>
    <col min="12556" max="12556" width="24" style="1" customWidth="1"/>
    <col min="12557" max="12558" width="3.7109375" style="1" bestFit="1" customWidth="1"/>
    <col min="12559" max="12559" width="9.140625" style="1" bestFit="1" customWidth="1"/>
    <col min="12560" max="12560" width="16" style="1" customWidth="1"/>
    <col min="12561" max="12561" width="14.140625" style="1" customWidth="1"/>
    <col min="12562" max="12562" width="16.28515625" style="1" customWidth="1"/>
    <col min="12563" max="12563" width="15.85546875" style="1" customWidth="1"/>
    <col min="12564" max="12564" width="25" style="1" customWidth="1"/>
    <col min="12565" max="12565" width="15.85546875" style="1" customWidth="1"/>
    <col min="12566" max="12801" width="6.7109375" style="1"/>
    <col min="12802" max="12802" width="18.85546875" style="1" bestFit="1" customWidth="1"/>
    <col min="12803" max="12803" width="23.85546875" style="1" customWidth="1"/>
    <col min="12804" max="12804" width="20.140625" style="1" customWidth="1"/>
    <col min="12805" max="12805" width="25" style="1" customWidth="1"/>
    <col min="12806" max="12806" width="29.42578125" style="1" customWidth="1"/>
    <col min="12807" max="12807" width="26.85546875" style="1" customWidth="1"/>
    <col min="12808" max="12809" width="3.7109375" style="1" bestFit="1" customWidth="1"/>
    <col min="12810" max="12810" width="9.140625" style="1" bestFit="1" customWidth="1"/>
    <col min="12811" max="12811" width="37.28515625" style="1" customWidth="1"/>
    <col min="12812" max="12812" width="24" style="1" customWidth="1"/>
    <col min="12813" max="12814" width="3.7109375" style="1" bestFit="1" customWidth="1"/>
    <col min="12815" max="12815" width="9.140625" style="1" bestFit="1" customWidth="1"/>
    <col min="12816" max="12816" width="16" style="1" customWidth="1"/>
    <col min="12817" max="12817" width="14.140625" style="1" customWidth="1"/>
    <col min="12818" max="12818" width="16.28515625" style="1" customWidth="1"/>
    <col min="12819" max="12819" width="15.85546875" style="1" customWidth="1"/>
    <col min="12820" max="12820" width="25" style="1" customWidth="1"/>
    <col min="12821" max="12821" width="15.85546875" style="1" customWidth="1"/>
    <col min="12822" max="13057" width="6.7109375" style="1"/>
    <col min="13058" max="13058" width="18.85546875" style="1" bestFit="1" customWidth="1"/>
    <col min="13059" max="13059" width="23.85546875" style="1" customWidth="1"/>
    <col min="13060" max="13060" width="20.140625" style="1" customWidth="1"/>
    <col min="13061" max="13061" width="25" style="1" customWidth="1"/>
    <col min="13062" max="13062" width="29.42578125" style="1" customWidth="1"/>
    <col min="13063" max="13063" width="26.85546875" style="1" customWidth="1"/>
    <col min="13064" max="13065" width="3.7109375" style="1" bestFit="1" customWidth="1"/>
    <col min="13066" max="13066" width="9.140625" style="1" bestFit="1" customWidth="1"/>
    <col min="13067" max="13067" width="37.28515625" style="1" customWidth="1"/>
    <col min="13068" max="13068" width="24" style="1" customWidth="1"/>
    <col min="13069" max="13070" width="3.7109375" style="1" bestFit="1" customWidth="1"/>
    <col min="13071" max="13071" width="9.140625" style="1" bestFit="1" customWidth="1"/>
    <col min="13072" max="13072" width="16" style="1" customWidth="1"/>
    <col min="13073" max="13073" width="14.140625" style="1" customWidth="1"/>
    <col min="13074" max="13074" width="16.28515625" style="1" customWidth="1"/>
    <col min="13075" max="13075" width="15.85546875" style="1" customWidth="1"/>
    <col min="13076" max="13076" width="25" style="1" customWidth="1"/>
    <col min="13077" max="13077" width="15.85546875" style="1" customWidth="1"/>
    <col min="13078" max="13313" width="6.7109375" style="1"/>
    <col min="13314" max="13314" width="18.85546875" style="1" bestFit="1" customWidth="1"/>
    <col min="13315" max="13315" width="23.85546875" style="1" customWidth="1"/>
    <col min="13316" max="13316" width="20.140625" style="1" customWidth="1"/>
    <col min="13317" max="13317" width="25" style="1" customWidth="1"/>
    <col min="13318" max="13318" width="29.42578125" style="1" customWidth="1"/>
    <col min="13319" max="13319" width="26.85546875" style="1" customWidth="1"/>
    <col min="13320" max="13321" width="3.7109375" style="1" bestFit="1" customWidth="1"/>
    <col min="13322" max="13322" width="9.140625" style="1" bestFit="1" customWidth="1"/>
    <col min="13323" max="13323" width="37.28515625" style="1" customWidth="1"/>
    <col min="13324" max="13324" width="24" style="1" customWidth="1"/>
    <col min="13325" max="13326" width="3.7109375" style="1" bestFit="1" customWidth="1"/>
    <col min="13327" max="13327" width="9.140625" style="1" bestFit="1" customWidth="1"/>
    <col min="13328" max="13328" width="16" style="1" customWidth="1"/>
    <col min="13329" max="13329" width="14.140625" style="1" customWidth="1"/>
    <col min="13330" max="13330" width="16.28515625" style="1" customWidth="1"/>
    <col min="13331" max="13331" width="15.85546875" style="1" customWidth="1"/>
    <col min="13332" max="13332" width="25" style="1" customWidth="1"/>
    <col min="13333" max="13333" width="15.85546875" style="1" customWidth="1"/>
    <col min="13334" max="13569" width="6.7109375" style="1"/>
    <col min="13570" max="13570" width="18.85546875" style="1" bestFit="1" customWidth="1"/>
    <col min="13571" max="13571" width="23.85546875" style="1" customWidth="1"/>
    <col min="13572" max="13572" width="20.140625" style="1" customWidth="1"/>
    <col min="13573" max="13573" width="25" style="1" customWidth="1"/>
    <col min="13574" max="13574" width="29.42578125" style="1" customWidth="1"/>
    <col min="13575" max="13575" width="26.85546875" style="1" customWidth="1"/>
    <col min="13576" max="13577" width="3.7109375" style="1" bestFit="1" customWidth="1"/>
    <col min="13578" max="13578" width="9.140625" style="1" bestFit="1" customWidth="1"/>
    <col min="13579" max="13579" width="37.28515625" style="1" customWidth="1"/>
    <col min="13580" max="13580" width="24" style="1" customWidth="1"/>
    <col min="13581" max="13582" width="3.7109375" style="1" bestFit="1" customWidth="1"/>
    <col min="13583" max="13583" width="9.140625" style="1" bestFit="1" customWidth="1"/>
    <col min="13584" max="13584" width="16" style="1" customWidth="1"/>
    <col min="13585" max="13585" width="14.140625" style="1" customWidth="1"/>
    <col min="13586" max="13586" width="16.28515625" style="1" customWidth="1"/>
    <col min="13587" max="13587" width="15.85546875" style="1" customWidth="1"/>
    <col min="13588" max="13588" width="25" style="1" customWidth="1"/>
    <col min="13589" max="13589" width="15.85546875" style="1" customWidth="1"/>
    <col min="13590" max="13825" width="6.7109375" style="1"/>
    <col min="13826" max="13826" width="18.85546875" style="1" bestFit="1" customWidth="1"/>
    <col min="13827" max="13827" width="23.85546875" style="1" customWidth="1"/>
    <col min="13828" max="13828" width="20.140625" style="1" customWidth="1"/>
    <col min="13829" max="13829" width="25" style="1" customWidth="1"/>
    <col min="13830" max="13830" width="29.42578125" style="1" customWidth="1"/>
    <col min="13831" max="13831" width="26.85546875" style="1" customWidth="1"/>
    <col min="13832" max="13833" width="3.7109375" style="1" bestFit="1" customWidth="1"/>
    <col min="13834" max="13834" width="9.140625" style="1" bestFit="1" customWidth="1"/>
    <col min="13835" max="13835" width="37.28515625" style="1" customWidth="1"/>
    <col min="13836" max="13836" width="24" style="1" customWidth="1"/>
    <col min="13837" max="13838" width="3.7109375" style="1" bestFit="1" customWidth="1"/>
    <col min="13839" max="13839" width="9.140625" style="1" bestFit="1" customWidth="1"/>
    <col min="13840" max="13840" width="16" style="1" customWidth="1"/>
    <col min="13841" max="13841" width="14.140625" style="1" customWidth="1"/>
    <col min="13842" max="13842" width="16.28515625" style="1" customWidth="1"/>
    <col min="13843" max="13843" width="15.85546875" style="1" customWidth="1"/>
    <col min="13844" max="13844" width="25" style="1" customWidth="1"/>
    <col min="13845" max="13845" width="15.85546875" style="1" customWidth="1"/>
    <col min="13846" max="14081" width="6.7109375" style="1"/>
    <col min="14082" max="14082" width="18.85546875" style="1" bestFit="1" customWidth="1"/>
    <col min="14083" max="14083" width="23.85546875" style="1" customWidth="1"/>
    <col min="14084" max="14084" width="20.140625" style="1" customWidth="1"/>
    <col min="14085" max="14085" width="25" style="1" customWidth="1"/>
    <col min="14086" max="14086" width="29.42578125" style="1" customWidth="1"/>
    <col min="14087" max="14087" width="26.85546875" style="1" customWidth="1"/>
    <col min="14088" max="14089" width="3.7109375" style="1" bestFit="1" customWidth="1"/>
    <col min="14090" max="14090" width="9.140625" style="1" bestFit="1" customWidth="1"/>
    <col min="14091" max="14091" width="37.28515625" style="1" customWidth="1"/>
    <col min="14092" max="14092" width="24" style="1" customWidth="1"/>
    <col min="14093" max="14094" width="3.7109375" style="1" bestFit="1" customWidth="1"/>
    <col min="14095" max="14095" width="9.140625" style="1" bestFit="1" customWidth="1"/>
    <col min="14096" max="14096" width="16" style="1" customWidth="1"/>
    <col min="14097" max="14097" width="14.140625" style="1" customWidth="1"/>
    <col min="14098" max="14098" width="16.28515625" style="1" customWidth="1"/>
    <col min="14099" max="14099" width="15.85546875" style="1" customWidth="1"/>
    <col min="14100" max="14100" width="25" style="1" customWidth="1"/>
    <col min="14101" max="14101" width="15.85546875" style="1" customWidth="1"/>
    <col min="14102" max="14337" width="6.7109375" style="1"/>
    <col min="14338" max="14338" width="18.85546875" style="1" bestFit="1" customWidth="1"/>
    <col min="14339" max="14339" width="23.85546875" style="1" customWidth="1"/>
    <col min="14340" max="14340" width="20.140625" style="1" customWidth="1"/>
    <col min="14341" max="14341" width="25" style="1" customWidth="1"/>
    <col min="14342" max="14342" width="29.42578125" style="1" customWidth="1"/>
    <col min="14343" max="14343" width="26.85546875" style="1" customWidth="1"/>
    <col min="14344" max="14345" width="3.7109375" style="1" bestFit="1" customWidth="1"/>
    <col min="14346" max="14346" width="9.140625" style="1" bestFit="1" customWidth="1"/>
    <col min="14347" max="14347" width="37.28515625" style="1" customWidth="1"/>
    <col min="14348" max="14348" width="24" style="1" customWidth="1"/>
    <col min="14349" max="14350" width="3.7109375" style="1" bestFit="1" customWidth="1"/>
    <col min="14351" max="14351" width="9.140625" style="1" bestFit="1" customWidth="1"/>
    <col min="14352" max="14352" width="16" style="1" customWidth="1"/>
    <col min="14353" max="14353" width="14.140625" style="1" customWidth="1"/>
    <col min="14354" max="14354" width="16.28515625" style="1" customWidth="1"/>
    <col min="14355" max="14355" width="15.85546875" style="1" customWidth="1"/>
    <col min="14356" max="14356" width="25" style="1" customWidth="1"/>
    <col min="14357" max="14357" width="15.85546875" style="1" customWidth="1"/>
    <col min="14358" max="14593" width="6.7109375" style="1"/>
    <col min="14594" max="14594" width="18.85546875" style="1" bestFit="1" customWidth="1"/>
    <col min="14595" max="14595" width="23.85546875" style="1" customWidth="1"/>
    <col min="14596" max="14596" width="20.140625" style="1" customWidth="1"/>
    <col min="14597" max="14597" width="25" style="1" customWidth="1"/>
    <col min="14598" max="14598" width="29.42578125" style="1" customWidth="1"/>
    <col min="14599" max="14599" width="26.85546875" style="1" customWidth="1"/>
    <col min="14600" max="14601" width="3.7109375" style="1" bestFit="1" customWidth="1"/>
    <col min="14602" max="14602" width="9.140625" style="1" bestFit="1" customWidth="1"/>
    <col min="14603" max="14603" width="37.28515625" style="1" customWidth="1"/>
    <col min="14604" max="14604" width="24" style="1" customWidth="1"/>
    <col min="14605" max="14606" width="3.7109375" style="1" bestFit="1" customWidth="1"/>
    <col min="14607" max="14607" width="9.140625" style="1" bestFit="1" customWidth="1"/>
    <col min="14608" max="14608" width="16" style="1" customWidth="1"/>
    <col min="14609" max="14609" width="14.140625" style="1" customWidth="1"/>
    <col min="14610" max="14610" width="16.28515625" style="1" customWidth="1"/>
    <col min="14611" max="14611" width="15.85546875" style="1" customWidth="1"/>
    <col min="14612" max="14612" width="25" style="1" customWidth="1"/>
    <col min="14613" max="14613" width="15.85546875" style="1" customWidth="1"/>
    <col min="14614" max="14849" width="6.7109375" style="1"/>
    <col min="14850" max="14850" width="18.85546875" style="1" bestFit="1" customWidth="1"/>
    <col min="14851" max="14851" width="23.85546875" style="1" customWidth="1"/>
    <col min="14852" max="14852" width="20.140625" style="1" customWidth="1"/>
    <col min="14853" max="14853" width="25" style="1" customWidth="1"/>
    <col min="14854" max="14854" width="29.42578125" style="1" customWidth="1"/>
    <col min="14855" max="14855" width="26.85546875" style="1" customWidth="1"/>
    <col min="14856" max="14857" width="3.7109375" style="1" bestFit="1" customWidth="1"/>
    <col min="14858" max="14858" width="9.140625" style="1" bestFit="1" customWidth="1"/>
    <col min="14859" max="14859" width="37.28515625" style="1" customWidth="1"/>
    <col min="14860" max="14860" width="24" style="1" customWidth="1"/>
    <col min="14861" max="14862" width="3.7109375" style="1" bestFit="1" customWidth="1"/>
    <col min="14863" max="14863" width="9.140625" style="1" bestFit="1" customWidth="1"/>
    <col min="14864" max="14864" width="16" style="1" customWidth="1"/>
    <col min="14865" max="14865" width="14.140625" style="1" customWidth="1"/>
    <col min="14866" max="14866" width="16.28515625" style="1" customWidth="1"/>
    <col min="14867" max="14867" width="15.85546875" style="1" customWidth="1"/>
    <col min="14868" max="14868" width="25" style="1" customWidth="1"/>
    <col min="14869" max="14869" width="15.85546875" style="1" customWidth="1"/>
    <col min="14870" max="15105" width="6.7109375" style="1"/>
    <col min="15106" max="15106" width="18.85546875" style="1" bestFit="1" customWidth="1"/>
    <col min="15107" max="15107" width="23.85546875" style="1" customWidth="1"/>
    <col min="15108" max="15108" width="20.140625" style="1" customWidth="1"/>
    <col min="15109" max="15109" width="25" style="1" customWidth="1"/>
    <col min="15110" max="15110" width="29.42578125" style="1" customWidth="1"/>
    <col min="15111" max="15111" width="26.85546875" style="1" customWidth="1"/>
    <col min="15112" max="15113" width="3.7109375" style="1" bestFit="1" customWidth="1"/>
    <col min="15114" max="15114" width="9.140625" style="1" bestFit="1" customWidth="1"/>
    <col min="15115" max="15115" width="37.28515625" style="1" customWidth="1"/>
    <col min="15116" max="15116" width="24" style="1" customWidth="1"/>
    <col min="15117" max="15118" width="3.7109375" style="1" bestFit="1" customWidth="1"/>
    <col min="15119" max="15119" width="9.140625" style="1" bestFit="1" customWidth="1"/>
    <col min="15120" max="15120" width="16" style="1" customWidth="1"/>
    <col min="15121" max="15121" width="14.140625" style="1" customWidth="1"/>
    <col min="15122" max="15122" width="16.28515625" style="1" customWidth="1"/>
    <col min="15123" max="15123" width="15.85546875" style="1" customWidth="1"/>
    <col min="15124" max="15124" width="25" style="1" customWidth="1"/>
    <col min="15125" max="15125" width="15.85546875" style="1" customWidth="1"/>
    <col min="15126" max="15361" width="6.7109375" style="1"/>
    <col min="15362" max="15362" width="18.85546875" style="1" bestFit="1" customWidth="1"/>
    <col min="15363" max="15363" width="23.85546875" style="1" customWidth="1"/>
    <col min="15364" max="15364" width="20.140625" style="1" customWidth="1"/>
    <col min="15365" max="15365" width="25" style="1" customWidth="1"/>
    <col min="15366" max="15366" width="29.42578125" style="1" customWidth="1"/>
    <col min="15367" max="15367" width="26.85546875" style="1" customWidth="1"/>
    <col min="15368" max="15369" width="3.7109375" style="1" bestFit="1" customWidth="1"/>
    <col min="15370" max="15370" width="9.140625" style="1" bestFit="1" customWidth="1"/>
    <col min="15371" max="15371" width="37.28515625" style="1" customWidth="1"/>
    <col min="15372" max="15372" width="24" style="1" customWidth="1"/>
    <col min="15373" max="15374" width="3.7109375" style="1" bestFit="1" customWidth="1"/>
    <col min="15375" max="15375" width="9.140625" style="1" bestFit="1" customWidth="1"/>
    <col min="15376" max="15376" width="16" style="1" customWidth="1"/>
    <col min="15377" max="15377" width="14.140625" style="1" customWidth="1"/>
    <col min="15378" max="15378" width="16.28515625" style="1" customWidth="1"/>
    <col min="15379" max="15379" width="15.85546875" style="1" customWidth="1"/>
    <col min="15380" max="15380" width="25" style="1" customWidth="1"/>
    <col min="15381" max="15381" width="15.85546875" style="1" customWidth="1"/>
    <col min="15382" max="15617" width="6.7109375" style="1"/>
    <col min="15618" max="15618" width="18.85546875" style="1" bestFit="1" customWidth="1"/>
    <col min="15619" max="15619" width="23.85546875" style="1" customWidth="1"/>
    <col min="15620" max="15620" width="20.140625" style="1" customWidth="1"/>
    <col min="15621" max="15621" width="25" style="1" customWidth="1"/>
    <col min="15622" max="15622" width="29.42578125" style="1" customWidth="1"/>
    <col min="15623" max="15623" width="26.85546875" style="1" customWidth="1"/>
    <col min="15624" max="15625" width="3.7109375" style="1" bestFit="1" customWidth="1"/>
    <col min="15626" max="15626" width="9.140625" style="1" bestFit="1" customWidth="1"/>
    <col min="15627" max="15627" width="37.28515625" style="1" customWidth="1"/>
    <col min="15628" max="15628" width="24" style="1" customWidth="1"/>
    <col min="15629" max="15630" width="3.7109375" style="1" bestFit="1" customWidth="1"/>
    <col min="15631" max="15631" width="9.140625" style="1" bestFit="1" customWidth="1"/>
    <col min="15632" max="15632" width="16" style="1" customWidth="1"/>
    <col min="15633" max="15633" width="14.140625" style="1" customWidth="1"/>
    <col min="15634" max="15634" width="16.28515625" style="1" customWidth="1"/>
    <col min="15635" max="15635" width="15.85546875" style="1" customWidth="1"/>
    <col min="15636" max="15636" width="25" style="1" customWidth="1"/>
    <col min="15637" max="15637" width="15.85546875" style="1" customWidth="1"/>
    <col min="15638" max="15873" width="6.7109375" style="1"/>
    <col min="15874" max="15874" width="18.85546875" style="1" bestFit="1" customWidth="1"/>
    <col min="15875" max="15875" width="23.85546875" style="1" customWidth="1"/>
    <col min="15876" max="15876" width="20.140625" style="1" customWidth="1"/>
    <col min="15877" max="15877" width="25" style="1" customWidth="1"/>
    <col min="15878" max="15878" width="29.42578125" style="1" customWidth="1"/>
    <col min="15879" max="15879" width="26.85546875" style="1" customWidth="1"/>
    <col min="15880" max="15881" width="3.7109375" style="1" bestFit="1" customWidth="1"/>
    <col min="15882" max="15882" width="9.140625" style="1" bestFit="1" customWidth="1"/>
    <col min="15883" max="15883" width="37.28515625" style="1" customWidth="1"/>
    <col min="15884" max="15884" width="24" style="1" customWidth="1"/>
    <col min="15885" max="15886" width="3.7109375" style="1" bestFit="1" customWidth="1"/>
    <col min="15887" max="15887" width="9.140625" style="1" bestFit="1" customWidth="1"/>
    <col min="15888" max="15888" width="16" style="1" customWidth="1"/>
    <col min="15889" max="15889" width="14.140625" style="1" customWidth="1"/>
    <col min="15890" max="15890" width="16.28515625" style="1" customWidth="1"/>
    <col min="15891" max="15891" width="15.85546875" style="1" customWidth="1"/>
    <col min="15892" max="15892" width="25" style="1" customWidth="1"/>
    <col min="15893" max="15893" width="15.85546875" style="1" customWidth="1"/>
    <col min="15894" max="16129" width="6.7109375" style="1"/>
    <col min="16130" max="16130" width="18.85546875" style="1" bestFit="1" customWidth="1"/>
    <col min="16131" max="16131" width="23.85546875" style="1" customWidth="1"/>
    <col min="16132" max="16132" width="20.140625" style="1" customWidth="1"/>
    <col min="16133" max="16133" width="25" style="1" customWidth="1"/>
    <col min="16134" max="16134" width="29.42578125" style="1" customWidth="1"/>
    <col min="16135" max="16135" width="26.85546875" style="1" customWidth="1"/>
    <col min="16136" max="16137" width="3.7109375" style="1" bestFit="1" customWidth="1"/>
    <col min="16138" max="16138" width="9.140625" style="1" bestFit="1" customWidth="1"/>
    <col min="16139" max="16139" width="37.28515625" style="1" customWidth="1"/>
    <col min="16140" max="16140" width="24" style="1" customWidth="1"/>
    <col min="16141" max="16142" width="3.7109375" style="1" bestFit="1" customWidth="1"/>
    <col min="16143" max="16143" width="9.140625" style="1" bestFit="1" customWidth="1"/>
    <col min="16144" max="16144" width="16" style="1" customWidth="1"/>
    <col min="16145" max="16145" width="14.140625" style="1" customWidth="1"/>
    <col min="16146" max="16146" width="16.28515625" style="1" customWidth="1"/>
    <col min="16147" max="16147" width="15.85546875" style="1" customWidth="1"/>
    <col min="16148" max="16148" width="25" style="1" customWidth="1"/>
    <col min="16149" max="16149" width="15.85546875" style="1" customWidth="1"/>
    <col min="16150" max="16384" width="6.7109375" style="1"/>
  </cols>
  <sheetData>
    <row r="1" spans="1:21" ht="42.75" customHeight="1" thickBot="1" x14ac:dyDescent="0.25">
      <c r="A1" s="456" t="s">
        <v>691</v>
      </c>
      <c r="B1" s="457"/>
      <c r="C1" s="457"/>
      <c r="D1" s="457"/>
      <c r="E1" s="457"/>
      <c r="F1" s="457"/>
      <c r="G1" s="457"/>
      <c r="H1" s="457"/>
      <c r="I1" s="457"/>
      <c r="J1" s="457"/>
      <c r="K1" s="457"/>
      <c r="L1" s="457"/>
      <c r="M1" s="457"/>
      <c r="N1" s="457"/>
      <c r="O1" s="457"/>
      <c r="P1" s="457"/>
      <c r="Q1" s="457"/>
      <c r="R1" s="457"/>
      <c r="S1" s="457"/>
      <c r="T1" s="457"/>
      <c r="U1" s="457"/>
    </row>
    <row r="2" spans="1:21" ht="12.75" customHeight="1" x14ac:dyDescent="0.2">
      <c r="A2" s="458" t="s">
        <v>0</v>
      </c>
      <c r="B2" s="460" t="s">
        <v>1</v>
      </c>
      <c r="C2" s="460" t="s">
        <v>2</v>
      </c>
      <c r="D2" s="460" t="s">
        <v>3</v>
      </c>
      <c r="E2" s="460" t="s">
        <v>4</v>
      </c>
      <c r="F2" s="460" t="s">
        <v>5</v>
      </c>
      <c r="G2" s="460" t="s">
        <v>6</v>
      </c>
      <c r="H2" s="460" t="s">
        <v>7</v>
      </c>
      <c r="I2" s="460"/>
      <c r="J2" s="460"/>
      <c r="K2" s="460"/>
      <c r="L2" s="460" t="s">
        <v>8</v>
      </c>
      <c r="M2" s="460" t="s">
        <v>9</v>
      </c>
      <c r="N2" s="460"/>
      <c r="O2" s="460"/>
      <c r="P2" s="462" t="s">
        <v>10</v>
      </c>
      <c r="Q2" s="462" t="s">
        <v>11</v>
      </c>
      <c r="R2" s="460" t="s">
        <v>12</v>
      </c>
      <c r="S2" s="460" t="s">
        <v>13</v>
      </c>
      <c r="T2" s="462" t="s">
        <v>14</v>
      </c>
      <c r="U2" s="462" t="s">
        <v>15</v>
      </c>
    </row>
    <row r="3" spans="1:21" ht="66.75" customHeight="1" x14ac:dyDescent="0.2">
      <c r="A3" s="459"/>
      <c r="B3" s="461"/>
      <c r="C3" s="461"/>
      <c r="D3" s="461"/>
      <c r="E3" s="461"/>
      <c r="F3" s="461"/>
      <c r="G3" s="461"/>
      <c r="H3" s="2" t="s">
        <v>16</v>
      </c>
      <c r="I3" s="2" t="s">
        <v>17</v>
      </c>
      <c r="J3" s="3" t="s">
        <v>18</v>
      </c>
      <c r="K3" s="4" t="s">
        <v>19</v>
      </c>
      <c r="L3" s="461"/>
      <c r="M3" s="5" t="s">
        <v>16</v>
      </c>
      <c r="N3" s="5" t="s">
        <v>17</v>
      </c>
      <c r="O3" s="2" t="s">
        <v>18</v>
      </c>
      <c r="P3" s="463"/>
      <c r="Q3" s="463"/>
      <c r="R3" s="461"/>
      <c r="S3" s="461"/>
      <c r="T3" s="463"/>
      <c r="U3" s="463"/>
    </row>
    <row r="4" spans="1:21" s="110" customFormat="1" ht="127.5" customHeight="1" x14ac:dyDescent="0.2">
      <c r="A4" s="536">
        <v>9</v>
      </c>
      <c r="B4" s="538" t="s">
        <v>359</v>
      </c>
      <c r="C4" s="540" t="s">
        <v>540</v>
      </c>
      <c r="D4" s="100" t="s">
        <v>541</v>
      </c>
      <c r="E4" s="101" t="s">
        <v>542</v>
      </c>
      <c r="F4" s="101" t="s">
        <v>543</v>
      </c>
      <c r="G4" s="102" t="s">
        <v>544</v>
      </c>
      <c r="H4" s="103">
        <v>1</v>
      </c>
      <c r="I4" s="103">
        <v>4</v>
      </c>
      <c r="J4" s="104" t="str">
        <f>IF(H4+I4=0," ",IF(OR(AND(H4=1,I4=3),AND(H4=2,I4=3)),"Moderada",IF(OR(AND(H4=1,I4=4),AND(H4=2,I4=4),AND(H4=3,I4=3),AND(H4=4,I4=3)),"Alta",IF(OR(AND(H4=3,I4=4),AND(H4=4,I4=4),AND(H4=5,I4=3),AND(H4=5,I4=4),AND(H4=1,I4=5),AND(H4=2,I4=5),AND(H4=3,I4=5),AND(H4=4,I4=5),AND(H4=5,I4=5)),"Extrema",""))))</f>
        <v>Alta</v>
      </c>
      <c r="K4" s="105" t="s">
        <v>545</v>
      </c>
      <c r="L4" s="106" t="s">
        <v>546</v>
      </c>
      <c r="M4" s="103">
        <v>1</v>
      </c>
      <c r="N4" s="103">
        <v>4</v>
      </c>
      <c r="O4" s="104" t="str">
        <f>IF(M4+N4=0," ",IF(OR(AND(M4=1,N4=3),AND(M4=2,N4=3)),"Moderada",IF(OR(AND(M4=1,N4=4),AND(M4=2,N4=4),AND(M4=3,N4=3),AND(M4=4,N4=3)),"Alta",IF(OR(AND(M4=3,N4=4),AND(M4=4,N4=4),AND(M4=5,N4=3),AND(M4=5,N4=4),AND(M4=1,N4=5),AND(M4=2,N4=5),AND(M4=3,N4=5),AND(M4=4,N4=5),AND(M4=5,N4=5)),"Extrema",""))))</f>
        <v>Alta</v>
      </c>
      <c r="P4" s="107" t="s">
        <v>547</v>
      </c>
      <c r="Q4" s="107" t="s">
        <v>401</v>
      </c>
      <c r="R4" s="108" t="s">
        <v>548</v>
      </c>
      <c r="S4" s="108" t="s">
        <v>549</v>
      </c>
      <c r="T4" s="109" t="s">
        <v>550</v>
      </c>
      <c r="U4" s="107" t="s">
        <v>551</v>
      </c>
    </row>
    <row r="5" spans="1:21" s="110" customFormat="1" ht="144" customHeight="1" thickBot="1" x14ac:dyDescent="0.25">
      <c r="A5" s="537"/>
      <c r="B5" s="539"/>
      <c r="C5" s="541"/>
      <c r="D5" s="100" t="s">
        <v>541</v>
      </c>
      <c r="E5" s="111" t="s">
        <v>552</v>
      </c>
      <c r="F5" s="111" t="s">
        <v>553</v>
      </c>
      <c r="G5" s="102" t="s">
        <v>544</v>
      </c>
      <c r="H5" s="103">
        <v>1</v>
      </c>
      <c r="I5" s="103">
        <v>4</v>
      </c>
      <c r="J5" s="104" t="str">
        <f>IF(H5+I5=0," ",IF(OR(AND(H5=1,I5=3),AND(H5=2,I5=3)),"Moderada",IF(OR(AND(H5=1,I5=4),AND(H5=2,I5=4),AND(H5=3,I5=3),AND(H5=4,I5=3)),"Alta",IF(OR(AND(H5=3,I5=4),AND(H5=4,I5=4),AND(H5=5,I5=3),AND(H5=5,I5=4),AND(H5=1,I5=5),AND(H5=2,I5=5),AND(H5=3,I5=5),AND(H5=4,I5=5),AND(H5=5,I5=5)),"Extrema",""))))</f>
        <v>Alta</v>
      </c>
      <c r="K5" s="105" t="s">
        <v>545</v>
      </c>
      <c r="L5" s="106" t="s">
        <v>554</v>
      </c>
      <c r="M5" s="103">
        <v>1</v>
      </c>
      <c r="N5" s="103">
        <v>4</v>
      </c>
      <c r="O5" s="104" t="str">
        <f>IF(M5+N5=0," ",IF(OR(AND(M5=1,N5=3),AND(M5=2,N5=3)),"Moderada",IF(OR(AND(M5=1,N5=4),AND(M5=2,N5=4),AND(M5=3,N5=3),AND(M5=4,N5=3)),"Alta",IF(OR(AND(M5=3,N5=4),AND(M5=4,N5=4),AND(M5=5,N5=3),AND(M5=5,N5=4),AND(M5=1,N5=5),AND(M5=2,N5=5),AND(M5=3,N5=5),AND(M5=4,N5=5),AND(M5=5,N5=5)),"Extrema",""))))</f>
        <v>Alta</v>
      </c>
      <c r="P5" s="107" t="s">
        <v>547</v>
      </c>
      <c r="Q5" s="107" t="s">
        <v>401</v>
      </c>
      <c r="R5" s="108" t="s">
        <v>555</v>
      </c>
      <c r="S5" s="108" t="s">
        <v>556</v>
      </c>
      <c r="T5" s="109" t="s">
        <v>557</v>
      </c>
      <c r="U5" s="107" t="s">
        <v>558</v>
      </c>
    </row>
  </sheetData>
  <mergeCells count="20">
    <mergeCell ref="A1:U1"/>
    <mergeCell ref="A2:A3"/>
    <mergeCell ref="B2:B3"/>
    <mergeCell ref="C2:C3"/>
    <mergeCell ref="D2:D3"/>
    <mergeCell ref="E2:E3"/>
    <mergeCell ref="F2:F3"/>
    <mergeCell ref="G2:G3"/>
    <mergeCell ref="H2:K2"/>
    <mergeCell ref="L2:L3"/>
    <mergeCell ref="U2:U3"/>
    <mergeCell ref="Q2:Q3"/>
    <mergeCell ref="R2:R3"/>
    <mergeCell ref="S2:S3"/>
    <mergeCell ref="T2:T3"/>
    <mergeCell ref="A4:A5"/>
    <mergeCell ref="B4:B5"/>
    <mergeCell ref="C4:C5"/>
    <mergeCell ref="M2:O2"/>
    <mergeCell ref="P2:P3"/>
  </mergeCells>
  <conditionalFormatting sqref="J3">
    <cfRule type="expression" dxfId="655" priority="29" stopIfTrue="1">
      <formula>IF(H3="",I3="","")</formula>
    </cfRule>
  </conditionalFormatting>
  <conditionalFormatting sqref="J3">
    <cfRule type="containsText" dxfId="654" priority="25" stopIfTrue="1" operator="containsText" text="Extremo">
      <formula>NOT(ISERROR(SEARCH("Extremo",J3)))</formula>
    </cfRule>
    <cfRule type="containsText" dxfId="653" priority="26" stopIfTrue="1" operator="containsText" text="Alto">
      <formula>NOT(ISERROR(SEARCH("Alto",J3)))</formula>
    </cfRule>
    <cfRule type="containsText" dxfId="652" priority="27" stopIfTrue="1" operator="containsText" text="Moderado">
      <formula>NOT(ISERROR(SEARCH("Moderado",J3)))</formula>
    </cfRule>
    <cfRule type="containsText" dxfId="651" priority="28" stopIfTrue="1" operator="containsText" text="Bajo">
      <formula>NOT(ISERROR(SEARCH("Bajo",J3)))</formula>
    </cfRule>
  </conditionalFormatting>
  <conditionalFormatting sqref="J3">
    <cfRule type="containsText" dxfId="650" priority="21" stopIfTrue="1" operator="containsText" text="Extrema">
      <formula>NOT(ISERROR(SEARCH("Extrema",J3)))</formula>
    </cfRule>
    <cfRule type="containsText" dxfId="649" priority="22" stopIfTrue="1" operator="containsText" text="Alta">
      <formula>NOT(ISERROR(SEARCH("Alta",J3)))</formula>
    </cfRule>
    <cfRule type="containsText" dxfId="648" priority="23" stopIfTrue="1" operator="containsText" text="Moderada">
      <formula>NOT(ISERROR(SEARCH("Moderada",J3)))</formula>
    </cfRule>
    <cfRule type="containsText" dxfId="647" priority="24" stopIfTrue="1" operator="containsText" text="Baja">
      <formula>NOT(ISERROR(SEARCH("Baja",J3)))</formula>
    </cfRule>
  </conditionalFormatting>
  <conditionalFormatting sqref="G4">
    <cfRule type="cellIs" dxfId="646" priority="20" operator="equal">
      <formula>0</formula>
    </cfRule>
  </conditionalFormatting>
  <conditionalFormatting sqref="J4:J5">
    <cfRule type="expression" dxfId="645" priority="19" stopIfTrue="1">
      <formula>IF(H4="",I4="","")</formula>
    </cfRule>
  </conditionalFormatting>
  <conditionalFormatting sqref="J4:J5">
    <cfRule type="containsText" dxfId="644" priority="15" stopIfTrue="1" operator="containsText" text="Extremo">
      <formula>NOT(ISERROR(SEARCH("Extremo",J4)))</formula>
    </cfRule>
    <cfRule type="containsText" dxfId="643" priority="16" stopIfTrue="1" operator="containsText" text="Alto">
      <formula>NOT(ISERROR(SEARCH("Alto",J4)))</formula>
    </cfRule>
    <cfRule type="containsText" dxfId="642" priority="17" stopIfTrue="1" operator="containsText" text="Moderado">
      <formula>NOT(ISERROR(SEARCH("Moderado",J4)))</formula>
    </cfRule>
    <cfRule type="containsText" dxfId="641" priority="18" stopIfTrue="1" operator="containsText" text="Bajo">
      <formula>NOT(ISERROR(SEARCH("Bajo",J4)))</formula>
    </cfRule>
  </conditionalFormatting>
  <conditionalFormatting sqref="J4:J5">
    <cfRule type="containsText" dxfId="640" priority="11" stopIfTrue="1" operator="containsText" text="Extrema">
      <formula>NOT(ISERROR(SEARCH("Extrema",J4)))</formula>
    </cfRule>
    <cfRule type="containsText" dxfId="639" priority="12" stopIfTrue="1" operator="containsText" text="Alta">
      <formula>NOT(ISERROR(SEARCH("Alta",J4)))</formula>
    </cfRule>
    <cfRule type="containsText" dxfId="638" priority="13" stopIfTrue="1" operator="containsText" text="Moderada">
      <formula>NOT(ISERROR(SEARCH("Moderada",J4)))</formula>
    </cfRule>
    <cfRule type="containsText" dxfId="637" priority="14" stopIfTrue="1" operator="containsText" text="Baja">
      <formula>NOT(ISERROR(SEARCH("Baja",J4)))</formula>
    </cfRule>
  </conditionalFormatting>
  <conditionalFormatting sqref="O4:O5">
    <cfRule type="expression" dxfId="636" priority="10" stopIfTrue="1">
      <formula>IF(M4="",N4="","")</formula>
    </cfRule>
  </conditionalFormatting>
  <conditionalFormatting sqref="O4:O5">
    <cfRule type="containsText" dxfId="635" priority="6" stopIfTrue="1" operator="containsText" text="Extremo">
      <formula>NOT(ISERROR(SEARCH("Extremo",O4)))</formula>
    </cfRule>
    <cfRule type="containsText" dxfId="634" priority="7" stopIfTrue="1" operator="containsText" text="Alto">
      <formula>NOT(ISERROR(SEARCH("Alto",O4)))</formula>
    </cfRule>
    <cfRule type="containsText" dxfId="633" priority="8" stopIfTrue="1" operator="containsText" text="Moderado">
      <formula>NOT(ISERROR(SEARCH("Moderado",O4)))</formula>
    </cfRule>
    <cfRule type="containsText" dxfId="632" priority="9" stopIfTrue="1" operator="containsText" text="Bajo">
      <formula>NOT(ISERROR(SEARCH("Bajo",O4)))</formula>
    </cfRule>
  </conditionalFormatting>
  <conditionalFormatting sqref="O4:O5">
    <cfRule type="containsText" dxfId="631" priority="2" stopIfTrue="1" operator="containsText" text="Extrema">
      <formula>NOT(ISERROR(SEARCH("Extrema",O4)))</formula>
    </cfRule>
    <cfRule type="containsText" dxfId="630" priority="3" stopIfTrue="1" operator="containsText" text="Alta">
      <formula>NOT(ISERROR(SEARCH("Alta",O4)))</formula>
    </cfRule>
    <cfRule type="containsText" dxfId="629" priority="4" stopIfTrue="1" operator="containsText" text="Moderada">
      <formula>NOT(ISERROR(SEARCH("Moderada",O4)))</formula>
    </cfRule>
    <cfRule type="containsText" dxfId="628" priority="5" stopIfTrue="1" operator="containsText" text="Baja">
      <formula>NOT(ISERROR(SEARCH("Baja",O4)))</formula>
    </cfRule>
  </conditionalFormatting>
  <conditionalFormatting sqref="G5">
    <cfRule type="cellIs" dxfId="627" priority="1" operator="equal">
      <formula>0</formula>
    </cfRule>
  </conditionalFormatting>
  <pageMargins left="1.1023622047244095" right="0" top="0.74803149606299213" bottom="0.74803149606299213" header="0.31496062992125984" footer="0.31496062992125984"/>
  <pageSetup paperSize="281" scale="42" orientation="landscape"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64598-7228-40A0-8762-8AE130B77843}">
  <sheetPr>
    <tabColor theme="4" tint="0.39997558519241921"/>
  </sheetPr>
  <dimension ref="A1:W95"/>
  <sheetViews>
    <sheetView topLeftCell="J1" zoomScaleNormal="100" workbookViewId="0">
      <pane ySplit="3" topLeftCell="A5" activePane="bottomLeft" state="frozen"/>
      <selection activeCell="B1" sqref="B1"/>
      <selection pane="bottomLeft" activeCell="K4" sqref="K4:U6"/>
    </sheetView>
  </sheetViews>
  <sheetFormatPr baseColWidth="10" defaultColWidth="6.7109375" defaultRowHeight="11.25" x14ac:dyDescent="0.2"/>
  <cols>
    <col min="1" max="1" width="6.7109375" style="1" customWidth="1"/>
    <col min="2" max="2" width="18.85546875" style="1" bestFit="1" customWidth="1"/>
    <col min="3" max="3" width="23.85546875" style="1" customWidth="1"/>
    <col min="4" max="4" width="20.140625" style="1" customWidth="1"/>
    <col min="5" max="5" width="25" style="1" customWidth="1"/>
    <col min="6" max="6" width="29.42578125" style="1" customWidth="1"/>
    <col min="7" max="7" width="26.85546875" style="1" customWidth="1"/>
    <col min="8" max="9" width="3.7109375" style="1" bestFit="1" customWidth="1"/>
    <col min="10" max="10" width="9.140625" style="1" bestFit="1" customWidth="1"/>
    <col min="11" max="11" width="17.5703125" style="28" customWidth="1"/>
    <col min="12" max="12" width="28" style="39" customWidth="1"/>
    <col min="13" max="14" width="3.7109375" style="1" bestFit="1" customWidth="1"/>
    <col min="15" max="15" width="9.140625" style="1" bestFit="1" customWidth="1"/>
    <col min="16" max="16" width="16" style="28" customWidth="1"/>
    <col min="17" max="18" width="14.140625" style="28" customWidth="1"/>
    <col min="19" max="19" width="15.85546875" style="28" customWidth="1"/>
    <col min="20" max="20" width="17.28515625" style="28" customWidth="1"/>
    <col min="21" max="21" width="15.85546875" style="28" customWidth="1"/>
    <col min="22" max="22" width="16.7109375" style="1" customWidth="1"/>
    <col min="23" max="257" width="6.7109375" style="1"/>
    <col min="258" max="258" width="18.85546875" style="1" bestFit="1" customWidth="1"/>
    <col min="259" max="259" width="23.85546875" style="1" customWidth="1"/>
    <col min="260" max="260" width="20.140625" style="1" customWidth="1"/>
    <col min="261" max="261" width="25" style="1" customWidth="1"/>
    <col min="262" max="262" width="29.42578125" style="1" customWidth="1"/>
    <col min="263" max="263" width="26.85546875" style="1" customWidth="1"/>
    <col min="264" max="265" width="3.7109375" style="1" bestFit="1" customWidth="1"/>
    <col min="266" max="266" width="9.140625" style="1" bestFit="1" customWidth="1"/>
    <col min="267" max="267" width="37.28515625" style="1" customWidth="1"/>
    <col min="268" max="268" width="24" style="1" customWidth="1"/>
    <col min="269" max="270" width="3.7109375" style="1" bestFit="1" customWidth="1"/>
    <col min="271" max="271" width="9.140625" style="1" bestFit="1" customWidth="1"/>
    <col min="272" max="272" width="16" style="1" customWidth="1"/>
    <col min="273" max="273" width="14.140625" style="1" customWidth="1"/>
    <col min="274" max="274" width="12.5703125" style="1" customWidth="1"/>
    <col min="275" max="277" width="15.85546875" style="1" customWidth="1"/>
    <col min="278" max="278" width="16.7109375" style="1" customWidth="1"/>
    <col min="279" max="513" width="6.7109375" style="1"/>
    <col min="514" max="514" width="18.85546875" style="1" bestFit="1" customWidth="1"/>
    <col min="515" max="515" width="23.85546875" style="1" customWidth="1"/>
    <col min="516" max="516" width="20.140625" style="1" customWidth="1"/>
    <col min="517" max="517" width="25" style="1" customWidth="1"/>
    <col min="518" max="518" width="29.42578125" style="1" customWidth="1"/>
    <col min="519" max="519" width="26.85546875" style="1" customWidth="1"/>
    <col min="520" max="521" width="3.7109375" style="1" bestFit="1" customWidth="1"/>
    <col min="522" max="522" width="9.140625" style="1" bestFit="1" customWidth="1"/>
    <col min="523" max="523" width="37.28515625" style="1" customWidth="1"/>
    <col min="524" max="524" width="24" style="1" customWidth="1"/>
    <col min="525" max="526" width="3.7109375" style="1" bestFit="1" customWidth="1"/>
    <col min="527" max="527" width="9.140625" style="1" bestFit="1" customWidth="1"/>
    <col min="528" max="528" width="16" style="1" customWidth="1"/>
    <col min="529" max="529" width="14.140625" style="1" customWidth="1"/>
    <col min="530" max="530" width="12.5703125" style="1" customWidth="1"/>
    <col min="531" max="533" width="15.85546875" style="1" customWidth="1"/>
    <col min="534" max="534" width="16.7109375" style="1" customWidth="1"/>
    <col min="535" max="769" width="6.7109375" style="1"/>
    <col min="770" max="770" width="18.85546875" style="1" bestFit="1" customWidth="1"/>
    <col min="771" max="771" width="23.85546875" style="1" customWidth="1"/>
    <col min="772" max="772" width="20.140625" style="1" customWidth="1"/>
    <col min="773" max="773" width="25" style="1" customWidth="1"/>
    <col min="774" max="774" width="29.42578125" style="1" customWidth="1"/>
    <col min="775" max="775" width="26.85546875" style="1" customWidth="1"/>
    <col min="776" max="777" width="3.7109375" style="1" bestFit="1" customWidth="1"/>
    <col min="778" max="778" width="9.140625" style="1" bestFit="1" customWidth="1"/>
    <col min="779" max="779" width="37.28515625" style="1" customWidth="1"/>
    <col min="780" max="780" width="24" style="1" customWidth="1"/>
    <col min="781" max="782" width="3.7109375" style="1" bestFit="1" customWidth="1"/>
    <col min="783" max="783" width="9.140625" style="1" bestFit="1" customWidth="1"/>
    <col min="784" max="784" width="16" style="1" customWidth="1"/>
    <col min="785" max="785" width="14.140625" style="1" customWidth="1"/>
    <col min="786" max="786" width="12.5703125" style="1" customWidth="1"/>
    <col min="787" max="789" width="15.85546875" style="1" customWidth="1"/>
    <col min="790" max="790" width="16.7109375" style="1" customWidth="1"/>
    <col min="791" max="1025" width="6.7109375" style="1"/>
    <col min="1026" max="1026" width="18.85546875" style="1" bestFit="1" customWidth="1"/>
    <col min="1027" max="1027" width="23.85546875" style="1" customWidth="1"/>
    <col min="1028" max="1028" width="20.140625" style="1" customWidth="1"/>
    <col min="1029" max="1029" width="25" style="1" customWidth="1"/>
    <col min="1030" max="1030" width="29.42578125" style="1" customWidth="1"/>
    <col min="1031" max="1031" width="26.85546875" style="1" customWidth="1"/>
    <col min="1032" max="1033" width="3.7109375" style="1" bestFit="1" customWidth="1"/>
    <col min="1034" max="1034" width="9.140625" style="1" bestFit="1" customWidth="1"/>
    <col min="1035" max="1035" width="37.28515625" style="1" customWidth="1"/>
    <col min="1036" max="1036" width="24" style="1" customWidth="1"/>
    <col min="1037" max="1038" width="3.7109375" style="1" bestFit="1" customWidth="1"/>
    <col min="1039" max="1039" width="9.140625" style="1" bestFit="1" customWidth="1"/>
    <col min="1040" max="1040" width="16" style="1" customWidth="1"/>
    <col min="1041" max="1041" width="14.140625" style="1" customWidth="1"/>
    <col min="1042" max="1042" width="12.5703125" style="1" customWidth="1"/>
    <col min="1043" max="1045" width="15.85546875" style="1" customWidth="1"/>
    <col min="1046" max="1046" width="16.7109375" style="1" customWidth="1"/>
    <col min="1047" max="1281" width="6.7109375" style="1"/>
    <col min="1282" max="1282" width="18.85546875" style="1" bestFit="1" customWidth="1"/>
    <col min="1283" max="1283" width="23.85546875" style="1" customWidth="1"/>
    <col min="1284" max="1284" width="20.140625" style="1" customWidth="1"/>
    <col min="1285" max="1285" width="25" style="1" customWidth="1"/>
    <col min="1286" max="1286" width="29.42578125" style="1" customWidth="1"/>
    <col min="1287" max="1287" width="26.85546875" style="1" customWidth="1"/>
    <col min="1288" max="1289" width="3.7109375" style="1" bestFit="1" customWidth="1"/>
    <col min="1290" max="1290" width="9.140625" style="1" bestFit="1" customWidth="1"/>
    <col min="1291" max="1291" width="37.28515625" style="1" customWidth="1"/>
    <col min="1292" max="1292" width="24" style="1" customWidth="1"/>
    <col min="1293" max="1294" width="3.7109375" style="1" bestFit="1" customWidth="1"/>
    <col min="1295" max="1295" width="9.140625" style="1" bestFit="1" customWidth="1"/>
    <col min="1296" max="1296" width="16" style="1" customWidth="1"/>
    <col min="1297" max="1297" width="14.140625" style="1" customWidth="1"/>
    <col min="1298" max="1298" width="12.5703125" style="1" customWidth="1"/>
    <col min="1299" max="1301" width="15.85546875" style="1" customWidth="1"/>
    <col min="1302" max="1302" width="16.7109375" style="1" customWidth="1"/>
    <col min="1303" max="1537" width="6.7109375" style="1"/>
    <col min="1538" max="1538" width="18.85546875" style="1" bestFit="1" customWidth="1"/>
    <col min="1539" max="1539" width="23.85546875" style="1" customWidth="1"/>
    <col min="1540" max="1540" width="20.140625" style="1" customWidth="1"/>
    <col min="1541" max="1541" width="25" style="1" customWidth="1"/>
    <col min="1542" max="1542" width="29.42578125" style="1" customWidth="1"/>
    <col min="1543" max="1543" width="26.85546875" style="1" customWidth="1"/>
    <col min="1544" max="1545" width="3.7109375" style="1" bestFit="1" customWidth="1"/>
    <col min="1546" max="1546" width="9.140625" style="1" bestFit="1" customWidth="1"/>
    <col min="1547" max="1547" width="37.28515625" style="1" customWidth="1"/>
    <col min="1548" max="1548" width="24" style="1" customWidth="1"/>
    <col min="1549" max="1550" width="3.7109375" style="1" bestFit="1" customWidth="1"/>
    <col min="1551" max="1551" width="9.140625" style="1" bestFit="1" customWidth="1"/>
    <col min="1552" max="1552" width="16" style="1" customWidth="1"/>
    <col min="1553" max="1553" width="14.140625" style="1" customWidth="1"/>
    <col min="1554" max="1554" width="12.5703125" style="1" customWidth="1"/>
    <col min="1555" max="1557" width="15.85546875" style="1" customWidth="1"/>
    <col min="1558" max="1558" width="16.7109375" style="1" customWidth="1"/>
    <col min="1559" max="1793" width="6.7109375" style="1"/>
    <col min="1794" max="1794" width="18.85546875" style="1" bestFit="1" customWidth="1"/>
    <col min="1795" max="1795" width="23.85546875" style="1" customWidth="1"/>
    <col min="1796" max="1796" width="20.140625" style="1" customWidth="1"/>
    <col min="1797" max="1797" width="25" style="1" customWidth="1"/>
    <col min="1798" max="1798" width="29.42578125" style="1" customWidth="1"/>
    <col min="1799" max="1799" width="26.85546875" style="1" customWidth="1"/>
    <col min="1800" max="1801" width="3.7109375" style="1" bestFit="1" customWidth="1"/>
    <col min="1802" max="1802" width="9.140625" style="1" bestFit="1" customWidth="1"/>
    <col min="1803" max="1803" width="37.28515625" style="1" customWidth="1"/>
    <col min="1804" max="1804" width="24" style="1" customWidth="1"/>
    <col min="1805" max="1806" width="3.7109375" style="1" bestFit="1" customWidth="1"/>
    <col min="1807" max="1807" width="9.140625" style="1" bestFit="1" customWidth="1"/>
    <col min="1808" max="1808" width="16" style="1" customWidth="1"/>
    <col min="1809" max="1809" width="14.140625" style="1" customWidth="1"/>
    <col min="1810" max="1810" width="12.5703125" style="1" customWidth="1"/>
    <col min="1811" max="1813" width="15.85546875" style="1" customWidth="1"/>
    <col min="1814" max="1814" width="16.7109375" style="1" customWidth="1"/>
    <col min="1815" max="2049" width="6.7109375" style="1"/>
    <col min="2050" max="2050" width="18.85546875" style="1" bestFit="1" customWidth="1"/>
    <col min="2051" max="2051" width="23.85546875" style="1" customWidth="1"/>
    <col min="2052" max="2052" width="20.140625" style="1" customWidth="1"/>
    <col min="2053" max="2053" width="25" style="1" customWidth="1"/>
    <col min="2054" max="2054" width="29.42578125" style="1" customWidth="1"/>
    <col min="2055" max="2055" width="26.85546875" style="1" customWidth="1"/>
    <col min="2056" max="2057" width="3.7109375" style="1" bestFit="1" customWidth="1"/>
    <col min="2058" max="2058" width="9.140625" style="1" bestFit="1" customWidth="1"/>
    <col min="2059" max="2059" width="37.28515625" style="1" customWidth="1"/>
    <col min="2060" max="2060" width="24" style="1" customWidth="1"/>
    <col min="2061" max="2062" width="3.7109375" style="1" bestFit="1" customWidth="1"/>
    <col min="2063" max="2063" width="9.140625" style="1" bestFit="1" customWidth="1"/>
    <col min="2064" max="2064" width="16" style="1" customWidth="1"/>
    <col min="2065" max="2065" width="14.140625" style="1" customWidth="1"/>
    <col min="2066" max="2066" width="12.5703125" style="1" customWidth="1"/>
    <col min="2067" max="2069" width="15.85546875" style="1" customWidth="1"/>
    <col min="2070" max="2070" width="16.7109375" style="1" customWidth="1"/>
    <col min="2071" max="2305" width="6.7109375" style="1"/>
    <col min="2306" max="2306" width="18.85546875" style="1" bestFit="1" customWidth="1"/>
    <col min="2307" max="2307" width="23.85546875" style="1" customWidth="1"/>
    <col min="2308" max="2308" width="20.140625" style="1" customWidth="1"/>
    <col min="2309" max="2309" width="25" style="1" customWidth="1"/>
    <col min="2310" max="2310" width="29.42578125" style="1" customWidth="1"/>
    <col min="2311" max="2311" width="26.85546875" style="1" customWidth="1"/>
    <col min="2312" max="2313" width="3.7109375" style="1" bestFit="1" customWidth="1"/>
    <col min="2314" max="2314" width="9.140625" style="1" bestFit="1" customWidth="1"/>
    <col min="2315" max="2315" width="37.28515625" style="1" customWidth="1"/>
    <col min="2316" max="2316" width="24" style="1" customWidth="1"/>
    <col min="2317" max="2318" width="3.7109375" style="1" bestFit="1" customWidth="1"/>
    <col min="2319" max="2319" width="9.140625" style="1" bestFit="1" customWidth="1"/>
    <col min="2320" max="2320" width="16" style="1" customWidth="1"/>
    <col min="2321" max="2321" width="14.140625" style="1" customWidth="1"/>
    <col min="2322" max="2322" width="12.5703125" style="1" customWidth="1"/>
    <col min="2323" max="2325" width="15.85546875" style="1" customWidth="1"/>
    <col min="2326" max="2326" width="16.7109375" style="1" customWidth="1"/>
    <col min="2327" max="2561" width="6.7109375" style="1"/>
    <col min="2562" max="2562" width="18.85546875" style="1" bestFit="1" customWidth="1"/>
    <col min="2563" max="2563" width="23.85546875" style="1" customWidth="1"/>
    <col min="2564" max="2564" width="20.140625" style="1" customWidth="1"/>
    <col min="2565" max="2565" width="25" style="1" customWidth="1"/>
    <col min="2566" max="2566" width="29.42578125" style="1" customWidth="1"/>
    <col min="2567" max="2567" width="26.85546875" style="1" customWidth="1"/>
    <col min="2568" max="2569" width="3.7109375" style="1" bestFit="1" customWidth="1"/>
    <col min="2570" max="2570" width="9.140625" style="1" bestFit="1" customWidth="1"/>
    <col min="2571" max="2571" width="37.28515625" style="1" customWidth="1"/>
    <col min="2572" max="2572" width="24" style="1" customWidth="1"/>
    <col min="2573" max="2574" width="3.7109375" style="1" bestFit="1" customWidth="1"/>
    <col min="2575" max="2575" width="9.140625" style="1" bestFit="1" customWidth="1"/>
    <col min="2576" max="2576" width="16" style="1" customWidth="1"/>
    <col min="2577" max="2577" width="14.140625" style="1" customWidth="1"/>
    <col min="2578" max="2578" width="12.5703125" style="1" customWidth="1"/>
    <col min="2579" max="2581" width="15.85546875" style="1" customWidth="1"/>
    <col min="2582" max="2582" width="16.7109375" style="1" customWidth="1"/>
    <col min="2583" max="2817" width="6.7109375" style="1"/>
    <col min="2818" max="2818" width="18.85546875" style="1" bestFit="1" customWidth="1"/>
    <col min="2819" max="2819" width="23.85546875" style="1" customWidth="1"/>
    <col min="2820" max="2820" width="20.140625" style="1" customWidth="1"/>
    <col min="2821" max="2821" width="25" style="1" customWidth="1"/>
    <col min="2822" max="2822" width="29.42578125" style="1" customWidth="1"/>
    <col min="2823" max="2823" width="26.85546875" style="1" customWidth="1"/>
    <col min="2824" max="2825" width="3.7109375" style="1" bestFit="1" customWidth="1"/>
    <col min="2826" max="2826" width="9.140625" style="1" bestFit="1" customWidth="1"/>
    <col min="2827" max="2827" width="37.28515625" style="1" customWidth="1"/>
    <col min="2828" max="2828" width="24" style="1" customWidth="1"/>
    <col min="2829" max="2830" width="3.7109375" style="1" bestFit="1" customWidth="1"/>
    <col min="2831" max="2831" width="9.140625" style="1" bestFit="1" customWidth="1"/>
    <col min="2832" max="2832" width="16" style="1" customWidth="1"/>
    <col min="2833" max="2833" width="14.140625" style="1" customWidth="1"/>
    <col min="2834" max="2834" width="12.5703125" style="1" customWidth="1"/>
    <col min="2835" max="2837" width="15.85546875" style="1" customWidth="1"/>
    <col min="2838" max="2838" width="16.7109375" style="1" customWidth="1"/>
    <col min="2839" max="3073" width="6.7109375" style="1"/>
    <col min="3074" max="3074" width="18.85546875" style="1" bestFit="1" customWidth="1"/>
    <col min="3075" max="3075" width="23.85546875" style="1" customWidth="1"/>
    <col min="3076" max="3076" width="20.140625" style="1" customWidth="1"/>
    <col min="3077" max="3077" width="25" style="1" customWidth="1"/>
    <col min="3078" max="3078" width="29.42578125" style="1" customWidth="1"/>
    <col min="3079" max="3079" width="26.85546875" style="1" customWidth="1"/>
    <col min="3080" max="3081" width="3.7109375" style="1" bestFit="1" customWidth="1"/>
    <col min="3082" max="3082" width="9.140625" style="1" bestFit="1" customWidth="1"/>
    <col min="3083" max="3083" width="37.28515625" style="1" customWidth="1"/>
    <col min="3084" max="3084" width="24" style="1" customWidth="1"/>
    <col min="3085" max="3086" width="3.7109375" style="1" bestFit="1" customWidth="1"/>
    <col min="3087" max="3087" width="9.140625" style="1" bestFit="1" customWidth="1"/>
    <col min="3088" max="3088" width="16" style="1" customWidth="1"/>
    <col min="3089" max="3089" width="14.140625" style="1" customWidth="1"/>
    <col min="3090" max="3090" width="12.5703125" style="1" customWidth="1"/>
    <col min="3091" max="3093" width="15.85546875" style="1" customWidth="1"/>
    <col min="3094" max="3094" width="16.7109375" style="1" customWidth="1"/>
    <col min="3095" max="3329" width="6.7109375" style="1"/>
    <col min="3330" max="3330" width="18.85546875" style="1" bestFit="1" customWidth="1"/>
    <col min="3331" max="3331" width="23.85546875" style="1" customWidth="1"/>
    <col min="3332" max="3332" width="20.140625" style="1" customWidth="1"/>
    <col min="3333" max="3333" width="25" style="1" customWidth="1"/>
    <col min="3334" max="3334" width="29.42578125" style="1" customWidth="1"/>
    <col min="3335" max="3335" width="26.85546875" style="1" customWidth="1"/>
    <col min="3336" max="3337" width="3.7109375" style="1" bestFit="1" customWidth="1"/>
    <col min="3338" max="3338" width="9.140625" style="1" bestFit="1" customWidth="1"/>
    <col min="3339" max="3339" width="37.28515625" style="1" customWidth="1"/>
    <col min="3340" max="3340" width="24" style="1" customWidth="1"/>
    <col min="3341" max="3342" width="3.7109375" style="1" bestFit="1" customWidth="1"/>
    <col min="3343" max="3343" width="9.140625" style="1" bestFit="1" customWidth="1"/>
    <col min="3344" max="3344" width="16" style="1" customWidth="1"/>
    <col min="3345" max="3345" width="14.140625" style="1" customWidth="1"/>
    <col min="3346" max="3346" width="12.5703125" style="1" customWidth="1"/>
    <col min="3347" max="3349" width="15.85546875" style="1" customWidth="1"/>
    <col min="3350" max="3350" width="16.7109375" style="1" customWidth="1"/>
    <col min="3351" max="3585" width="6.7109375" style="1"/>
    <col min="3586" max="3586" width="18.85546875" style="1" bestFit="1" customWidth="1"/>
    <col min="3587" max="3587" width="23.85546875" style="1" customWidth="1"/>
    <col min="3588" max="3588" width="20.140625" style="1" customWidth="1"/>
    <col min="3589" max="3589" width="25" style="1" customWidth="1"/>
    <col min="3590" max="3590" width="29.42578125" style="1" customWidth="1"/>
    <col min="3591" max="3591" width="26.85546875" style="1" customWidth="1"/>
    <col min="3592" max="3593" width="3.7109375" style="1" bestFit="1" customWidth="1"/>
    <col min="3594" max="3594" width="9.140625" style="1" bestFit="1" customWidth="1"/>
    <col min="3595" max="3595" width="37.28515625" style="1" customWidth="1"/>
    <col min="3596" max="3596" width="24" style="1" customWidth="1"/>
    <col min="3597" max="3598" width="3.7109375" style="1" bestFit="1" customWidth="1"/>
    <col min="3599" max="3599" width="9.140625" style="1" bestFit="1" customWidth="1"/>
    <col min="3600" max="3600" width="16" style="1" customWidth="1"/>
    <col min="3601" max="3601" width="14.140625" style="1" customWidth="1"/>
    <col min="3602" max="3602" width="12.5703125" style="1" customWidth="1"/>
    <col min="3603" max="3605" width="15.85546875" style="1" customWidth="1"/>
    <col min="3606" max="3606" width="16.7109375" style="1" customWidth="1"/>
    <col min="3607" max="3841" width="6.7109375" style="1"/>
    <col min="3842" max="3842" width="18.85546875" style="1" bestFit="1" customWidth="1"/>
    <col min="3843" max="3843" width="23.85546875" style="1" customWidth="1"/>
    <col min="3844" max="3844" width="20.140625" style="1" customWidth="1"/>
    <col min="3845" max="3845" width="25" style="1" customWidth="1"/>
    <col min="3846" max="3846" width="29.42578125" style="1" customWidth="1"/>
    <col min="3847" max="3847" width="26.85546875" style="1" customWidth="1"/>
    <col min="3848" max="3849" width="3.7109375" style="1" bestFit="1" customWidth="1"/>
    <col min="3850" max="3850" width="9.140625" style="1" bestFit="1" customWidth="1"/>
    <col min="3851" max="3851" width="37.28515625" style="1" customWidth="1"/>
    <col min="3852" max="3852" width="24" style="1" customWidth="1"/>
    <col min="3853" max="3854" width="3.7109375" style="1" bestFit="1" customWidth="1"/>
    <col min="3855" max="3855" width="9.140625" style="1" bestFit="1" customWidth="1"/>
    <col min="3856" max="3856" width="16" style="1" customWidth="1"/>
    <col min="3857" max="3857" width="14.140625" style="1" customWidth="1"/>
    <col min="3858" max="3858" width="12.5703125" style="1" customWidth="1"/>
    <col min="3859" max="3861" width="15.85546875" style="1" customWidth="1"/>
    <col min="3862" max="3862" width="16.7109375" style="1" customWidth="1"/>
    <col min="3863" max="4097" width="6.7109375" style="1"/>
    <col min="4098" max="4098" width="18.85546875" style="1" bestFit="1" customWidth="1"/>
    <col min="4099" max="4099" width="23.85546875" style="1" customWidth="1"/>
    <col min="4100" max="4100" width="20.140625" style="1" customWidth="1"/>
    <col min="4101" max="4101" width="25" style="1" customWidth="1"/>
    <col min="4102" max="4102" width="29.42578125" style="1" customWidth="1"/>
    <col min="4103" max="4103" width="26.85546875" style="1" customWidth="1"/>
    <col min="4104" max="4105" width="3.7109375" style="1" bestFit="1" customWidth="1"/>
    <col min="4106" max="4106" width="9.140625" style="1" bestFit="1" customWidth="1"/>
    <col min="4107" max="4107" width="37.28515625" style="1" customWidth="1"/>
    <col min="4108" max="4108" width="24" style="1" customWidth="1"/>
    <col min="4109" max="4110" width="3.7109375" style="1" bestFit="1" customWidth="1"/>
    <col min="4111" max="4111" width="9.140625" style="1" bestFit="1" customWidth="1"/>
    <col min="4112" max="4112" width="16" style="1" customWidth="1"/>
    <col min="4113" max="4113" width="14.140625" style="1" customWidth="1"/>
    <col min="4114" max="4114" width="12.5703125" style="1" customWidth="1"/>
    <col min="4115" max="4117" width="15.85546875" style="1" customWidth="1"/>
    <col min="4118" max="4118" width="16.7109375" style="1" customWidth="1"/>
    <col min="4119" max="4353" width="6.7109375" style="1"/>
    <col min="4354" max="4354" width="18.85546875" style="1" bestFit="1" customWidth="1"/>
    <col min="4355" max="4355" width="23.85546875" style="1" customWidth="1"/>
    <col min="4356" max="4356" width="20.140625" style="1" customWidth="1"/>
    <col min="4357" max="4357" width="25" style="1" customWidth="1"/>
    <col min="4358" max="4358" width="29.42578125" style="1" customWidth="1"/>
    <col min="4359" max="4359" width="26.85546875" style="1" customWidth="1"/>
    <col min="4360" max="4361" width="3.7109375" style="1" bestFit="1" customWidth="1"/>
    <col min="4362" max="4362" width="9.140625" style="1" bestFit="1" customWidth="1"/>
    <col min="4363" max="4363" width="37.28515625" style="1" customWidth="1"/>
    <col min="4364" max="4364" width="24" style="1" customWidth="1"/>
    <col min="4365" max="4366" width="3.7109375" style="1" bestFit="1" customWidth="1"/>
    <col min="4367" max="4367" width="9.140625" style="1" bestFit="1" customWidth="1"/>
    <col min="4368" max="4368" width="16" style="1" customWidth="1"/>
    <col min="4369" max="4369" width="14.140625" style="1" customWidth="1"/>
    <col min="4370" max="4370" width="12.5703125" style="1" customWidth="1"/>
    <col min="4371" max="4373" width="15.85546875" style="1" customWidth="1"/>
    <col min="4374" max="4374" width="16.7109375" style="1" customWidth="1"/>
    <col min="4375" max="4609" width="6.7109375" style="1"/>
    <col min="4610" max="4610" width="18.85546875" style="1" bestFit="1" customWidth="1"/>
    <col min="4611" max="4611" width="23.85546875" style="1" customWidth="1"/>
    <col min="4612" max="4612" width="20.140625" style="1" customWidth="1"/>
    <col min="4613" max="4613" width="25" style="1" customWidth="1"/>
    <col min="4614" max="4614" width="29.42578125" style="1" customWidth="1"/>
    <col min="4615" max="4615" width="26.85546875" style="1" customWidth="1"/>
    <col min="4616" max="4617" width="3.7109375" style="1" bestFit="1" customWidth="1"/>
    <col min="4618" max="4618" width="9.140625" style="1" bestFit="1" customWidth="1"/>
    <col min="4619" max="4619" width="37.28515625" style="1" customWidth="1"/>
    <col min="4620" max="4620" width="24" style="1" customWidth="1"/>
    <col min="4621" max="4622" width="3.7109375" style="1" bestFit="1" customWidth="1"/>
    <col min="4623" max="4623" width="9.140625" style="1" bestFit="1" customWidth="1"/>
    <col min="4624" max="4624" width="16" style="1" customWidth="1"/>
    <col min="4625" max="4625" width="14.140625" style="1" customWidth="1"/>
    <col min="4626" max="4626" width="12.5703125" style="1" customWidth="1"/>
    <col min="4627" max="4629" width="15.85546875" style="1" customWidth="1"/>
    <col min="4630" max="4630" width="16.7109375" style="1" customWidth="1"/>
    <col min="4631" max="4865" width="6.7109375" style="1"/>
    <col min="4866" max="4866" width="18.85546875" style="1" bestFit="1" customWidth="1"/>
    <col min="4867" max="4867" width="23.85546875" style="1" customWidth="1"/>
    <col min="4868" max="4868" width="20.140625" style="1" customWidth="1"/>
    <col min="4869" max="4869" width="25" style="1" customWidth="1"/>
    <col min="4870" max="4870" width="29.42578125" style="1" customWidth="1"/>
    <col min="4871" max="4871" width="26.85546875" style="1" customWidth="1"/>
    <col min="4872" max="4873" width="3.7109375" style="1" bestFit="1" customWidth="1"/>
    <col min="4874" max="4874" width="9.140625" style="1" bestFit="1" customWidth="1"/>
    <col min="4875" max="4875" width="37.28515625" style="1" customWidth="1"/>
    <col min="4876" max="4876" width="24" style="1" customWidth="1"/>
    <col min="4877" max="4878" width="3.7109375" style="1" bestFit="1" customWidth="1"/>
    <col min="4879" max="4879" width="9.140625" style="1" bestFit="1" customWidth="1"/>
    <col min="4880" max="4880" width="16" style="1" customWidth="1"/>
    <col min="4881" max="4881" width="14.140625" style="1" customWidth="1"/>
    <col min="4882" max="4882" width="12.5703125" style="1" customWidth="1"/>
    <col min="4883" max="4885" width="15.85546875" style="1" customWidth="1"/>
    <col min="4886" max="4886" width="16.7109375" style="1" customWidth="1"/>
    <col min="4887" max="5121" width="6.7109375" style="1"/>
    <col min="5122" max="5122" width="18.85546875" style="1" bestFit="1" customWidth="1"/>
    <col min="5123" max="5123" width="23.85546875" style="1" customWidth="1"/>
    <col min="5124" max="5124" width="20.140625" style="1" customWidth="1"/>
    <col min="5125" max="5125" width="25" style="1" customWidth="1"/>
    <col min="5126" max="5126" width="29.42578125" style="1" customWidth="1"/>
    <col min="5127" max="5127" width="26.85546875" style="1" customWidth="1"/>
    <col min="5128" max="5129" width="3.7109375" style="1" bestFit="1" customWidth="1"/>
    <col min="5130" max="5130" width="9.140625" style="1" bestFit="1" customWidth="1"/>
    <col min="5131" max="5131" width="37.28515625" style="1" customWidth="1"/>
    <col min="5132" max="5132" width="24" style="1" customWidth="1"/>
    <col min="5133" max="5134" width="3.7109375" style="1" bestFit="1" customWidth="1"/>
    <col min="5135" max="5135" width="9.140625" style="1" bestFit="1" customWidth="1"/>
    <col min="5136" max="5136" width="16" style="1" customWidth="1"/>
    <col min="5137" max="5137" width="14.140625" style="1" customWidth="1"/>
    <col min="5138" max="5138" width="12.5703125" style="1" customWidth="1"/>
    <col min="5139" max="5141" width="15.85546875" style="1" customWidth="1"/>
    <col min="5142" max="5142" width="16.7109375" style="1" customWidth="1"/>
    <col min="5143" max="5377" width="6.7109375" style="1"/>
    <col min="5378" max="5378" width="18.85546875" style="1" bestFit="1" customWidth="1"/>
    <col min="5379" max="5379" width="23.85546875" style="1" customWidth="1"/>
    <col min="5380" max="5380" width="20.140625" style="1" customWidth="1"/>
    <col min="5381" max="5381" width="25" style="1" customWidth="1"/>
    <col min="5382" max="5382" width="29.42578125" style="1" customWidth="1"/>
    <col min="5383" max="5383" width="26.85546875" style="1" customWidth="1"/>
    <col min="5384" max="5385" width="3.7109375" style="1" bestFit="1" customWidth="1"/>
    <col min="5386" max="5386" width="9.140625" style="1" bestFit="1" customWidth="1"/>
    <col min="5387" max="5387" width="37.28515625" style="1" customWidth="1"/>
    <col min="5388" max="5388" width="24" style="1" customWidth="1"/>
    <col min="5389" max="5390" width="3.7109375" style="1" bestFit="1" customWidth="1"/>
    <col min="5391" max="5391" width="9.140625" style="1" bestFit="1" customWidth="1"/>
    <col min="5392" max="5392" width="16" style="1" customWidth="1"/>
    <col min="5393" max="5393" width="14.140625" style="1" customWidth="1"/>
    <col min="5394" max="5394" width="12.5703125" style="1" customWidth="1"/>
    <col min="5395" max="5397" width="15.85546875" style="1" customWidth="1"/>
    <col min="5398" max="5398" width="16.7109375" style="1" customWidth="1"/>
    <col min="5399" max="5633" width="6.7109375" style="1"/>
    <col min="5634" max="5634" width="18.85546875" style="1" bestFit="1" customWidth="1"/>
    <col min="5635" max="5635" width="23.85546875" style="1" customWidth="1"/>
    <col min="5636" max="5636" width="20.140625" style="1" customWidth="1"/>
    <col min="5637" max="5637" width="25" style="1" customWidth="1"/>
    <col min="5638" max="5638" width="29.42578125" style="1" customWidth="1"/>
    <col min="5639" max="5639" width="26.85546875" style="1" customWidth="1"/>
    <col min="5640" max="5641" width="3.7109375" style="1" bestFit="1" customWidth="1"/>
    <col min="5642" max="5642" width="9.140625" style="1" bestFit="1" customWidth="1"/>
    <col min="5643" max="5643" width="37.28515625" style="1" customWidth="1"/>
    <col min="5644" max="5644" width="24" style="1" customWidth="1"/>
    <col min="5645" max="5646" width="3.7109375" style="1" bestFit="1" customWidth="1"/>
    <col min="5647" max="5647" width="9.140625" style="1" bestFit="1" customWidth="1"/>
    <col min="5648" max="5648" width="16" style="1" customWidth="1"/>
    <col min="5649" max="5649" width="14.140625" style="1" customWidth="1"/>
    <col min="5650" max="5650" width="12.5703125" style="1" customWidth="1"/>
    <col min="5651" max="5653" width="15.85546875" style="1" customWidth="1"/>
    <col min="5654" max="5654" width="16.7109375" style="1" customWidth="1"/>
    <col min="5655" max="5889" width="6.7109375" style="1"/>
    <col min="5890" max="5890" width="18.85546875" style="1" bestFit="1" customWidth="1"/>
    <col min="5891" max="5891" width="23.85546875" style="1" customWidth="1"/>
    <col min="5892" max="5892" width="20.140625" style="1" customWidth="1"/>
    <col min="5893" max="5893" width="25" style="1" customWidth="1"/>
    <col min="5894" max="5894" width="29.42578125" style="1" customWidth="1"/>
    <col min="5895" max="5895" width="26.85546875" style="1" customWidth="1"/>
    <col min="5896" max="5897" width="3.7109375" style="1" bestFit="1" customWidth="1"/>
    <col min="5898" max="5898" width="9.140625" style="1" bestFit="1" customWidth="1"/>
    <col min="5899" max="5899" width="37.28515625" style="1" customWidth="1"/>
    <col min="5900" max="5900" width="24" style="1" customWidth="1"/>
    <col min="5901" max="5902" width="3.7109375" style="1" bestFit="1" customWidth="1"/>
    <col min="5903" max="5903" width="9.140625" style="1" bestFit="1" customWidth="1"/>
    <col min="5904" max="5904" width="16" style="1" customWidth="1"/>
    <col min="5905" max="5905" width="14.140625" style="1" customWidth="1"/>
    <col min="5906" max="5906" width="12.5703125" style="1" customWidth="1"/>
    <col min="5907" max="5909" width="15.85546875" style="1" customWidth="1"/>
    <col min="5910" max="5910" width="16.7109375" style="1" customWidth="1"/>
    <col min="5911" max="6145" width="6.7109375" style="1"/>
    <col min="6146" max="6146" width="18.85546875" style="1" bestFit="1" customWidth="1"/>
    <col min="6147" max="6147" width="23.85546875" style="1" customWidth="1"/>
    <col min="6148" max="6148" width="20.140625" style="1" customWidth="1"/>
    <col min="6149" max="6149" width="25" style="1" customWidth="1"/>
    <col min="6150" max="6150" width="29.42578125" style="1" customWidth="1"/>
    <col min="6151" max="6151" width="26.85546875" style="1" customWidth="1"/>
    <col min="6152" max="6153" width="3.7109375" style="1" bestFit="1" customWidth="1"/>
    <col min="6154" max="6154" width="9.140625" style="1" bestFit="1" customWidth="1"/>
    <col min="6155" max="6155" width="37.28515625" style="1" customWidth="1"/>
    <col min="6156" max="6156" width="24" style="1" customWidth="1"/>
    <col min="6157" max="6158" width="3.7109375" style="1" bestFit="1" customWidth="1"/>
    <col min="6159" max="6159" width="9.140625" style="1" bestFit="1" customWidth="1"/>
    <col min="6160" max="6160" width="16" style="1" customWidth="1"/>
    <col min="6161" max="6161" width="14.140625" style="1" customWidth="1"/>
    <col min="6162" max="6162" width="12.5703125" style="1" customWidth="1"/>
    <col min="6163" max="6165" width="15.85546875" style="1" customWidth="1"/>
    <col min="6166" max="6166" width="16.7109375" style="1" customWidth="1"/>
    <col min="6167" max="6401" width="6.7109375" style="1"/>
    <col min="6402" max="6402" width="18.85546875" style="1" bestFit="1" customWidth="1"/>
    <col min="6403" max="6403" width="23.85546875" style="1" customWidth="1"/>
    <col min="6404" max="6404" width="20.140625" style="1" customWidth="1"/>
    <col min="6405" max="6405" width="25" style="1" customWidth="1"/>
    <col min="6406" max="6406" width="29.42578125" style="1" customWidth="1"/>
    <col min="6407" max="6407" width="26.85546875" style="1" customWidth="1"/>
    <col min="6408" max="6409" width="3.7109375" style="1" bestFit="1" customWidth="1"/>
    <col min="6410" max="6410" width="9.140625" style="1" bestFit="1" customWidth="1"/>
    <col min="6411" max="6411" width="37.28515625" style="1" customWidth="1"/>
    <col min="6412" max="6412" width="24" style="1" customWidth="1"/>
    <col min="6413" max="6414" width="3.7109375" style="1" bestFit="1" customWidth="1"/>
    <col min="6415" max="6415" width="9.140625" style="1" bestFit="1" customWidth="1"/>
    <col min="6416" max="6416" width="16" style="1" customWidth="1"/>
    <col min="6417" max="6417" width="14.140625" style="1" customWidth="1"/>
    <col min="6418" max="6418" width="12.5703125" style="1" customWidth="1"/>
    <col min="6419" max="6421" width="15.85546875" style="1" customWidth="1"/>
    <col min="6422" max="6422" width="16.7109375" style="1" customWidth="1"/>
    <col min="6423" max="6657" width="6.7109375" style="1"/>
    <col min="6658" max="6658" width="18.85546875" style="1" bestFit="1" customWidth="1"/>
    <col min="6659" max="6659" width="23.85546875" style="1" customWidth="1"/>
    <col min="6660" max="6660" width="20.140625" style="1" customWidth="1"/>
    <col min="6661" max="6661" width="25" style="1" customWidth="1"/>
    <col min="6662" max="6662" width="29.42578125" style="1" customWidth="1"/>
    <col min="6663" max="6663" width="26.85546875" style="1" customWidth="1"/>
    <col min="6664" max="6665" width="3.7109375" style="1" bestFit="1" customWidth="1"/>
    <col min="6666" max="6666" width="9.140625" style="1" bestFit="1" customWidth="1"/>
    <col min="6667" max="6667" width="37.28515625" style="1" customWidth="1"/>
    <col min="6668" max="6668" width="24" style="1" customWidth="1"/>
    <col min="6669" max="6670" width="3.7109375" style="1" bestFit="1" customWidth="1"/>
    <col min="6671" max="6671" width="9.140625" style="1" bestFit="1" customWidth="1"/>
    <col min="6672" max="6672" width="16" style="1" customWidth="1"/>
    <col min="6673" max="6673" width="14.140625" style="1" customWidth="1"/>
    <col min="6674" max="6674" width="12.5703125" style="1" customWidth="1"/>
    <col min="6675" max="6677" width="15.85546875" style="1" customWidth="1"/>
    <col min="6678" max="6678" width="16.7109375" style="1" customWidth="1"/>
    <col min="6679" max="6913" width="6.7109375" style="1"/>
    <col min="6914" max="6914" width="18.85546875" style="1" bestFit="1" customWidth="1"/>
    <col min="6915" max="6915" width="23.85546875" style="1" customWidth="1"/>
    <col min="6916" max="6916" width="20.140625" style="1" customWidth="1"/>
    <col min="6917" max="6917" width="25" style="1" customWidth="1"/>
    <col min="6918" max="6918" width="29.42578125" style="1" customWidth="1"/>
    <col min="6919" max="6919" width="26.85546875" style="1" customWidth="1"/>
    <col min="6920" max="6921" width="3.7109375" style="1" bestFit="1" customWidth="1"/>
    <col min="6922" max="6922" width="9.140625" style="1" bestFit="1" customWidth="1"/>
    <col min="6923" max="6923" width="37.28515625" style="1" customWidth="1"/>
    <col min="6924" max="6924" width="24" style="1" customWidth="1"/>
    <col min="6925" max="6926" width="3.7109375" style="1" bestFit="1" customWidth="1"/>
    <col min="6927" max="6927" width="9.140625" style="1" bestFit="1" customWidth="1"/>
    <col min="6928" max="6928" width="16" style="1" customWidth="1"/>
    <col min="6929" max="6929" width="14.140625" style="1" customWidth="1"/>
    <col min="6930" max="6930" width="12.5703125" style="1" customWidth="1"/>
    <col min="6931" max="6933" width="15.85546875" style="1" customWidth="1"/>
    <col min="6934" max="6934" width="16.7109375" style="1" customWidth="1"/>
    <col min="6935" max="7169" width="6.7109375" style="1"/>
    <col min="7170" max="7170" width="18.85546875" style="1" bestFit="1" customWidth="1"/>
    <col min="7171" max="7171" width="23.85546875" style="1" customWidth="1"/>
    <col min="7172" max="7172" width="20.140625" style="1" customWidth="1"/>
    <col min="7173" max="7173" width="25" style="1" customWidth="1"/>
    <col min="7174" max="7174" width="29.42578125" style="1" customWidth="1"/>
    <col min="7175" max="7175" width="26.85546875" style="1" customWidth="1"/>
    <col min="7176" max="7177" width="3.7109375" style="1" bestFit="1" customWidth="1"/>
    <col min="7178" max="7178" width="9.140625" style="1" bestFit="1" customWidth="1"/>
    <col min="7179" max="7179" width="37.28515625" style="1" customWidth="1"/>
    <col min="7180" max="7180" width="24" style="1" customWidth="1"/>
    <col min="7181" max="7182" width="3.7109375" style="1" bestFit="1" customWidth="1"/>
    <col min="7183" max="7183" width="9.140625" style="1" bestFit="1" customWidth="1"/>
    <col min="7184" max="7184" width="16" style="1" customWidth="1"/>
    <col min="7185" max="7185" width="14.140625" style="1" customWidth="1"/>
    <col min="7186" max="7186" width="12.5703125" style="1" customWidth="1"/>
    <col min="7187" max="7189" width="15.85546875" style="1" customWidth="1"/>
    <col min="7190" max="7190" width="16.7109375" style="1" customWidth="1"/>
    <col min="7191" max="7425" width="6.7109375" style="1"/>
    <col min="7426" max="7426" width="18.85546875" style="1" bestFit="1" customWidth="1"/>
    <col min="7427" max="7427" width="23.85546875" style="1" customWidth="1"/>
    <col min="7428" max="7428" width="20.140625" style="1" customWidth="1"/>
    <col min="7429" max="7429" width="25" style="1" customWidth="1"/>
    <col min="7430" max="7430" width="29.42578125" style="1" customWidth="1"/>
    <col min="7431" max="7431" width="26.85546875" style="1" customWidth="1"/>
    <col min="7432" max="7433" width="3.7109375" style="1" bestFit="1" customWidth="1"/>
    <col min="7434" max="7434" width="9.140625" style="1" bestFit="1" customWidth="1"/>
    <col min="7435" max="7435" width="37.28515625" style="1" customWidth="1"/>
    <col min="7436" max="7436" width="24" style="1" customWidth="1"/>
    <col min="7437" max="7438" width="3.7109375" style="1" bestFit="1" customWidth="1"/>
    <col min="7439" max="7439" width="9.140625" style="1" bestFit="1" customWidth="1"/>
    <col min="7440" max="7440" width="16" style="1" customWidth="1"/>
    <col min="7441" max="7441" width="14.140625" style="1" customWidth="1"/>
    <col min="7442" max="7442" width="12.5703125" style="1" customWidth="1"/>
    <col min="7443" max="7445" width="15.85546875" style="1" customWidth="1"/>
    <col min="7446" max="7446" width="16.7109375" style="1" customWidth="1"/>
    <col min="7447" max="7681" width="6.7109375" style="1"/>
    <col min="7682" max="7682" width="18.85546875" style="1" bestFit="1" customWidth="1"/>
    <col min="7683" max="7683" width="23.85546875" style="1" customWidth="1"/>
    <col min="7684" max="7684" width="20.140625" style="1" customWidth="1"/>
    <col min="7685" max="7685" width="25" style="1" customWidth="1"/>
    <col min="7686" max="7686" width="29.42578125" style="1" customWidth="1"/>
    <col min="7687" max="7687" width="26.85546875" style="1" customWidth="1"/>
    <col min="7688" max="7689" width="3.7109375" style="1" bestFit="1" customWidth="1"/>
    <col min="7690" max="7690" width="9.140625" style="1" bestFit="1" customWidth="1"/>
    <col min="7691" max="7691" width="37.28515625" style="1" customWidth="1"/>
    <col min="7692" max="7692" width="24" style="1" customWidth="1"/>
    <col min="7693" max="7694" width="3.7109375" style="1" bestFit="1" customWidth="1"/>
    <col min="7695" max="7695" width="9.140625" style="1" bestFit="1" customWidth="1"/>
    <col min="7696" max="7696" width="16" style="1" customWidth="1"/>
    <col min="7697" max="7697" width="14.140625" style="1" customWidth="1"/>
    <col min="7698" max="7698" width="12.5703125" style="1" customWidth="1"/>
    <col min="7699" max="7701" width="15.85546875" style="1" customWidth="1"/>
    <col min="7702" max="7702" width="16.7109375" style="1" customWidth="1"/>
    <col min="7703" max="7937" width="6.7109375" style="1"/>
    <col min="7938" max="7938" width="18.85546875" style="1" bestFit="1" customWidth="1"/>
    <col min="7939" max="7939" width="23.85546875" style="1" customWidth="1"/>
    <col min="7940" max="7940" width="20.140625" style="1" customWidth="1"/>
    <col min="7941" max="7941" width="25" style="1" customWidth="1"/>
    <col min="7942" max="7942" width="29.42578125" style="1" customWidth="1"/>
    <col min="7943" max="7943" width="26.85546875" style="1" customWidth="1"/>
    <col min="7944" max="7945" width="3.7109375" style="1" bestFit="1" customWidth="1"/>
    <col min="7946" max="7946" width="9.140625" style="1" bestFit="1" customWidth="1"/>
    <col min="7947" max="7947" width="37.28515625" style="1" customWidth="1"/>
    <col min="7948" max="7948" width="24" style="1" customWidth="1"/>
    <col min="7949" max="7950" width="3.7109375" style="1" bestFit="1" customWidth="1"/>
    <col min="7951" max="7951" width="9.140625" style="1" bestFit="1" customWidth="1"/>
    <col min="7952" max="7952" width="16" style="1" customWidth="1"/>
    <col min="7953" max="7953" width="14.140625" style="1" customWidth="1"/>
    <col min="7954" max="7954" width="12.5703125" style="1" customWidth="1"/>
    <col min="7955" max="7957" width="15.85546875" style="1" customWidth="1"/>
    <col min="7958" max="7958" width="16.7109375" style="1" customWidth="1"/>
    <col min="7959" max="8193" width="6.7109375" style="1"/>
    <col min="8194" max="8194" width="18.85546875" style="1" bestFit="1" customWidth="1"/>
    <col min="8195" max="8195" width="23.85546875" style="1" customWidth="1"/>
    <col min="8196" max="8196" width="20.140625" style="1" customWidth="1"/>
    <col min="8197" max="8197" width="25" style="1" customWidth="1"/>
    <col min="8198" max="8198" width="29.42578125" style="1" customWidth="1"/>
    <col min="8199" max="8199" width="26.85546875" style="1" customWidth="1"/>
    <col min="8200" max="8201" width="3.7109375" style="1" bestFit="1" customWidth="1"/>
    <col min="8202" max="8202" width="9.140625" style="1" bestFit="1" customWidth="1"/>
    <col min="8203" max="8203" width="37.28515625" style="1" customWidth="1"/>
    <col min="8204" max="8204" width="24" style="1" customWidth="1"/>
    <col min="8205" max="8206" width="3.7109375" style="1" bestFit="1" customWidth="1"/>
    <col min="8207" max="8207" width="9.140625" style="1" bestFit="1" customWidth="1"/>
    <col min="8208" max="8208" width="16" style="1" customWidth="1"/>
    <col min="8209" max="8209" width="14.140625" style="1" customWidth="1"/>
    <col min="8210" max="8210" width="12.5703125" style="1" customWidth="1"/>
    <col min="8211" max="8213" width="15.85546875" style="1" customWidth="1"/>
    <col min="8214" max="8214" width="16.7109375" style="1" customWidth="1"/>
    <col min="8215" max="8449" width="6.7109375" style="1"/>
    <col min="8450" max="8450" width="18.85546875" style="1" bestFit="1" customWidth="1"/>
    <col min="8451" max="8451" width="23.85546875" style="1" customWidth="1"/>
    <col min="8452" max="8452" width="20.140625" style="1" customWidth="1"/>
    <col min="8453" max="8453" width="25" style="1" customWidth="1"/>
    <col min="8454" max="8454" width="29.42578125" style="1" customWidth="1"/>
    <col min="8455" max="8455" width="26.85546875" style="1" customWidth="1"/>
    <col min="8456" max="8457" width="3.7109375" style="1" bestFit="1" customWidth="1"/>
    <col min="8458" max="8458" width="9.140625" style="1" bestFit="1" customWidth="1"/>
    <col min="8459" max="8459" width="37.28515625" style="1" customWidth="1"/>
    <col min="8460" max="8460" width="24" style="1" customWidth="1"/>
    <col min="8461" max="8462" width="3.7109375" style="1" bestFit="1" customWidth="1"/>
    <col min="8463" max="8463" width="9.140625" style="1" bestFit="1" customWidth="1"/>
    <col min="8464" max="8464" width="16" style="1" customWidth="1"/>
    <col min="8465" max="8465" width="14.140625" style="1" customWidth="1"/>
    <col min="8466" max="8466" width="12.5703125" style="1" customWidth="1"/>
    <col min="8467" max="8469" width="15.85546875" style="1" customWidth="1"/>
    <col min="8470" max="8470" width="16.7109375" style="1" customWidth="1"/>
    <col min="8471" max="8705" width="6.7109375" style="1"/>
    <col min="8706" max="8706" width="18.85546875" style="1" bestFit="1" customWidth="1"/>
    <col min="8707" max="8707" width="23.85546875" style="1" customWidth="1"/>
    <col min="8708" max="8708" width="20.140625" style="1" customWidth="1"/>
    <col min="8709" max="8709" width="25" style="1" customWidth="1"/>
    <col min="8710" max="8710" width="29.42578125" style="1" customWidth="1"/>
    <col min="8711" max="8711" width="26.85546875" style="1" customWidth="1"/>
    <col min="8712" max="8713" width="3.7109375" style="1" bestFit="1" customWidth="1"/>
    <col min="8714" max="8714" width="9.140625" style="1" bestFit="1" customWidth="1"/>
    <col min="8715" max="8715" width="37.28515625" style="1" customWidth="1"/>
    <col min="8716" max="8716" width="24" style="1" customWidth="1"/>
    <col min="8717" max="8718" width="3.7109375" style="1" bestFit="1" customWidth="1"/>
    <col min="8719" max="8719" width="9.140625" style="1" bestFit="1" customWidth="1"/>
    <col min="8720" max="8720" width="16" style="1" customWidth="1"/>
    <col min="8721" max="8721" width="14.140625" style="1" customWidth="1"/>
    <col min="8722" max="8722" width="12.5703125" style="1" customWidth="1"/>
    <col min="8723" max="8725" width="15.85546875" style="1" customWidth="1"/>
    <col min="8726" max="8726" width="16.7109375" style="1" customWidth="1"/>
    <col min="8727" max="8961" width="6.7109375" style="1"/>
    <col min="8962" max="8962" width="18.85546875" style="1" bestFit="1" customWidth="1"/>
    <col min="8963" max="8963" width="23.85546875" style="1" customWidth="1"/>
    <col min="8964" max="8964" width="20.140625" style="1" customWidth="1"/>
    <col min="8965" max="8965" width="25" style="1" customWidth="1"/>
    <col min="8966" max="8966" width="29.42578125" style="1" customWidth="1"/>
    <col min="8967" max="8967" width="26.85546875" style="1" customWidth="1"/>
    <col min="8968" max="8969" width="3.7109375" style="1" bestFit="1" customWidth="1"/>
    <col min="8970" max="8970" width="9.140625" style="1" bestFit="1" customWidth="1"/>
    <col min="8971" max="8971" width="37.28515625" style="1" customWidth="1"/>
    <col min="8972" max="8972" width="24" style="1" customWidth="1"/>
    <col min="8973" max="8974" width="3.7109375" style="1" bestFit="1" customWidth="1"/>
    <col min="8975" max="8975" width="9.140625" style="1" bestFit="1" customWidth="1"/>
    <col min="8976" max="8976" width="16" style="1" customWidth="1"/>
    <col min="8977" max="8977" width="14.140625" style="1" customWidth="1"/>
    <col min="8978" max="8978" width="12.5703125" style="1" customWidth="1"/>
    <col min="8979" max="8981" width="15.85546875" style="1" customWidth="1"/>
    <col min="8982" max="8982" width="16.7109375" style="1" customWidth="1"/>
    <col min="8983" max="9217" width="6.7109375" style="1"/>
    <col min="9218" max="9218" width="18.85546875" style="1" bestFit="1" customWidth="1"/>
    <col min="9219" max="9219" width="23.85546875" style="1" customWidth="1"/>
    <col min="9220" max="9220" width="20.140625" style="1" customWidth="1"/>
    <col min="9221" max="9221" width="25" style="1" customWidth="1"/>
    <col min="9222" max="9222" width="29.42578125" style="1" customWidth="1"/>
    <col min="9223" max="9223" width="26.85546875" style="1" customWidth="1"/>
    <col min="9224" max="9225" width="3.7109375" style="1" bestFit="1" customWidth="1"/>
    <col min="9226" max="9226" width="9.140625" style="1" bestFit="1" customWidth="1"/>
    <col min="9227" max="9227" width="37.28515625" style="1" customWidth="1"/>
    <col min="9228" max="9228" width="24" style="1" customWidth="1"/>
    <col min="9229" max="9230" width="3.7109375" style="1" bestFit="1" customWidth="1"/>
    <col min="9231" max="9231" width="9.140625" style="1" bestFit="1" customWidth="1"/>
    <col min="9232" max="9232" width="16" style="1" customWidth="1"/>
    <col min="9233" max="9233" width="14.140625" style="1" customWidth="1"/>
    <col min="9234" max="9234" width="12.5703125" style="1" customWidth="1"/>
    <col min="9235" max="9237" width="15.85546875" style="1" customWidth="1"/>
    <col min="9238" max="9238" width="16.7109375" style="1" customWidth="1"/>
    <col min="9239" max="9473" width="6.7109375" style="1"/>
    <col min="9474" max="9474" width="18.85546875" style="1" bestFit="1" customWidth="1"/>
    <col min="9475" max="9475" width="23.85546875" style="1" customWidth="1"/>
    <col min="9476" max="9476" width="20.140625" style="1" customWidth="1"/>
    <col min="9477" max="9477" width="25" style="1" customWidth="1"/>
    <col min="9478" max="9478" width="29.42578125" style="1" customWidth="1"/>
    <col min="9479" max="9479" width="26.85546875" style="1" customWidth="1"/>
    <col min="9480" max="9481" width="3.7109375" style="1" bestFit="1" customWidth="1"/>
    <col min="9482" max="9482" width="9.140625" style="1" bestFit="1" customWidth="1"/>
    <col min="9483" max="9483" width="37.28515625" style="1" customWidth="1"/>
    <col min="9484" max="9484" width="24" style="1" customWidth="1"/>
    <col min="9485" max="9486" width="3.7109375" style="1" bestFit="1" customWidth="1"/>
    <col min="9487" max="9487" width="9.140625" style="1" bestFit="1" customWidth="1"/>
    <col min="9488" max="9488" width="16" style="1" customWidth="1"/>
    <col min="9489" max="9489" width="14.140625" style="1" customWidth="1"/>
    <col min="9490" max="9490" width="12.5703125" style="1" customWidth="1"/>
    <col min="9491" max="9493" width="15.85546875" style="1" customWidth="1"/>
    <col min="9494" max="9494" width="16.7109375" style="1" customWidth="1"/>
    <col min="9495" max="9729" width="6.7109375" style="1"/>
    <col min="9730" max="9730" width="18.85546875" style="1" bestFit="1" customWidth="1"/>
    <col min="9731" max="9731" width="23.85546875" style="1" customWidth="1"/>
    <col min="9732" max="9732" width="20.140625" style="1" customWidth="1"/>
    <col min="9733" max="9733" width="25" style="1" customWidth="1"/>
    <col min="9734" max="9734" width="29.42578125" style="1" customWidth="1"/>
    <col min="9735" max="9735" width="26.85546875" style="1" customWidth="1"/>
    <col min="9736" max="9737" width="3.7109375" style="1" bestFit="1" customWidth="1"/>
    <col min="9738" max="9738" width="9.140625" style="1" bestFit="1" customWidth="1"/>
    <col min="9739" max="9739" width="37.28515625" style="1" customWidth="1"/>
    <col min="9740" max="9740" width="24" style="1" customWidth="1"/>
    <col min="9741" max="9742" width="3.7109375" style="1" bestFit="1" customWidth="1"/>
    <col min="9743" max="9743" width="9.140625" style="1" bestFit="1" customWidth="1"/>
    <col min="9744" max="9744" width="16" style="1" customWidth="1"/>
    <col min="9745" max="9745" width="14.140625" style="1" customWidth="1"/>
    <col min="9746" max="9746" width="12.5703125" style="1" customWidth="1"/>
    <col min="9747" max="9749" width="15.85546875" style="1" customWidth="1"/>
    <col min="9750" max="9750" width="16.7109375" style="1" customWidth="1"/>
    <col min="9751" max="9985" width="6.7109375" style="1"/>
    <col min="9986" max="9986" width="18.85546875" style="1" bestFit="1" customWidth="1"/>
    <col min="9987" max="9987" width="23.85546875" style="1" customWidth="1"/>
    <col min="9988" max="9988" width="20.140625" style="1" customWidth="1"/>
    <col min="9989" max="9989" width="25" style="1" customWidth="1"/>
    <col min="9990" max="9990" width="29.42578125" style="1" customWidth="1"/>
    <col min="9991" max="9991" width="26.85546875" style="1" customWidth="1"/>
    <col min="9992" max="9993" width="3.7109375" style="1" bestFit="1" customWidth="1"/>
    <col min="9994" max="9994" width="9.140625" style="1" bestFit="1" customWidth="1"/>
    <col min="9995" max="9995" width="37.28515625" style="1" customWidth="1"/>
    <col min="9996" max="9996" width="24" style="1" customWidth="1"/>
    <col min="9997" max="9998" width="3.7109375" style="1" bestFit="1" customWidth="1"/>
    <col min="9999" max="9999" width="9.140625" style="1" bestFit="1" customWidth="1"/>
    <col min="10000" max="10000" width="16" style="1" customWidth="1"/>
    <col min="10001" max="10001" width="14.140625" style="1" customWidth="1"/>
    <col min="10002" max="10002" width="12.5703125" style="1" customWidth="1"/>
    <col min="10003" max="10005" width="15.85546875" style="1" customWidth="1"/>
    <col min="10006" max="10006" width="16.7109375" style="1" customWidth="1"/>
    <col min="10007" max="10241" width="6.7109375" style="1"/>
    <col min="10242" max="10242" width="18.85546875" style="1" bestFit="1" customWidth="1"/>
    <col min="10243" max="10243" width="23.85546875" style="1" customWidth="1"/>
    <col min="10244" max="10244" width="20.140625" style="1" customWidth="1"/>
    <col min="10245" max="10245" width="25" style="1" customWidth="1"/>
    <col min="10246" max="10246" width="29.42578125" style="1" customWidth="1"/>
    <col min="10247" max="10247" width="26.85546875" style="1" customWidth="1"/>
    <col min="10248" max="10249" width="3.7109375" style="1" bestFit="1" customWidth="1"/>
    <col min="10250" max="10250" width="9.140625" style="1" bestFit="1" customWidth="1"/>
    <col min="10251" max="10251" width="37.28515625" style="1" customWidth="1"/>
    <col min="10252" max="10252" width="24" style="1" customWidth="1"/>
    <col min="10253" max="10254" width="3.7109375" style="1" bestFit="1" customWidth="1"/>
    <col min="10255" max="10255" width="9.140625" style="1" bestFit="1" customWidth="1"/>
    <col min="10256" max="10256" width="16" style="1" customWidth="1"/>
    <col min="10257" max="10257" width="14.140625" style="1" customWidth="1"/>
    <col min="10258" max="10258" width="12.5703125" style="1" customWidth="1"/>
    <col min="10259" max="10261" width="15.85546875" style="1" customWidth="1"/>
    <col min="10262" max="10262" width="16.7109375" style="1" customWidth="1"/>
    <col min="10263" max="10497" width="6.7109375" style="1"/>
    <col min="10498" max="10498" width="18.85546875" style="1" bestFit="1" customWidth="1"/>
    <col min="10499" max="10499" width="23.85546875" style="1" customWidth="1"/>
    <col min="10500" max="10500" width="20.140625" style="1" customWidth="1"/>
    <col min="10501" max="10501" width="25" style="1" customWidth="1"/>
    <col min="10502" max="10502" width="29.42578125" style="1" customWidth="1"/>
    <col min="10503" max="10503" width="26.85546875" style="1" customWidth="1"/>
    <col min="10504" max="10505" width="3.7109375" style="1" bestFit="1" customWidth="1"/>
    <col min="10506" max="10506" width="9.140625" style="1" bestFit="1" customWidth="1"/>
    <col min="10507" max="10507" width="37.28515625" style="1" customWidth="1"/>
    <col min="10508" max="10508" width="24" style="1" customWidth="1"/>
    <col min="10509" max="10510" width="3.7109375" style="1" bestFit="1" customWidth="1"/>
    <col min="10511" max="10511" width="9.140625" style="1" bestFit="1" customWidth="1"/>
    <col min="10512" max="10512" width="16" style="1" customWidth="1"/>
    <col min="10513" max="10513" width="14.140625" style="1" customWidth="1"/>
    <col min="10514" max="10514" width="12.5703125" style="1" customWidth="1"/>
    <col min="10515" max="10517" width="15.85546875" style="1" customWidth="1"/>
    <col min="10518" max="10518" width="16.7109375" style="1" customWidth="1"/>
    <col min="10519" max="10753" width="6.7109375" style="1"/>
    <col min="10754" max="10754" width="18.85546875" style="1" bestFit="1" customWidth="1"/>
    <col min="10755" max="10755" width="23.85546875" style="1" customWidth="1"/>
    <col min="10756" max="10756" width="20.140625" style="1" customWidth="1"/>
    <col min="10757" max="10757" width="25" style="1" customWidth="1"/>
    <col min="10758" max="10758" width="29.42578125" style="1" customWidth="1"/>
    <col min="10759" max="10759" width="26.85546875" style="1" customWidth="1"/>
    <col min="10760" max="10761" width="3.7109375" style="1" bestFit="1" customWidth="1"/>
    <col min="10762" max="10762" width="9.140625" style="1" bestFit="1" customWidth="1"/>
    <col min="10763" max="10763" width="37.28515625" style="1" customWidth="1"/>
    <col min="10764" max="10764" width="24" style="1" customWidth="1"/>
    <col min="10765" max="10766" width="3.7109375" style="1" bestFit="1" customWidth="1"/>
    <col min="10767" max="10767" width="9.140625" style="1" bestFit="1" customWidth="1"/>
    <col min="10768" max="10768" width="16" style="1" customWidth="1"/>
    <col min="10769" max="10769" width="14.140625" style="1" customWidth="1"/>
    <col min="10770" max="10770" width="12.5703125" style="1" customWidth="1"/>
    <col min="10771" max="10773" width="15.85546875" style="1" customWidth="1"/>
    <col min="10774" max="10774" width="16.7109375" style="1" customWidth="1"/>
    <col min="10775" max="11009" width="6.7109375" style="1"/>
    <col min="11010" max="11010" width="18.85546875" style="1" bestFit="1" customWidth="1"/>
    <col min="11011" max="11011" width="23.85546875" style="1" customWidth="1"/>
    <col min="11012" max="11012" width="20.140625" style="1" customWidth="1"/>
    <col min="11013" max="11013" width="25" style="1" customWidth="1"/>
    <col min="11014" max="11014" width="29.42578125" style="1" customWidth="1"/>
    <col min="11015" max="11015" width="26.85546875" style="1" customWidth="1"/>
    <col min="11016" max="11017" width="3.7109375" style="1" bestFit="1" customWidth="1"/>
    <col min="11018" max="11018" width="9.140625" style="1" bestFit="1" customWidth="1"/>
    <col min="11019" max="11019" width="37.28515625" style="1" customWidth="1"/>
    <col min="11020" max="11020" width="24" style="1" customWidth="1"/>
    <col min="11021" max="11022" width="3.7109375" style="1" bestFit="1" customWidth="1"/>
    <col min="11023" max="11023" width="9.140625" style="1" bestFit="1" customWidth="1"/>
    <col min="11024" max="11024" width="16" style="1" customWidth="1"/>
    <col min="11025" max="11025" width="14.140625" style="1" customWidth="1"/>
    <col min="11026" max="11026" width="12.5703125" style="1" customWidth="1"/>
    <col min="11027" max="11029" width="15.85546875" style="1" customWidth="1"/>
    <col min="11030" max="11030" width="16.7109375" style="1" customWidth="1"/>
    <col min="11031" max="11265" width="6.7109375" style="1"/>
    <col min="11266" max="11266" width="18.85546875" style="1" bestFit="1" customWidth="1"/>
    <col min="11267" max="11267" width="23.85546875" style="1" customWidth="1"/>
    <col min="11268" max="11268" width="20.140625" style="1" customWidth="1"/>
    <col min="11269" max="11269" width="25" style="1" customWidth="1"/>
    <col min="11270" max="11270" width="29.42578125" style="1" customWidth="1"/>
    <col min="11271" max="11271" width="26.85546875" style="1" customWidth="1"/>
    <col min="11272" max="11273" width="3.7109375" style="1" bestFit="1" customWidth="1"/>
    <col min="11274" max="11274" width="9.140625" style="1" bestFit="1" customWidth="1"/>
    <col min="11275" max="11275" width="37.28515625" style="1" customWidth="1"/>
    <col min="11276" max="11276" width="24" style="1" customWidth="1"/>
    <col min="11277" max="11278" width="3.7109375" style="1" bestFit="1" customWidth="1"/>
    <col min="11279" max="11279" width="9.140625" style="1" bestFit="1" customWidth="1"/>
    <col min="11280" max="11280" width="16" style="1" customWidth="1"/>
    <col min="11281" max="11281" width="14.140625" style="1" customWidth="1"/>
    <col min="11282" max="11282" width="12.5703125" style="1" customWidth="1"/>
    <col min="11283" max="11285" width="15.85546875" style="1" customWidth="1"/>
    <col min="11286" max="11286" width="16.7109375" style="1" customWidth="1"/>
    <col min="11287" max="11521" width="6.7109375" style="1"/>
    <col min="11522" max="11522" width="18.85546875" style="1" bestFit="1" customWidth="1"/>
    <col min="11523" max="11523" width="23.85546875" style="1" customWidth="1"/>
    <col min="11524" max="11524" width="20.140625" style="1" customWidth="1"/>
    <col min="11525" max="11525" width="25" style="1" customWidth="1"/>
    <col min="11526" max="11526" width="29.42578125" style="1" customWidth="1"/>
    <col min="11527" max="11527" width="26.85546875" style="1" customWidth="1"/>
    <col min="11528" max="11529" width="3.7109375" style="1" bestFit="1" customWidth="1"/>
    <col min="11530" max="11530" width="9.140625" style="1" bestFit="1" customWidth="1"/>
    <col min="11531" max="11531" width="37.28515625" style="1" customWidth="1"/>
    <col min="11532" max="11532" width="24" style="1" customWidth="1"/>
    <col min="11533" max="11534" width="3.7109375" style="1" bestFit="1" customWidth="1"/>
    <col min="11535" max="11535" width="9.140625" style="1" bestFit="1" customWidth="1"/>
    <col min="11536" max="11536" width="16" style="1" customWidth="1"/>
    <col min="11537" max="11537" width="14.140625" style="1" customWidth="1"/>
    <col min="11538" max="11538" width="12.5703125" style="1" customWidth="1"/>
    <col min="11539" max="11541" width="15.85546875" style="1" customWidth="1"/>
    <col min="11542" max="11542" width="16.7109375" style="1" customWidth="1"/>
    <col min="11543" max="11777" width="6.7109375" style="1"/>
    <col min="11778" max="11778" width="18.85546875" style="1" bestFit="1" customWidth="1"/>
    <col min="11779" max="11779" width="23.85546875" style="1" customWidth="1"/>
    <col min="11780" max="11780" width="20.140625" style="1" customWidth="1"/>
    <col min="11781" max="11781" width="25" style="1" customWidth="1"/>
    <col min="11782" max="11782" width="29.42578125" style="1" customWidth="1"/>
    <col min="11783" max="11783" width="26.85546875" style="1" customWidth="1"/>
    <col min="11784" max="11785" width="3.7109375" style="1" bestFit="1" customWidth="1"/>
    <col min="11786" max="11786" width="9.140625" style="1" bestFit="1" customWidth="1"/>
    <col min="11787" max="11787" width="37.28515625" style="1" customWidth="1"/>
    <col min="11788" max="11788" width="24" style="1" customWidth="1"/>
    <col min="11789" max="11790" width="3.7109375" style="1" bestFit="1" customWidth="1"/>
    <col min="11791" max="11791" width="9.140625" style="1" bestFit="1" customWidth="1"/>
    <col min="11792" max="11792" width="16" style="1" customWidth="1"/>
    <col min="11793" max="11793" width="14.140625" style="1" customWidth="1"/>
    <col min="11794" max="11794" width="12.5703125" style="1" customWidth="1"/>
    <col min="11795" max="11797" width="15.85546875" style="1" customWidth="1"/>
    <col min="11798" max="11798" width="16.7109375" style="1" customWidth="1"/>
    <col min="11799" max="12033" width="6.7109375" style="1"/>
    <col min="12034" max="12034" width="18.85546875" style="1" bestFit="1" customWidth="1"/>
    <col min="12035" max="12035" width="23.85546875" style="1" customWidth="1"/>
    <col min="12036" max="12036" width="20.140625" style="1" customWidth="1"/>
    <col min="12037" max="12037" width="25" style="1" customWidth="1"/>
    <col min="12038" max="12038" width="29.42578125" style="1" customWidth="1"/>
    <col min="12039" max="12039" width="26.85546875" style="1" customWidth="1"/>
    <col min="12040" max="12041" width="3.7109375" style="1" bestFit="1" customWidth="1"/>
    <col min="12042" max="12042" width="9.140625" style="1" bestFit="1" customWidth="1"/>
    <col min="12043" max="12043" width="37.28515625" style="1" customWidth="1"/>
    <col min="12044" max="12044" width="24" style="1" customWidth="1"/>
    <col min="12045" max="12046" width="3.7109375" style="1" bestFit="1" customWidth="1"/>
    <col min="12047" max="12047" width="9.140625" style="1" bestFit="1" customWidth="1"/>
    <col min="12048" max="12048" width="16" style="1" customWidth="1"/>
    <col min="12049" max="12049" width="14.140625" style="1" customWidth="1"/>
    <col min="12050" max="12050" width="12.5703125" style="1" customWidth="1"/>
    <col min="12051" max="12053" width="15.85546875" style="1" customWidth="1"/>
    <col min="12054" max="12054" width="16.7109375" style="1" customWidth="1"/>
    <col min="12055" max="12289" width="6.7109375" style="1"/>
    <col min="12290" max="12290" width="18.85546875" style="1" bestFit="1" customWidth="1"/>
    <col min="12291" max="12291" width="23.85546875" style="1" customWidth="1"/>
    <col min="12292" max="12292" width="20.140625" style="1" customWidth="1"/>
    <col min="12293" max="12293" width="25" style="1" customWidth="1"/>
    <col min="12294" max="12294" width="29.42578125" style="1" customWidth="1"/>
    <col min="12295" max="12295" width="26.85546875" style="1" customWidth="1"/>
    <col min="12296" max="12297" width="3.7109375" style="1" bestFit="1" customWidth="1"/>
    <col min="12298" max="12298" width="9.140625" style="1" bestFit="1" customWidth="1"/>
    <col min="12299" max="12299" width="37.28515625" style="1" customWidth="1"/>
    <col min="12300" max="12300" width="24" style="1" customWidth="1"/>
    <col min="12301" max="12302" width="3.7109375" style="1" bestFit="1" customWidth="1"/>
    <col min="12303" max="12303" width="9.140625" style="1" bestFit="1" customWidth="1"/>
    <col min="12304" max="12304" width="16" style="1" customWidth="1"/>
    <col min="12305" max="12305" width="14.140625" style="1" customWidth="1"/>
    <col min="12306" max="12306" width="12.5703125" style="1" customWidth="1"/>
    <col min="12307" max="12309" width="15.85546875" style="1" customWidth="1"/>
    <col min="12310" max="12310" width="16.7109375" style="1" customWidth="1"/>
    <col min="12311" max="12545" width="6.7109375" style="1"/>
    <col min="12546" max="12546" width="18.85546875" style="1" bestFit="1" customWidth="1"/>
    <col min="12547" max="12547" width="23.85546875" style="1" customWidth="1"/>
    <col min="12548" max="12548" width="20.140625" style="1" customWidth="1"/>
    <col min="12549" max="12549" width="25" style="1" customWidth="1"/>
    <col min="12550" max="12550" width="29.42578125" style="1" customWidth="1"/>
    <col min="12551" max="12551" width="26.85546875" style="1" customWidth="1"/>
    <col min="12552" max="12553" width="3.7109375" style="1" bestFit="1" customWidth="1"/>
    <col min="12554" max="12554" width="9.140625" style="1" bestFit="1" customWidth="1"/>
    <col min="12555" max="12555" width="37.28515625" style="1" customWidth="1"/>
    <col min="12556" max="12556" width="24" style="1" customWidth="1"/>
    <col min="12557" max="12558" width="3.7109375" style="1" bestFit="1" customWidth="1"/>
    <col min="12559" max="12559" width="9.140625" style="1" bestFit="1" customWidth="1"/>
    <col min="12560" max="12560" width="16" style="1" customWidth="1"/>
    <col min="12561" max="12561" width="14.140625" style="1" customWidth="1"/>
    <col min="12562" max="12562" width="12.5703125" style="1" customWidth="1"/>
    <col min="12563" max="12565" width="15.85546875" style="1" customWidth="1"/>
    <col min="12566" max="12566" width="16.7109375" style="1" customWidth="1"/>
    <col min="12567" max="12801" width="6.7109375" style="1"/>
    <col min="12802" max="12802" width="18.85546875" style="1" bestFit="1" customWidth="1"/>
    <col min="12803" max="12803" width="23.85546875" style="1" customWidth="1"/>
    <col min="12804" max="12804" width="20.140625" style="1" customWidth="1"/>
    <col min="12805" max="12805" width="25" style="1" customWidth="1"/>
    <col min="12806" max="12806" width="29.42578125" style="1" customWidth="1"/>
    <col min="12807" max="12807" width="26.85546875" style="1" customWidth="1"/>
    <col min="12808" max="12809" width="3.7109375" style="1" bestFit="1" customWidth="1"/>
    <col min="12810" max="12810" width="9.140625" style="1" bestFit="1" customWidth="1"/>
    <col min="12811" max="12811" width="37.28515625" style="1" customWidth="1"/>
    <col min="12812" max="12812" width="24" style="1" customWidth="1"/>
    <col min="12813" max="12814" width="3.7109375" style="1" bestFit="1" customWidth="1"/>
    <col min="12815" max="12815" width="9.140625" style="1" bestFit="1" customWidth="1"/>
    <col min="12816" max="12816" width="16" style="1" customWidth="1"/>
    <col min="12817" max="12817" width="14.140625" style="1" customWidth="1"/>
    <col min="12818" max="12818" width="12.5703125" style="1" customWidth="1"/>
    <col min="12819" max="12821" width="15.85546875" style="1" customWidth="1"/>
    <col min="12822" max="12822" width="16.7109375" style="1" customWidth="1"/>
    <col min="12823" max="13057" width="6.7109375" style="1"/>
    <col min="13058" max="13058" width="18.85546875" style="1" bestFit="1" customWidth="1"/>
    <col min="13059" max="13059" width="23.85546875" style="1" customWidth="1"/>
    <col min="13060" max="13060" width="20.140625" style="1" customWidth="1"/>
    <col min="13061" max="13061" width="25" style="1" customWidth="1"/>
    <col min="13062" max="13062" width="29.42578125" style="1" customWidth="1"/>
    <col min="13063" max="13063" width="26.85546875" style="1" customWidth="1"/>
    <col min="13064" max="13065" width="3.7109375" style="1" bestFit="1" customWidth="1"/>
    <col min="13066" max="13066" width="9.140625" style="1" bestFit="1" customWidth="1"/>
    <col min="13067" max="13067" width="37.28515625" style="1" customWidth="1"/>
    <col min="13068" max="13068" width="24" style="1" customWidth="1"/>
    <col min="13069" max="13070" width="3.7109375" style="1" bestFit="1" customWidth="1"/>
    <col min="13071" max="13071" width="9.140625" style="1" bestFit="1" customWidth="1"/>
    <col min="13072" max="13072" width="16" style="1" customWidth="1"/>
    <col min="13073" max="13073" width="14.140625" style="1" customWidth="1"/>
    <col min="13074" max="13074" width="12.5703125" style="1" customWidth="1"/>
    <col min="13075" max="13077" width="15.85546875" style="1" customWidth="1"/>
    <col min="13078" max="13078" width="16.7109375" style="1" customWidth="1"/>
    <col min="13079" max="13313" width="6.7109375" style="1"/>
    <col min="13314" max="13314" width="18.85546875" style="1" bestFit="1" customWidth="1"/>
    <col min="13315" max="13315" width="23.85546875" style="1" customWidth="1"/>
    <col min="13316" max="13316" width="20.140625" style="1" customWidth="1"/>
    <col min="13317" max="13317" width="25" style="1" customWidth="1"/>
    <col min="13318" max="13318" width="29.42578125" style="1" customWidth="1"/>
    <col min="13319" max="13319" width="26.85546875" style="1" customWidth="1"/>
    <col min="13320" max="13321" width="3.7109375" style="1" bestFit="1" customWidth="1"/>
    <col min="13322" max="13322" width="9.140625" style="1" bestFit="1" customWidth="1"/>
    <col min="13323" max="13323" width="37.28515625" style="1" customWidth="1"/>
    <col min="13324" max="13324" width="24" style="1" customWidth="1"/>
    <col min="13325" max="13326" width="3.7109375" style="1" bestFit="1" customWidth="1"/>
    <col min="13327" max="13327" width="9.140625" style="1" bestFit="1" customWidth="1"/>
    <col min="13328" max="13328" width="16" style="1" customWidth="1"/>
    <col min="13329" max="13329" width="14.140625" style="1" customWidth="1"/>
    <col min="13330" max="13330" width="12.5703125" style="1" customWidth="1"/>
    <col min="13331" max="13333" width="15.85546875" style="1" customWidth="1"/>
    <col min="13334" max="13334" width="16.7109375" style="1" customWidth="1"/>
    <col min="13335" max="13569" width="6.7109375" style="1"/>
    <col min="13570" max="13570" width="18.85546875" style="1" bestFit="1" customWidth="1"/>
    <col min="13571" max="13571" width="23.85546875" style="1" customWidth="1"/>
    <col min="13572" max="13572" width="20.140625" style="1" customWidth="1"/>
    <col min="13573" max="13573" width="25" style="1" customWidth="1"/>
    <col min="13574" max="13574" width="29.42578125" style="1" customWidth="1"/>
    <col min="13575" max="13575" width="26.85546875" style="1" customWidth="1"/>
    <col min="13576" max="13577" width="3.7109375" style="1" bestFit="1" customWidth="1"/>
    <col min="13578" max="13578" width="9.140625" style="1" bestFit="1" customWidth="1"/>
    <col min="13579" max="13579" width="37.28515625" style="1" customWidth="1"/>
    <col min="13580" max="13580" width="24" style="1" customWidth="1"/>
    <col min="13581" max="13582" width="3.7109375" style="1" bestFit="1" customWidth="1"/>
    <col min="13583" max="13583" width="9.140625" style="1" bestFit="1" customWidth="1"/>
    <col min="13584" max="13584" width="16" style="1" customWidth="1"/>
    <col min="13585" max="13585" width="14.140625" style="1" customWidth="1"/>
    <col min="13586" max="13586" width="12.5703125" style="1" customWidth="1"/>
    <col min="13587" max="13589" width="15.85546875" style="1" customWidth="1"/>
    <col min="13590" max="13590" width="16.7109375" style="1" customWidth="1"/>
    <col min="13591" max="13825" width="6.7109375" style="1"/>
    <col min="13826" max="13826" width="18.85546875" style="1" bestFit="1" customWidth="1"/>
    <col min="13827" max="13827" width="23.85546875" style="1" customWidth="1"/>
    <col min="13828" max="13828" width="20.140625" style="1" customWidth="1"/>
    <col min="13829" max="13829" width="25" style="1" customWidth="1"/>
    <col min="13830" max="13830" width="29.42578125" style="1" customWidth="1"/>
    <col min="13831" max="13831" width="26.85546875" style="1" customWidth="1"/>
    <col min="13832" max="13833" width="3.7109375" style="1" bestFit="1" customWidth="1"/>
    <col min="13834" max="13834" width="9.140625" style="1" bestFit="1" customWidth="1"/>
    <col min="13835" max="13835" width="37.28515625" style="1" customWidth="1"/>
    <col min="13836" max="13836" width="24" style="1" customWidth="1"/>
    <col min="13837" max="13838" width="3.7109375" style="1" bestFit="1" customWidth="1"/>
    <col min="13839" max="13839" width="9.140625" style="1" bestFit="1" customWidth="1"/>
    <col min="13840" max="13840" width="16" style="1" customWidth="1"/>
    <col min="13841" max="13841" width="14.140625" style="1" customWidth="1"/>
    <col min="13842" max="13842" width="12.5703125" style="1" customWidth="1"/>
    <col min="13843" max="13845" width="15.85546875" style="1" customWidth="1"/>
    <col min="13846" max="13846" width="16.7109375" style="1" customWidth="1"/>
    <col min="13847" max="14081" width="6.7109375" style="1"/>
    <col min="14082" max="14082" width="18.85546875" style="1" bestFit="1" customWidth="1"/>
    <col min="14083" max="14083" width="23.85546875" style="1" customWidth="1"/>
    <col min="14084" max="14084" width="20.140625" style="1" customWidth="1"/>
    <col min="14085" max="14085" width="25" style="1" customWidth="1"/>
    <col min="14086" max="14086" width="29.42578125" style="1" customWidth="1"/>
    <col min="14087" max="14087" width="26.85546875" style="1" customWidth="1"/>
    <col min="14088" max="14089" width="3.7109375" style="1" bestFit="1" customWidth="1"/>
    <col min="14090" max="14090" width="9.140625" style="1" bestFit="1" customWidth="1"/>
    <col min="14091" max="14091" width="37.28515625" style="1" customWidth="1"/>
    <col min="14092" max="14092" width="24" style="1" customWidth="1"/>
    <col min="14093" max="14094" width="3.7109375" style="1" bestFit="1" customWidth="1"/>
    <col min="14095" max="14095" width="9.140625" style="1" bestFit="1" customWidth="1"/>
    <col min="14096" max="14096" width="16" style="1" customWidth="1"/>
    <col min="14097" max="14097" width="14.140625" style="1" customWidth="1"/>
    <col min="14098" max="14098" width="12.5703125" style="1" customWidth="1"/>
    <col min="14099" max="14101" width="15.85546875" style="1" customWidth="1"/>
    <col min="14102" max="14102" width="16.7109375" style="1" customWidth="1"/>
    <col min="14103" max="14337" width="6.7109375" style="1"/>
    <col min="14338" max="14338" width="18.85546875" style="1" bestFit="1" customWidth="1"/>
    <col min="14339" max="14339" width="23.85546875" style="1" customWidth="1"/>
    <col min="14340" max="14340" width="20.140625" style="1" customWidth="1"/>
    <col min="14341" max="14341" width="25" style="1" customWidth="1"/>
    <col min="14342" max="14342" width="29.42578125" style="1" customWidth="1"/>
    <col min="14343" max="14343" width="26.85546875" style="1" customWidth="1"/>
    <col min="14344" max="14345" width="3.7109375" style="1" bestFit="1" customWidth="1"/>
    <col min="14346" max="14346" width="9.140625" style="1" bestFit="1" customWidth="1"/>
    <col min="14347" max="14347" width="37.28515625" style="1" customWidth="1"/>
    <col min="14348" max="14348" width="24" style="1" customWidth="1"/>
    <col min="14349" max="14350" width="3.7109375" style="1" bestFit="1" customWidth="1"/>
    <col min="14351" max="14351" width="9.140625" style="1" bestFit="1" customWidth="1"/>
    <col min="14352" max="14352" width="16" style="1" customWidth="1"/>
    <col min="14353" max="14353" width="14.140625" style="1" customWidth="1"/>
    <col min="14354" max="14354" width="12.5703125" style="1" customWidth="1"/>
    <col min="14355" max="14357" width="15.85546875" style="1" customWidth="1"/>
    <col min="14358" max="14358" width="16.7109375" style="1" customWidth="1"/>
    <col min="14359" max="14593" width="6.7109375" style="1"/>
    <col min="14594" max="14594" width="18.85546875" style="1" bestFit="1" customWidth="1"/>
    <col min="14595" max="14595" width="23.85546875" style="1" customWidth="1"/>
    <col min="14596" max="14596" width="20.140625" style="1" customWidth="1"/>
    <col min="14597" max="14597" width="25" style="1" customWidth="1"/>
    <col min="14598" max="14598" width="29.42578125" style="1" customWidth="1"/>
    <col min="14599" max="14599" width="26.85546875" style="1" customWidth="1"/>
    <col min="14600" max="14601" width="3.7109375" style="1" bestFit="1" customWidth="1"/>
    <col min="14602" max="14602" width="9.140625" style="1" bestFit="1" customWidth="1"/>
    <col min="14603" max="14603" width="37.28515625" style="1" customWidth="1"/>
    <col min="14604" max="14604" width="24" style="1" customWidth="1"/>
    <col min="14605" max="14606" width="3.7109375" style="1" bestFit="1" customWidth="1"/>
    <col min="14607" max="14607" width="9.140625" style="1" bestFit="1" customWidth="1"/>
    <col min="14608" max="14608" width="16" style="1" customWidth="1"/>
    <col min="14609" max="14609" width="14.140625" style="1" customWidth="1"/>
    <col min="14610" max="14610" width="12.5703125" style="1" customWidth="1"/>
    <col min="14611" max="14613" width="15.85546875" style="1" customWidth="1"/>
    <col min="14614" max="14614" width="16.7109375" style="1" customWidth="1"/>
    <col min="14615" max="14849" width="6.7109375" style="1"/>
    <col min="14850" max="14850" width="18.85546875" style="1" bestFit="1" customWidth="1"/>
    <col min="14851" max="14851" width="23.85546875" style="1" customWidth="1"/>
    <col min="14852" max="14852" width="20.140625" style="1" customWidth="1"/>
    <col min="14853" max="14853" width="25" style="1" customWidth="1"/>
    <col min="14854" max="14854" width="29.42578125" style="1" customWidth="1"/>
    <col min="14855" max="14855" width="26.85546875" style="1" customWidth="1"/>
    <col min="14856" max="14857" width="3.7109375" style="1" bestFit="1" customWidth="1"/>
    <col min="14858" max="14858" width="9.140625" style="1" bestFit="1" customWidth="1"/>
    <col min="14859" max="14859" width="37.28515625" style="1" customWidth="1"/>
    <col min="14860" max="14860" width="24" style="1" customWidth="1"/>
    <col min="14861" max="14862" width="3.7109375" style="1" bestFit="1" customWidth="1"/>
    <col min="14863" max="14863" width="9.140625" style="1" bestFit="1" customWidth="1"/>
    <col min="14864" max="14864" width="16" style="1" customWidth="1"/>
    <col min="14865" max="14865" width="14.140625" style="1" customWidth="1"/>
    <col min="14866" max="14866" width="12.5703125" style="1" customWidth="1"/>
    <col min="14867" max="14869" width="15.85546875" style="1" customWidth="1"/>
    <col min="14870" max="14870" width="16.7109375" style="1" customWidth="1"/>
    <col min="14871" max="15105" width="6.7109375" style="1"/>
    <col min="15106" max="15106" width="18.85546875" style="1" bestFit="1" customWidth="1"/>
    <col min="15107" max="15107" width="23.85546875" style="1" customWidth="1"/>
    <col min="15108" max="15108" width="20.140625" style="1" customWidth="1"/>
    <col min="15109" max="15109" width="25" style="1" customWidth="1"/>
    <col min="15110" max="15110" width="29.42578125" style="1" customWidth="1"/>
    <col min="15111" max="15111" width="26.85546875" style="1" customWidth="1"/>
    <col min="15112" max="15113" width="3.7109375" style="1" bestFit="1" customWidth="1"/>
    <col min="15114" max="15114" width="9.140625" style="1" bestFit="1" customWidth="1"/>
    <col min="15115" max="15115" width="37.28515625" style="1" customWidth="1"/>
    <col min="15116" max="15116" width="24" style="1" customWidth="1"/>
    <col min="15117" max="15118" width="3.7109375" style="1" bestFit="1" customWidth="1"/>
    <col min="15119" max="15119" width="9.140625" style="1" bestFit="1" customWidth="1"/>
    <col min="15120" max="15120" width="16" style="1" customWidth="1"/>
    <col min="15121" max="15121" width="14.140625" style="1" customWidth="1"/>
    <col min="15122" max="15122" width="12.5703125" style="1" customWidth="1"/>
    <col min="15123" max="15125" width="15.85546875" style="1" customWidth="1"/>
    <col min="15126" max="15126" width="16.7109375" style="1" customWidth="1"/>
    <col min="15127" max="15361" width="6.7109375" style="1"/>
    <col min="15362" max="15362" width="18.85546875" style="1" bestFit="1" customWidth="1"/>
    <col min="15363" max="15363" width="23.85546875" style="1" customWidth="1"/>
    <col min="15364" max="15364" width="20.140625" style="1" customWidth="1"/>
    <col min="15365" max="15365" width="25" style="1" customWidth="1"/>
    <col min="15366" max="15366" width="29.42578125" style="1" customWidth="1"/>
    <col min="15367" max="15367" width="26.85546875" style="1" customWidth="1"/>
    <col min="15368" max="15369" width="3.7109375" style="1" bestFit="1" customWidth="1"/>
    <col min="15370" max="15370" width="9.140625" style="1" bestFit="1" customWidth="1"/>
    <col min="15371" max="15371" width="37.28515625" style="1" customWidth="1"/>
    <col min="15372" max="15372" width="24" style="1" customWidth="1"/>
    <col min="15373" max="15374" width="3.7109375" style="1" bestFit="1" customWidth="1"/>
    <col min="15375" max="15375" width="9.140625" style="1" bestFit="1" customWidth="1"/>
    <col min="15376" max="15376" width="16" style="1" customWidth="1"/>
    <col min="15377" max="15377" width="14.140625" style="1" customWidth="1"/>
    <col min="15378" max="15378" width="12.5703125" style="1" customWidth="1"/>
    <col min="15379" max="15381" width="15.85546875" style="1" customWidth="1"/>
    <col min="15382" max="15382" width="16.7109375" style="1" customWidth="1"/>
    <col min="15383" max="15617" width="6.7109375" style="1"/>
    <col min="15618" max="15618" width="18.85546875" style="1" bestFit="1" customWidth="1"/>
    <col min="15619" max="15619" width="23.85546875" style="1" customWidth="1"/>
    <col min="15620" max="15620" width="20.140625" style="1" customWidth="1"/>
    <col min="15621" max="15621" width="25" style="1" customWidth="1"/>
    <col min="15622" max="15622" width="29.42578125" style="1" customWidth="1"/>
    <col min="15623" max="15623" width="26.85546875" style="1" customWidth="1"/>
    <col min="15624" max="15625" width="3.7109375" style="1" bestFit="1" customWidth="1"/>
    <col min="15626" max="15626" width="9.140625" style="1" bestFit="1" customWidth="1"/>
    <col min="15627" max="15627" width="37.28515625" style="1" customWidth="1"/>
    <col min="15628" max="15628" width="24" style="1" customWidth="1"/>
    <col min="15629" max="15630" width="3.7109375" style="1" bestFit="1" customWidth="1"/>
    <col min="15631" max="15631" width="9.140625" style="1" bestFit="1" customWidth="1"/>
    <col min="15632" max="15632" width="16" style="1" customWidth="1"/>
    <col min="15633" max="15633" width="14.140625" style="1" customWidth="1"/>
    <col min="15634" max="15634" width="12.5703125" style="1" customWidth="1"/>
    <col min="15635" max="15637" width="15.85546875" style="1" customWidth="1"/>
    <col min="15638" max="15638" width="16.7109375" style="1" customWidth="1"/>
    <col min="15639" max="15873" width="6.7109375" style="1"/>
    <col min="15874" max="15874" width="18.85546875" style="1" bestFit="1" customWidth="1"/>
    <col min="15875" max="15875" width="23.85546875" style="1" customWidth="1"/>
    <col min="15876" max="15876" width="20.140625" style="1" customWidth="1"/>
    <col min="15877" max="15877" width="25" style="1" customWidth="1"/>
    <col min="15878" max="15878" width="29.42578125" style="1" customWidth="1"/>
    <col min="15879" max="15879" width="26.85546875" style="1" customWidth="1"/>
    <col min="15880" max="15881" width="3.7109375" style="1" bestFit="1" customWidth="1"/>
    <col min="15882" max="15882" width="9.140625" style="1" bestFit="1" customWidth="1"/>
    <col min="15883" max="15883" width="37.28515625" style="1" customWidth="1"/>
    <col min="15884" max="15884" width="24" style="1" customWidth="1"/>
    <col min="15885" max="15886" width="3.7109375" style="1" bestFit="1" customWidth="1"/>
    <col min="15887" max="15887" width="9.140625" style="1" bestFit="1" customWidth="1"/>
    <col min="15888" max="15888" width="16" style="1" customWidth="1"/>
    <col min="15889" max="15889" width="14.140625" style="1" customWidth="1"/>
    <col min="15890" max="15890" width="12.5703125" style="1" customWidth="1"/>
    <col min="15891" max="15893" width="15.85546875" style="1" customWidth="1"/>
    <col min="15894" max="15894" width="16.7109375" style="1" customWidth="1"/>
    <col min="15895" max="16129" width="6.7109375" style="1"/>
    <col min="16130" max="16130" width="18.85546875" style="1" bestFit="1" customWidth="1"/>
    <col min="16131" max="16131" width="23.85546875" style="1" customWidth="1"/>
    <col min="16132" max="16132" width="20.140625" style="1" customWidth="1"/>
    <col min="16133" max="16133" width="25" style="1" customWidth="1"/>
    <col min="16134" max="16134" width="29.42578125" style="1" customWidth="1"/>
    <col min="16135" max="16135" width="26.85546875" style="1" customWidth="1"/>
    <col min="16136" max="16137" width="3.7109375" style="1" bestFit="1" customWidth="1"/>
    <col min="16138" max="16138" width="9.140625" style="1" bestFit="1" customWidth="1"/>
    <col min="16139" max="16139" width="37.28515625" style="1" customWidth="1"/>
    <col min="16140" max="16140" width="24" style="1" customWidth="1"/>
    <col min="16141" max="16142" width="3.7109375" style="1" bestFit="1" customWidth="1"/>
    <col min="16143" max="16143" width="9.140625" style="1" bestFit="1" customWidth="1"/>
    <col min="16144" max="16144" width="16" style="1" customWidth="1"/>
    <col min="16145" max="16145" width="14.140625" style="1" customWidth="1"/>
    <col min="16146" max="16146" width="12.5703125" style="1" customWidth="1"/>
    <col min="16147" max="16149" width="15.85546875" style="1" customWidth="1"/>
    <col min="16150" max="16150" width="16.7109375" style="1" customWidth="1"/>
    <col min="16151" max="16384" width="6.7109375" style="1"/>
  </cols>
  <sheetData>
    <row r="1" spans="1:21" ht="42.75" customHeight="1" thickBot="1" x14ac:dyDescent="0.25">
      <c r="A1" s="456" t="s">
        <v>690</v>
      </c>
      <c r="B1" s="457"/>
      <c r="C1" s="457"/>
      <c r="D1" s="457"/>
      <c r="E1" s="457"/>
      <c r="F1" s="457"/>
      <c r="G1" s="457"/>
      <c r="H1" s="457"/>
      <c r="I1" s="457"/>
      <c r="J1" s="457"/>
      <c r="K1" s="457"/>
      <c r="L1" s="457"/>
      <c r="M1" s="457"/>
      <c r="N1" s="457"/>
      <c r="O1" s="457"/>
      <c r="P1" s="457"/>
      <c r="Q1" s="457"/>
      <c r="R1" s="457"/>
      <c r="S1" s="457"/>
      <c r="T1" s="457"/>
      <c r="U1" s="457"/>
    </row>
    <row r="2" spans="1:21" ht="12.75" customHeight="1" x14ac:dyDescent="0.2">
      <c r="A2" s="458" t="s">
        <v>0</v>
      </c>
      <c r="B2" s="460" t="s">
        <v>1</v>
      </c>
      <c r="C2" s="460" t="s">
        <v>2</v>
      </c>
      <c r="D2" s="460" t="s">
        <v>3</v>
      </c>
      <c r="E2" s="460" t="s">
        <v>4</v>
      </c>
      <c r="F2" s="460" t="s">
        <v>5</v>
      </c>
      <c r="G2" s="460" t="s">
        <v>6</v>
      </c>
      <c r="H2" s="460" t="s">
        <v>7</v>
      </c>
      <c r="I2" s="460"/>
      <c r="J2" s="460"/>
      <c r="K2" s="460"/>
      <c r="L2" s="460" t="s">
        <v>8</v>
      </c>
      <c r="M2" s="460" t="s">
        <v>9</v>
      </c>
      <c r="N2" s="460"/>
      <c r="O2" s="460"/>
      <c r="P2" s="462" t="s">
        <v>10</v>
      </c>
      <c r="Q2" s="462" t="s">
        <v>11</v>
      </c>
      <c r="R2" s="460" t="s">
        <v>12</v>
      </c>
      <c r="S2" s="460" t="s">
        <v>13</v>
      </c>
      <c r="T2" s="462" t="s">
        <v>14</v>
      </c>
      <c r="U2" s="462" t="s">
        <v>15</v>
      </c>
    </row>
    <row r="3" spans="1:21" ht="66.75" customHeight="1" x14ac:dyDescent="0.2">
      <c r="A3" s="459"/>
      <c r="B3" s="461"/>
      <c r="C3" s="461"/>
      <c r="D3" s="461"/>
      <c r="E3" s="461"/>
      <c r="F3" s="461"/>
      <c r="G3" s="461"/>
      <c r="H3" s="2" t="s">
        <v>16</v>
      </c>
      <c r="I3" s="2" t="s">
        <v>17</v>
      </c>
      <c r="J3" s="3" t="s">
        <v>18</v>
      </c>
      <c r="K3" s="4" t="s">
        <v>19</v>
      </c>
      <c r="L3" s="461"/>
      <c r="M3" s="5" t="s">
        <v>16</v>
      </c>
      <c r="N3" s="5" t="s">
        <v>17</v>
      </c>
      <c r="O3" s="2" t="s">
        <v>18</v>
      </c>
      <c r="P3" s="463"/>
      <c r="Q3" s="463"/>
      <c r="R3" s="461"/>
      <c r="S3" s="461"/>
      <c r="T3" s="463"/>
      <c r="U3" s="463"/>
    </row>
    <row r="4" spans="1:21" s="12" customFormat="1" ht="72" customHeight="1" x14ac:dyDescent="0.2">
      <c r="A4" s="373">
        <v>1</v>
      </c>
      <c r="B4" s="374" t="s">
        <v>683</v>
      </c>
      <c r="C4" s="375" t="s">
        <v>684</v>
      </c>
      <c r="D4" s="375" t="s">
        <v>685</v>
      </c>
      <c r="E4" s="375" t="s">
        <v>692</v>
      </c>
      <c r="F4" s="6" t="s">
        <v>686</v>
      </c>
      <c r="G4" s="375" t="s">
        <v>693</v>
      </c>
      <c r="H4" s="385">
        <v>2</v>
      </c>
      <c r="I4" s="385">
        <v>3</v>
      </c>
      <c r="J4" s="386" t="str">
        <f>IF(H4+I4=0," ",IF(OR(AND(H4=1,I4=3),AND(H4=2,I4=3)),"Moderada",IF(OR(AND(H4=1,I4=4),AND(H4=2,I4=4),AND(H4=3,I4=3),AND(H4=4,I4=3)),"Alta",IF(OR(AND(H4=3,I4=4),AND(H4=4,I4=4),AND(H4=5,I4=3),AND(H4=5,I4=4),AND(H4=1,I4=5),AND(H4=2,I4=5),AND(H4=3,I4=5),AND(H4=4,I4=5),AND(H4=5,I4=5)),"Extrema",""))))</f>
        <v>Moderada</v>
      </c>
      <c r="K4" s="385" t="s">
        <v>26</v>
      </c>
      <c r="L4" s="121" t="s">
        <v>694</v>
      </c>
      <c r="M4" s="385">
        <v>1</v>
      </c>
      <c r="N4" s="385">
        <f>I4</f>
        <v>3</v>
      </c>
      <c r="O4" s="386" t="str">
        <f>IF(M4+N4=0," ",IF(OR(AND(M4=1,N4=3),AND(M4=2,N4=3)),"Moderada",IF(OR(AND(M4=1,N4=4),AND(M4=2,N4=4),AND(M4=3,N4=3),AND(M4=4,N4=3)),"Alta",IF(OR(AND(M4=3,N4=4),AND(M4=4,N4=4),AND(M4=5,N4=3),AND(M4=5,N4=4),AND(M4=1,N4=5),AND(M4=2,N4=5),AND(M4=3,N4=5),AND(M4=4,N4=5),AND(M4=5,N4=5)),"Extrema",""))))</f>
        <v>Moderada</v>
      </c>
      <c r="P4" s="37" t="s">
        <v>687</v>
      </c>
      <c r="Q4" s="48" t="s">
        <v>509</v>
      </c>
      <c r="R4" s="48" t="s">
        <v>695</v>
      </c>
      <c r="S4" s="49" t="s">
        <v>696</v>
      </c>
      <c r="T4" s="49" t="s">
        <v>697</v>
      </c>
      <c r="U4" s="49" t="s">
        <v>698</v>
      </c>
    </row>
    <row r="5" spans="1:21" ht="84.75" customHeight="1" x14ac:dyDescent="0.2">
      <c r="A5" s="373"/>
      <c r="B5" s="374"/>
      <c r="C5" s="375"/>
      <c r="D5" s="375"/>
      <c r="E5" s="375"/>
      <c r="F5" s="6" t="s">
        <v>699</v>
      </c>
      <c r="G5" s="375"/>
      <c r="H5" s="385"/>
      <c r="I5" s="385"/>
      <c r="J5" s="386"/>
      <c r="K5" s="385"/>
      <c r="L5" s="121" t="s">
        <v>700</v>
      </c>
      <c r="M5" s="385"/>
      <c r="N5" s="385"/>
      <c r="O5" s="386"/>
      <c r="P5" s="37" t="s">
        <v>687</v>
      </c>
      <c r="Q5" s="48" t="s">
        <v>701</v>
      </c>
      <c r="R5" s="51" t="s">
        <v>702</v>
      </c>
      <c r="S5" s="51" t="s">
        <v>703</v>
      </c>
      <c r="T5" s="49" t="s">
        <v>704</v>
      </c>
      <c r="U5" s="51" t="s">
        <v>705</v>
      </c>
    </row>
    <row r="6" spans="1:21" ht="90.75" customHeight="1" x14ac:dyDescent="0.2">
      <c r="A6" s="373"/>
      <c r="B6" s="374"/>
      <c r="C6" s="375"/>
      <c r="D6" s="375"/>
      <c r="E6" s="375"/>
      <c r="F6" s="6" t="s">
        <v>565</v>
      </c>
      <c r="G6" s="375"/>
      <c r="H6" s="385"/>
      <c r="I6" s="385"/>
      <c r="J6" s="386"/>
      <c r="K6" s="385"/>
      <c r="L6" s="121" t="s">
        <v>706</v>
      </c>
      <c r="M6" s="385"/>
      <c r="N6" s="385"/>
      <c r="O6" s="386"/>
      <c r="P6" s="37" t="s">
        <v>688</v>
      </c>
      <c r="Q6" s="48" t="s">
        <v>707</v>
      </c>
      <c r="R6" s="51" t="s">
        <v>708</v>
      </c>
      <c r="S6" s="51" t="s">
        <v>709</v>
      </c>
      <c r="T6" s="49" t="s">
        <v>697</v>
      </c>
      <c r="U6" s="51" t="s">
        <v>710</v>
      </c>
    </row>
    <row r="10" spans="1:21" x14ac:dyDescent="0.2">
      <c r="E10" s="183" t="s">
        <v>711</v>
      </c>
    </row>
    <row r="11" spans="1:21" x14ac:dyDescent="0.2">
      <c r="E11" s="183" t="s">
        <v>712</v>
      </c>
    </row>
    <row r="12" spans="1:21" x14ac:dyDescent="0.2">
      <c r="E12" s="183" t="s">
        <v>713</v>
      </c>
    </row>
    <row r="14" spans="1:21" x14ac:dyDescent="0.2">
      <c r="E14" s="183" t="s">
        <v>714</v>
      </c>
    </row>
    <row r="15" spans="1:21" x14ac:dyDescent="0.2">
      <c r="E15" s="183" t="s">
        <v>715</v>
      </c>
    </row>
    <row r="16" spans="1:21" x14ac:dyDescent="0.2">
      <c r="E16" s="183" t="s">
        <v>716</v>
      </c>
    </row>
    <row r="18" spans="5:5" x14ac:dyDescent="0.2">
      <c r="E18" s="183" t="s">
        <v>717</v>
      </c>
    </row>
    <row r="19" spans="5:5" x14ac:dyDescent="0.2">
      <c r="E19" s="183" t="s">
        <v>718</v>
      </c>
    </row>
    <row r="20" spans="5:5" x14ac:dyDescent="0.2">
      <c r="E20" s="183" t="s">
        <v>719</v>
      </c>
    </row>
    <row r="92" spans="23:23" x14ac:dyDescent="0.2">
      <c r="W92" s="40" t="s">
        <v>114</v>
      </c>
    </row>
    <row r="93" spans="23:23" x14ac:dyDescent="0.2">
      <c r="W93" s="1" t="s">
        <v>115</v>
      </c>
    </row>
    <row r="94" spans="23:23" x14ac:dyDescent="0.2">
      <c r="W94" s="1" t="s">
        <v>116</v>
      </c>
    </row>
    <row r="95" spans="23:23" x14ac:dyDescent="0.2">
      <c r="W95" s="12" t="s">
        <v>117</v>
      </c>
    </row>
  </sheetData>
  <mergeCells count="30">
    <mergeCell ref="A1:U1"/>
    <mergeCell ref="A2:A3"/>
    <mergeCell ref="B2:B3"/>
    <mergeCell ref="C2:C3"/>
    <mergeCell ref="D2:D3"/>
    <mergeCell ref="E2:E3"/>
    <mergeCell ref="F2:F3"/>
    <mergeCell ref="G2:G3"/>
    <mergeCell ref="H2:K2"/>
    <mergeCell ref="L2:L3"/>
    <mergeCell ref="U2:U3"/>
    <mergeCell ref="P2:P3"/>
    <mergeCell ref="Q2:Q3"/>
    <mergeCell ref="R2:R3"/>
    <mergeCell ref="S2:S3"/>
    <mergeCell ref="T2:T3"/>
    <mergeCell ref="G4:G6"/>
    <mergeCell ref="H4:H6"/>
    <mergeCell ref="I4:I6"/>
    <mergeCell ref="J4:J6"/>
    <mergeCell ref="M2:O2"/>
    <mergeCell ref="K4:K6"/>
    <mergeCell ref="M4:M6"/>
    <mergeCell ref="N4:N6"/>
    <mergeCell ref="O4:O6"/>
    <mergeCell ref="A4:A6"/>
    <mergeCell ref="B4:B6"/>
    <mergeCell ref="C4:C6"/>
    <mergeCell ref="D4:D6"/>
    <mergeCell ref="E4:E6"/>
  </mergeCells>
  <conditionalFormatting sqref="J3">
    <cfRule type="expression" dxfId="626" priority="27" stopIfTrue="1">
      <formula>IF(H3="",I3="","")</formula>
    </cfRule>
  </conditionalFormatting>
  <conditionalFormatting sqref="J3">
    <cfRule type="containsText" dxfId="625" priority="23" stopIfTrue="1" operator="containsText" text="Extremo">
      <formula>NOT(ISERROR(SEARCH("Extremo",J3)))</formula>
    </cfRule>
    <cfRule type="containsText" dxfId="624" priority="24" stopIfTrue="1" operator="containsText" text="Alto">
      <formula>NOT(ISERROR(SEARCH("Alto",J3)))</formula>
    </cfRule>
    <cfRule type="containsText" dxfId="623" priority="25" stopIfTrue="1" operator="containsText" text="Moderado">
      <formula>NOT(ISERROR(SEARCH("Moderado",J3)))</formula>
    </cfRule>
    <cfRule type="containsText" dxfId="622" priority="26" stopIfTrue="1" operator="containsText" text="Bajo">
      <formula>NOT(ISERROR(SEARCH("Bajo",J3)))</formula>
    </cfRule>
  </conditionalFormatting>
  <conditionalFormatting sqref="J3">
    <cfRule type="containsText" dxfId="621" priority="19" stopIfTrue="1" operator="containsText" text="Extrema">
      <formula>NOT(ISERROR(SEARCH("Extrema",J3)))</formula>
    </cfRule>
    <cfRule type="containsText" dxfId="620" priority="20" stopIfTrue="1" operator="containsText" text="Alta">
      <formula>NOT(ISERROR(SEARCH("Alta",J3)))</formula>
    </cfRule>
    <cfRule type="containsText" dxfId="619" priority="21" stopIfTrue="1" operator="containsText" text="Moderada">
      <formula>NOT(ISERROR(SEARCH("Moderada",J3)))</formula>
    </cfRule>
    <cfRule type="containsText" dxfId="618" priority="22" stopIfTrue="1" operator="containsText" text="Baja">
      <formula>NOT(ISERROR(SEARCH("Baja",J3)))</formula>
    </cfRule>
  </conditionalFormatting>
  <conditionalFormatting sqref="J4">
    <cfRule type="expression" dxfId="617" priority="18" stopIfTrue="1">
      <formula>IF(H4="",I4="","")</formula>
    </cfRule>
  </conditionalFormatting>
  <conditionalFormatting sqref="J4">
    <cfRule type="containsText" dxfId="616" priority="14" stopIfTrue="1" operator="containsText" text="Extremo">
      <formula>NOT(ISERROR(SEARCH("Extremo",J4)))</formula>
    </cfRule>
    <cfRule type="containsText" dxfId="615" priority="15" stopIfTrue="1" operator="containsText" text="Alto">
      <formula>NOT(ISERROR(SEARCH("Alto",J4)))</formula>
    </cfRule>
    <cfRule type="containsText" dxfId="614" priority="16" stopIfTrue="1" operator="containsText" text="Moderado">
      <formula>NOT(ISERROR(SEARCH("Moderado",J4)))</formula>
    </cfRule>
    <cfRule type="containsText" dxfId="613" priority="17" stopIfTrue="1" operator="containsText" text="Bajo">
      <formula>NOT(ISERROR(SEARCH("Bajo",J4)))</formula>
    </cfRule>
  </conditionalFormatting>
  <conditionalFormatting sqref="J4">
    <cfRule type="containsText" dxfId="612" priority="10" stopIfTrue="1" operator="containsText" text="Extrema">
      <formula>NOT(ISERROR(SEARCH("Extrema",J4)))</formula>
    </cfRule>
    <cfRule type="containsText" dxfId="611" priority="11" stopIfTrue="1" operator="containsText" text="Alta">
      <formula>NOT(ISERROR(SEARCH("Alta",J4)))</formula>
    </cfRule>
    <cfRule type="containsText" dxfId="610" priority="12" stopIfTrue="1" operator="containsText" text="Moderada">
      <formula>NOT(ISERROR(SEARCH("Moderada",J4)))</formula>
    </cfRule>
    <cfRule type="containsText" dxfId="609" priority="13" stopIfTrue="1" operator="containsText" text="Baja">
      <formula>NOT(ISERROR(SEARCH("Baja",J4)))</formula>
    </cfRule>
  </conditionalFormatting>
  <conditionalFormatting sqref="O4">
    <cfRule type="expression" dxfId="608" priority="9" stopIfTrue="1">
      <formula>IF(M4="",N4="","")</formula>
    </cfRule>
  </conditionalFormatting>
  <conditionalFormatting sqref="O4">
    <cfRule type="containsText" dxfId="607" priority="5" stopIfTrue="1" operator="containsText" text="Extremo">
      <formula>NOT(ISERROR(SEARCH("Extremo",O4)))</formula>
    </cfRule>
    <cfRule type="containsText" dxfId="606" priority="6" stopIfTrue="1" operator="containsText" text="Alto">
      <formula>NOT(ISERROR(SEARCH("Alto",O4)))</formula>
    </cfRule>
    <cfRule type="containsText" dxfId="605" priority="7" stopIfTrue="1" operator="containsText" text="Moderado">
      <formula>NOT(ISERROR(SEARCH("Moderado",O4)))</formula>
    </cfRule>
    <cfRule type="containsText" dxfId="604" priority="8" stopIfTrue="1" operator="containsText" text="Bajo">
      <formula>NOT(ISERROR(SEARCH("Bajo",O4)))</formula>
    </cfRule>
  </conditionalFormatting>
  <conditionalFormatting sqref="O4">
    <cfRule type="containsText" dxfId="603" priority="1" stopIfTrue="1" operator="containsText" text="Extrema">
      <formula>NOT(ISERROR(SEARCH("Extrema",O4)))</formula>
    </cfRule>
    <cfRule type="containsText" dxfId="602" priority="2" stopIfTrue="1" operator="containsText" text="Alta">
      <formula>NOT(ISERROR(SEARCH("Alta",O4)))</formula>
    </cfRule>
    <cfRule type="containsText" dxfId="601" priority="3" stopIfTrue="1" operator="containsText" text="Moderada">
      <formula>NOT(ISERROR(SEARCH("Moderada",O4)))</formula>
    </cfRule>
    <cfRule type="containsText" dxfId="600" priority="4" stopIfTrue="1" operator="containsText" text="Baja">
      <formula>NOT(ISERROR(SEARCH("Baja",O4)))</formula>
    </cfRule>
  </conditionalFormatting>
  <dataValidations count="1">
    <dataValidation type="list" allowBlank="1" showInputMessage="1" showErrorMessage="1" sqref="K4 WVS983042 WLW983042 WCA983042 VSE983042 VII983042 UYM983042 UOQ983042 UEU983042 TUY983042 TLC983042 TBG983042 SRK983042 SHO983042 RXS983042 RNW983042 REA983042 QUE983042 QKI983042 QAM983042 PQQ983042 PGU983042 OWY983042 ONC983042 ODG983042 NTK983042 NJO983042 MZS983042 MPW983042 MGA983042 LWE983042 LMI983042 LCM983042 KSQ983042 KIU983042 JYY983042 JPC983042 JFG983042 IVK983042 ILO983042 IBS983042 HRW983042 HIA983042 GYE983042 GOI983042 GEM983042 FUQ983042 FKU983042 FAY983042 ERC983042 EHG983042 DXK983042 DNO983042 DDS983042 CTW983042 CKA983042 CAE983042 BQI983042 BGM983042 AWQ983042 AMU983042 ACY983042 TC983042 JG983042 K983042 WVS917506 WLW917506 WCA917506 VSE917506 VII917506 UYM917506 UOQ917506 UEU917506 TUY917506 TLC917506 TBG917506 SRK917506 SHO917506 RXS917506 RNW917506 REA917506 QUE917506 QKI917506 QAM917506 PQQ917506 PGU917506 OWY917506 ONC917506 ODG917506 NTK917506 NJO917506 MZS917506 MPW917506 MGA917506 LWE917506 LMI917506 LCM917506 KSQ917506 KIU917506 JYY917506 JPC917506 JFG917506 IVK917506 ILO917506 IBS917506 HRW917506 HIA917506 GYE917506 GOI917506 GEM917506 FUQ917506 FKU917506 FAY917506 ERC917506 EHG917506 DXK917506 DNO917506 DDS917506 CTW917506 CKA917506 CAE917506 BQI917506 BGM917506 AWQ917506 AMU917506 ACY917506 TC917506 JG917506 K917506 WVS851970 WLW851970 WCA851970 VSE851970 VII851970 UYM851970 UOQ851970 UEU851970 TUY851970 TLC851970 TBG851970 SRK851970 SHO851970 RXS851970 RNW851970 REA851970 QUE851970 QKI851970 QAM851970 PQQ851970 PGU851970 OWY851970 ONC851970 ODG851970 NTK851970 NJO851970 MZS851970 MPW851970 MGA851970 LWE851970 LMI851970 LCM851970 KSQ851970 KIU851970 JYY851970 JPC851970 JFG851970 IVK851970 ILO851970 IBS851970 HRW851970 HIA851970 GYE851970 GOI851970 GEM851970 FUQ851970 FKU851970 FAY851970 ERC851970 EHG851970 DXK851970 DNO851970 DDS851970 CTW851970 CKA851970 CAE851970 BQI851970 BGM851970 AWQ851970 AMU851970 ACY851970 TC851970 JG851970 K851970 WVS786434 WLW786434 WCA786434 VSE786434 VII786434 UYM786434 UOQ786434 UEU786434 TUY786434 TLC786434 TBG786434 SRK786434 SHO786434 RXS786434 RNW786434 REA786434 QUE786434 QKI786434 QAM786434 PQQ786434 PGU786434 OWY786434 ONC786434 ODG786434 NTK786434 NJO786434 MZS786434 MPW786434 MGA786434 LWE786434 LMI786434 LCM786434 KSQ786434 KIU786434 JYY786434 JPC786434 JFG786434 IVK786434 ILO786434 IBS786434 HRW786434 HIA786434 GYE786434 GOI786434 GEM786434 FUQ786434 FKU786434 FAY786434 ERC786434 EHG786434 DXK786434 DNO786434 DDS786434 CTW786434 CKA786434 CAE786434 BQI786434 BGM786434 AWQ786434 AMU786434 ACY786434 TC786434 JG786434 K786434 WVS720898 WLW720898 WCA720898 VSE720898 VII720898 UYM720898 UOQ720898 UEU720898 TUY720898 TLC720898 TBG720898 SRK720898 SHO720898 RXS720898 RNW720898 REA720898 QUE720898 QKI720898 QAM720898 PQQ720898 PGU720898 OWY720898 ONC720898 ODG720898 NTK720898 NJO720898 MZS720898 MPW720898 MGA720898 LWE720898 LMI720898 LCM720898 KSQ720898 KIU720898 JYY720898 JPC720898 JFG720898 IVK720898 ILO720898 IBS720898 HRW720898 HIA720898 GYE720898 GOI720898 GEM720898 FUQ720898 FKU720898 FAY720898 ERC720898 EHG720898 DXK720898 DNO720898 DDS720898 CTW720898 CKA720898 CAE720898 BQI720898 BGM720898 AWQ720898 AMU720898 ACY720898 TC720898 JG720898 K720898 WVS655362 WLW655362 WCA655362 VSE655362 VII655362 UYM655362 UOQ655362 UEU655362 TUY655362 TLC655362 TBG655362 SRK655362 SHO655362 RXS655362 RNW655362 REA655362 QUE655362 QKI655362 QAM655362 PQQ655362 PGU655362 OWY655362 ONC655362 ODG655362 NTK655362 NJO655362 MZS655362 MPW655362 MGA655362 LWE655362 LMI655362 LCM655362 KSQ655362 KIU655362 JYY655362 JPC655362 JFG655362 IVK655362 ILO655362 IBS655362 HRW655362 HIA655362 GYE655362 GOI655362 GEM655362 FUQ655362 FKU655362 FAY655362 ERC655362 EHG655362 DXK655362 DNO655362 DDS655362 CTW655362 CKA655362 CAE655362 BQI655362 BGM655362 AWQ655362 AMU655362 ACY655362 TC655362 JG655362 K655362 WVS589826 WLW589826 WCA589826 VSE589826 VII589826 UYM589826 UOQ589826 UEU589826 TUY589826 TLC589826 TBG589826 SRK589826 SHO589826 RXS589826 RNW589826 REA589826 QUE589826 QKI589826 QAM589826 PQQ589826 PGU589826 OWY589826 ONC589826 ODG589826 NTK589826 NJO589826 MZS589826 MPW589826 MGA589826 LWE589826 LMI589826 LCM589826 KSQ589826 KIU589826 JYY589826 JPC589826 JFG589826 IVK589826 ILO589826 IBS589826 HRW589826 HIA589826 GYE589826 GOI589826 GEM589826 FUQ589826 FKU589826 FAY589826 ERC589826 EHG589826 DXK589826 DNO589826 DDS589826 CTW589826 CKA589826 CAE589826 BQI589826 BGM589826 AWQ589826 AMU589826 ACY589826 TC589826 JG589826 K589826 WVS524290 WLW524290 WCA524290 VSE524290 VII524290 UYM524290 UOQ524290 UEU524290 TUY524290 TLC524290 TBG524290 SRK524290 SHO524290 RXS524290 RNW524290 REA524290 QUE524290 QKI524290 QAM524290 PQQ524290 PGU524290 OWY524290 ONC524290 ODG524290 NTK524290 NJO524290 MZS524290 MPW524290 MGA524290 LWE524290 LMI524290 LCM524290 KSQ524290 KIU524290 JYY524290 JPC524290 JFG524290 IVK524290 ILO524290 IBS524290 HRW524290 HIA524290 GYE524290 GOI524290 GEM524290 FUQ524290 FKU524290 FAY524290 ERC524290 EHG524290 DXK524290 DNO524290 DDS524290 CTW524290 CKA524290 CAE524290 BQI524290 BGM524290 AWQ524290 AMU524290 ACY524290 TC524290 JG524290 K524290 WVS458754 WLW458754 WCA458754 VSE458754 VII458754 UYM458754 UOQ458754 UEU458754 TUY458754 TLC458754 TBG458754 SRK458754 SHO458754 RXS458754 RNW458754 REA458754 QUE458754 QKI458754 QAM458754 PQQ458754 PGU458754 OWY458754 ONC458754 ODG458754 NTK458754 NJO458754 MZS458754 MPW458754 MGA458754 LWE458754 LMI458754 LCM458754 KSQ458754 KIU458754 JYY458754 JPC458754 JFG458754 IVK458754 ILO458754 IBS458754 HRW458754 HIA458754 GYE458754 GOI458754 GEM458754 FUQ458754 FKU458754 FAY458754 ERC458754 EHG458754 DXK458754 DNO458754 DDS458754 CTW458754 CKA458754 CAE458754 BQI458754 BGM458754 AWQ458754 AMU458754 ACY458754 TC458754 JG458754 K458754 WVS393218 WLW393218 WCA393218 VSE393218 VII393218 UYM393218 UOQ393218 UEU393218 TUY393218 TLC393218 TBG393218 SRK393218 SHO393218 RXS393218 RNW393218 REA393218 QUE393218 QKI393218 QAM393218 PQQ393218 PGU393218 OWY393218 ONC393218 ODG393218 NTK393218 NJO393218 MZS393218 MPW393218 MGA393218 LWE393218 LMI393218 LCM393218 KSQ393218 KIU393218 JYY393218 JPC393218 JFG393218 IVK393218 ILO393218 IBS393218 HRW393218 HIA393218 GYE393218 GOI393218 GEM393218 FUQ393218 FKU393218 FAY393218 ERC393218 EHG393218 DXK393218 DNO393218 DDS393218 CTW393218 CKA393218 CAE393218 BQI393218 BGM393218 AWQ393218 AMU393218 ACY393218 TC393218 JG393218 K393218 WVS327682 WLW327682 WCA327682 VSE327682 VII327682 UYM327682 UOQ327682 UEU327682 TUY327682 TLC327682 TBG327682 SRK327682 SHO327682 RXS327682 RNW327682 REA327682 QUE327682 QKI327682 QAM327682 PQQ327682 PGU327682 OWY327682 ONC327682 ODG327682 NTK327682 NJO327682 MZS327682 MPW327682 MGA327682 LWE327682 LMI327682 LCM327682 KSQ327682 KIU327682 JYY327682 JPC327682 JFG327682 IVK327682 ILO327682 IBS327682 HRW327682 HIA327682 GYE327682 GOI327682 GEM327682 FUQ327682 FKU327682 FAY327682 ERC327682 EHG327682 DXK327682 DNO327682 DDS327682 CTW327682 CKA327682 CAE327682 BQI327682 BGM327682 AWQ327682 AMU327682 ACY327682 TC327682 JG327682 K327682 WVS262146 WLW262146 WCA262146 VSE262146 VII262146 UYM262146 UOQ262146 UEU262146 TUY262146 TLC262146 TBG262146 SRK262146 SHO262146 RXS262146 RNW262146 REA262146 QUE262146 QKI262146 QAM262146 PQQ262146 PGU262146 OWY262146 ONC262146 ODG262146 NTK262146 NJO262146 MZS262146 MPW262146 MGA262146 LWE262146 LMI262146 LCM262146 KSQ262146 KIU262146 JYY262146 JPC262146 JFG262146 IVK262146 ILO262146 IBS262146 HRW262146 HIA262146 GYE262146 GOI262146 GEM262146 FUQ262146 FKU262146 FAY262146 ERC262146 EHG262146 DXK262146 DNO262146 DDS262146 CTW262146 CKA262146 CAE262146 BQI262146 BGM262146 AWQ262146 AMU262146 ACY262146 TC262146 JG262146 K262146 WVS196610 WLW196610 WCA196610 VSE196610 VII196610 UYM196610 UOQ196610 UEU196610 TUY196610 TLC196610 TBG196610 SRK196610 SHO196610 RXS196610 RNW196610 REA196610 QUE196610 QKI196610 QAM196610 PQQ196610 PGU196610 OWY196610 ONC196610 ODG196610 NTK196610 NJO196610 MZS196610 MPW196610 MGA196610 LWE196610 LMI196610 LCM196610 KSQ196610 KIU196610 JYY196610 JPC196610 JFG196610 IVK196610 ILO196610 IBS196610 HRW196610 HIA196610 GYE196610 GOI196610 GEM196610 FUQ196610 FKU196610 FAY196610 ERC196610 EHG196610 DXK196610 DNO196610 DDS196610 CTW196610 CKA196610 CAE196610 BQI196610 BGM196610 AWQ196610 AMU196610 ACY196610 TC196610 JG196610 K196610 WVS131074 WLW131074 WCA131074 VSE131074 VII131074 UYM131074 UOQ131074 UEU131074 TUY131074 TLC131074 TBG131074 SRK131074 SHO131074 RXS131074 RNW131074 REA131074 QUE131074 QKI131074 QAM131074 PQQ131074 PGU131074 OWY131074 ONC131074 ODG131074 NTK131074 NJO131074 MZS131074 MPW131074 MGA131074 LWE131074 LMI131074 LCM131074 KSQ131074 KIU131074 JYY131074 JPC131074 JFG131074 IVK131074 ILO131074 IBS131074 HRW131074 HIA131074 GYE131074 GOI131074 GEM131074 FUQ131074 FKU131074 FAY131074 ERC131074 EHG131074 DXK131074 DNO131074 DDS131074 CTW131074 CKA131074 CAE131074 BQI131074 BGM131074 AWQ131074 AMU131074 ACY131074 TC131074 JG131074 K131074 WVS65538 WLW65538 WCA65538 VSE65538 VII65538 UYM65538 UOQ65538 UEU65538 TUY65538 TLC65538 TBG65538 SRK65538 SHO65538 RXS65538 RNW65538 REA65538 QUE65538 QKI65538 QAM65538 PQQ65538 PGU65538 OWY65538 ONC65538 ODG65538 NTK65538 NJO65538 MZS65538 MPW65538 MGA65538 LWE65538 LMI65538 LCM65538 KSQ65538 KIU65538 JYY65538 JPC65538 JFG65538 IVK65538 ILO65538 IBS65538 HRW65538 HIA65538 GYE65538 GOI65538 GEM65538 FUQ65538 FKU65538 FAY65538 ERC65538 EHG65538 DXK65538 DNO65538 DDS65538 CTW65538 CKA65538 CAE65538 BQI65538 BGM65538 AWQ65538 AMU65538 ACY65538 TC65538 JG65538 K65538 WVS4 WLW4 WCA4 VSE4 VII4 UYM4 UOQ4 UEU4 TUY4 TLC4 TBG4 SRK4 SHO4 RXS4 RNW4 REA4 QUE4 QKI4 QAM4 PQQ4 PGU4 OWY4 ONC4 ODG4 NTK4 NJO4 MZS4 MPW4 MGA4 LWE4 LMI4 LCM4 KSQ4 KIU4 JYY4 JPC4 JFG4 IVK4 ILO4 IBS4 HRW4 HIA4 GYE4 GOI4 GEM4 FUQ4 FKU4 FAY4 ERC4 EHG4 DXK4 DNO4 DDS4 CTW4 CKA4 CAE4 BQI4 BGM4 AWQ4 AMU4 ACY4 TC4 JG4" xr:uid="{B580702E-2C2C-4CE7-8BDE-D021983D45D0}">
      <formula1>$W$93:$W$95</formula1>
    </dataValidation>
  </dataValidations>
  <pageMargins left="1.1023622047244095" right="0" top="0.74803149606299213" bottom="0.74803149606299213" header="0.31496062992125984" footer="0.31496062992125984"/>
  <pageSetup paperSize="5" scale="55" orientation="landscape"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F6040-0EC3-4E29-9E0A-62ED3FA96E11}">
  <sheetPr>
    <tabColor theme="4" tint="0.39997558519241921"/>
  </sheetPr>
  <dimension ref="A1:W97"/>
  <sheetViews>
    <sheetView topLeftCell="K1" zoomScaleNormal="100" workbookViewId="0">
      <pane ySplit="3" topLeftCell="A5" activePane="bottomLeft" state="frozen"/>
      <selection activeCell="B1" sqref="B1"/>
      <selection pane="bottomLeft" activeCell="K4" sqref="K4:U8"/>
    </sheetView>
  </sheetViews>
  <sheetFormatPr baseColWidth="10" defaultColWidth="6.7109375" defaultRowHeight="11.25" x14ac:dyDescent="0.2"/>
  <cols>
    <col min="1" max="1" width="6.7109375" style="1" customWidth="1"/>
    <col min="2" max="2" width="18.85546875" style="1" bestFit="1" customWidth="1"/>
    <col min="3" max="3" width="23.85546875" style="1" customWidth="1"/>
    <col min="4" max="4" width="20.140625" style="1" customWidth="1"/>
    <col min="5" max="5" width="25" style="1" customWidth="1"/>
    <col min="6" max="6" width="29.42578125" style="1" customWidth="1"/>
    <col min="7" max="7" width="26.85546875" style="1" customWidth="1"/>
    <col min="8" max="9" width="3.7109375" style="1" bestFit="1" customWidth="1"/>
    <col min="10" max="10" width="9.140625" style="1" bestFit="1" customWidth="1"/>
    <col min="11" max="11" width="37.28515625" style="28" customWidth="1"/>
    <col min="12" max="12" width="24" style="39" customWidth="1"/>
    <col min="13" max="14" width="3.7109375" style="1" bestFit="1" customWidth="1"/>
    <col min="15" max="15" width="9.140625" style="1" bestFit="1" customWidth="1"/>
    <col min="16" max="16" width="16" style="28" customWidth="1"/>
    <col min="17" max="17" width="14.140625" style="28" customWidth="1"/>
    <col min="18" max="18" width="12.5703125" style="28" customWidth="1"/>
    <col min="19" max="21" width="15.85546875" style="28" customWidth="1"/>
    <col min="22" max="22" width="16.7109375" style="1" customWidth="1"/>
    <col min="23" max="257" width="6.7109375" style="1"/>
    <col min="258" max="258" width="18.85546875" style="1" bestFit="1" customWidth="1"/>
    <col min="259" max="259" width="23.85546875" style="1" customWidth="1"/>
    <col min="260" max="260" width="20.140625" style="1" customWidth="1"/>
    <col min="261" max="261" width="25" style="1" customWidth="1"/>
    <col min="262" max="262" width="29.42578125" style="1" customWidth="1"/>
    <col min="263" max="263" width="26.85546875" style="1" customWidth="1"/>
    <col min="264" max="265" width="3.7109375" style="1" bestFit="1" customWidth="1"/>
    <col min="266" max="266" width="9.140625" style="1" bestFit="1" customWidth="1"/>
    <col min="267" max="267" width="37.28515625" style="1" customWidth="1"/>
    <col min="268" max="268" width="24" style="1" customWidth="1"/>
    <col min="269" max="270" width="3.7109375" style="1" bestFit="1" customWidth="1"/>
    <col min="271" max="271" width="9.140625" style="1" bestFit="1" customWidth="1"/>
    <col min="272" max="272" width="16" style="1" customWidth="1"/>
    <col min="273" max="273" width="14.140625" style="1" customWidth="1"/>
    <col min="274" max="274" width="12.5703125" style="1" customWidth="1"/>
    <col min="275" max="277" width="15.85546875" style="1" customWidth="1"/>
    <col min="278" max="278" width="16.7109375" style="1" customWidth="1"/>
    <col min="279" max="513" width="6.7109375" style="1"/>
    <col min="514" max="514" width="18.85546875" style="1" bestFit="1" customWidth="1"/>
    <col min="515" max="515" width="23.85546875" style="1" customWidth="1"/>
    <col min="516" max="516" width="20.140625" style="1" customWidth="1"/>
    <col min="517" max="517" width="25" style="1" customWidth="1"/>
    <col min="518" max="518" width="29.42578125" style="1" customWidth="1"/>
    <col min="519" max="519" width="26.85546875" style="1" customWidth="1"/>
    <col min="520" max="521" width="3.7109375" style="1" bestFit="1" customWidth="1"/>
    <col min="522" max="522" width="9.140625" style="1" bestFit="1" customWidth="1"/>
    <col min="523" max="523" width="37.28515625" style="1" customWidth="1"/>
    <col min="524" max="524" width="24" style="1" customWidth="1"/>
    <col min="525" max="526" width="3.7109375" style="1" bestFit="1" customWidth="1"/>
    <col min="527" max="527" width="9.140625" style="1" bestFit="1" customWidth="1"/>
    <col min="528" max="528" width="16" style="1" customWidth="1"/>
    <col min="529" max="529" width="14.140625" style="1" customWidth="1"/>
    <col min="530" max="530" width="12.5703125" style="1" customWidth="1"/>
    <col min="531" max="533" width="15.85546875" style="1" customWidth="1"/>
    <col min="534" max="534" width="16.7109375" style="1" customWidth="1"/>
    <col min="535" max="769" width="6.7109375" style="1"/>
    <col min="770" max="770" width="18.85546875" style="1" bestFit="1" customWidth="1"/>
    <col min="771" max="771" width="23.85546875" style="1" customWidth="1"/>
    <col min="772" max="772" width="20.140625" style="1" customWidth="1"/>
    <col min="773" max="773" width="25" style="1" customWidth="1"/>
    <col min="774" max="774" width="29.42578125" style="1" customWidth="1"/>
    <col min="775" max="775" width="26.85546875" style="1" customWidth="1"/>
    <col min="776" max="777" width="3.7109375" style="1" bestFit="1" customWidth="1"/>
    <col min="778" max="778" width="9.140625" style="1" bestFit="1" customWidth="1"/>
    <col min="779" max="779" width="37.28515625" style="1" customWidth="1"/>
    <col min="780" max="780" width="24" style="1" customWidth="1"/>
    <col min="781" max="782" width="3.7109375" style="1" bestFit="1" customWidth="1"/>
    <col min="783" max="783" width="9.140625" style="1" bestFit="1" customWidth="1"/>
    <col min="784" max="784" width="16" style="1" customWidth="1"/>
    <col min="785" max="785" width="14.140625" style="1" customWidth="1"/>
    <col min="786" max="786" width="12.5703125" style="1" customWidth="1"/>
    <col min="787" max="789" width="15.85546875" style="1" customWidth="1"/>
    <col min="790" max="790" width="16.7109375" style="1" customWidth="1"/>
    <col min="791" max="1025" width="6.7109375" style="1"/>
    <col min="1026" max="1026" width="18.85546875" style="1" bestFit="1" customWidth="1"/>
    <col min="1027" max="1027" width="23.85546875" style="1" customWidth="1"/>
    <col min="1028" max="1028" width="20.140625" style="1" customWidth="1"/>
    <col min="1029" max="1029" width="25" style="1" customWidth="1"/>
    <col min="1030" max="1030" width="29.42578125" style="1" customWidth="1"/>
    <col min="1031" max="1031" width="26.85546875" style="1" customWidth="1"/>
    <col min="1032" max="1033" width="3.7109375" style="1" bestFit="1" customWidth="1"/>
    <col min="1034" max="1034" width="9.140625" style="1" bestFit="1" customWidth="1"/>
    <col min="1035" max="1035" width="37.28515625" style="1" customWidth="1"/>
    <col min="1036" max="1036" width="24" style="1" customWidth="1"/>
    <col min="1037" max="1038" width="3.7109375" style="1" bestFit="1" customWidth="1"/>
    <col min="1039" max="1039" width="9.140625" style="1" bestFit="1" customWidth="1"/>
    <col min="1040" max="1040" width="16" style="1" customWidth="1"/>
    <col min="1041" max="1041" width="14.140625" style="1" customWidth="1"/>
    <col min="1042" max="1042" width="12.5703125" style="1" customWidth="1"/>
    <col min="1043" max="1045" width="15.85546875" style="1" customWidth="1"/>
    <col min="1046" max="1046" width="16.7109375" style="1" customWidth="1"/>
    <col min="1047" max="1281" width="6.7109375" style="1"/>
    <col min="1282" max="1282" width="18.85546875" style="1" bestFit="1" customWidth="1"/>
    <col min="1283" max="1283" width="23.85546875" style="1" customWidth="1"/>
    <col min="1284" max="1284" width="20.140625" style="1" customWidth="1"/>
    <col min="1285" max="1285" width="25" style="1" customWidth="1"/>
    <col min="1286" max="1286" width="29.42578125" style="1" customWidth="1"/>
    <col min="1287" max="1287" width="26.85546875" style="1" customWidth="1"/>
    <col min="1288" max="1289" width="3.7109375" style="1" bestFit="1" customWidth="1"/>
    <col min="1290" max="1290" width="9.140625" style="1" bestFit="1" customWidth="1"/>
    <col min="1291" max="1291" width="37.28515625" style="1" customWidth="1"/>
    <col min="1292" max="1292" width="24" style="1" customWidth="1"/>
    <col min="1293" max="1294" width="3.7109375" style="1" bestFit="1" customWidth="1"/>
    <col min="1295" max="1295" width="9.140625" style="1" bestFit="1" customWidth="1"/>
    <col min="1296" max="1296" width="16" style="1" customWidth="1"/>
    <col min="1297" max="1297" width="14.140625" style="1" customWidth="1"/>
    <col min="1298" max="1298" width="12.5703125" style="1" customWidth="1"/>
    <col min="1299" max="1301" width="15.85546875" style="1" customWidth="1"/>
    <col min="1302" max="1302" width="16.7109375" style="1" customWidth="1"/>
    <col min="1303" max="1537" width="6.7109375" style="1"/>
    <col min="1538" max="1538" width="18.85546875" style="1" bestFit="1" customWidth="1"/>
    <col min="1539" max="1539" width="23.85546875" style="1" customWidth="1"/>
    <col min="1540" max="1540" width="20.140625" style="1" customWidth="1"/>
    <col min="1541" max="1541" width="25" style="1" customWidth="1"/>
    <col min="1542" max="1542" width="29.42578125" style="1" customWidth="1"/>
    <col min="1543" max="1543" width="26.85546875" style="1" customWidth="1"/>
    <col min="1544" max="1545" width="3.7109375" style="1" bestFit="1" customWidth="1"/>
    <col min="1546" max="1546" width="9.140625" style="1" bestFit="1" customWidth="1"/>
    <col min="1547" max="1547" width="37.28515625" style="1" customWidth="1"/>
    <col min="1548" max="1548" width="24" style="1" customWidth="1"/>
    <col min="1549" max="1550" width="3.7109375" style="1" bestFit="1" customWidth="1"/>
    <col min="1551" max="1551" width="9.140625" style="1" bestFit="1" customWidth="1"/>
    <col min="1552" max="1552" width="16" style="1" customWidth="1"/>
    <col min="1553" max="1553" width="14.140625" style="1" customWidth="1"/>
    <col min="1554" max="1554" width="12.5703125" style="1" customWidth="1"/>
    <col min="1555" max="1557" width="15.85546875" style="1" customWidth="1"/>
    <col min="1558" max="1558" width="16.7109375" style="1" customWidth="1"/>
    <col min="1559" max="1793" width="6.7109375" style="1"/>
    <col min="1794" max="1794" width="18.85546875" style="1" bestFit="1" customWidth="1"/>
    <col min="1795" max="1795" width="23.85546875" style="1" customWidth="1"/>
    <col min="1796" max="1796" width="20.140625" style="1" customWidth="1"/>
    <col min="1797" max="1797" width="25" style="1" customWidth="1"/>
    <col min="1798" max="1798" width="29.42578125" style="1" customWidth="1"/>
    <col min="1799" max="1799" width="26.85546875" style="1" customWidth="1"/>
    <col min="1800" max="1801" width="3.7109375" style="1" bestFit="1" customWidth="1"/>
    <col min="1802" max="1802" width="9.140625" style="1" bestFit="1" customWidth="1"/>
    <col min="1803" max="1803" width="37.28515625" style="1" customWidth="1"/>
    <col min="1804" max="1804" width="24" style="1" customWidth="1"/>
    <col min="1805" max="1806" width="3.7109375" style="1" bestFit="1" customWidth="1"/>
    <col min="1807" max="1807" width="9.140625" style="1" bestFit="1" customWidth="1"/>
    <col min="1808" max="1808" width="16" style="1" customWidth="1"/>
    <col min="1809" max="1809" width="14.140625" style="1" customWidth="1"/>
    <col min="1810" max="1810" width="12.5703125" style="1" customWidth="1"/>
    <col min="1811" max="1813" width="15.85546875" style="1" customWidth="1"/>
    <col min="1814" max="1814" width="16.7109375" style="1" customWidth="1"/>
    <col min="1815" max="2049" width="6.7109375" style="1"/>
    <col min="2050" max="2050" width="18.85546875" style="1" bestFit="1" customWidth="1"/>
    <col min="2051" max="2051" width="23.85546875" style="1" customWidth="1"/>
    <col min="2052" max="2052" width="20.140625" style="1" customWidth="1"/>
    <col min="2053" max="2053" width="25" style="1" customWidth="1"/>
    <col min="2054" max="2054" width="29.42578125" style="1" customWidth="1"/>
    <col min="2055" max="2055" width="26.85546875" style="1" customWidth="1"/>
    <col min="2056" max="2057" width="3.7109375" style="1" bestFit="1" customWidth="1"/>
    <col min="2058" max="2058" width="9.140625" style="1" bestFit="1" customWidth="1"/>
    <col min="2059" max="2059" width="37.28515625" style="1" customWidth="1"/>
    <col min="2060" max="2060" width="24" style="1" customWidth="1"/>
    <col min="2061" max="2062" width="3.7109375" style="1" bestFit="1" customWidth="1"/>
    <col min="2063" max="2063" width="9.140625" style="1" bestFit="1" customWidth="1"/>
    <col min="2064" max="2064" width="16" style="1" customWidth="1"/>
    <col min="2065" max="2065" width="14.140625" style="1" customWidth="1"/>
    <col min="2066" max="2066" width="12.5703125" style="1" customWidth="1"/>
    <col min="2067" max="2069" width="15.85546875" style="1" customWidth="1"/>
    <col min="2070" max="2070" width="16.7109375" style="1" customWidth="1"/>
    <col min="2071" max="2305" width="6.7109375" style="1"/>
    <col min="2306" max="2306" width="18.85546875" style="1" bestFit="1" customWidth="1"/>
    <col min="2307" max="2307" width="23.85546875" style="1" customWidth="1"/>
    <col min="2308" max="2308" width="20.140625" style="1" customWidth="1"/>
    <col min="2309" max="2309" width="25" style="1" customWidth="1"/>
    <col min="2310" max="2310" width="29.42578125" style="1" customWidth="1"/>
    <col min="2311" max="2311" width="26.85546875" style="1" customWidth="1"/>
    <col min="2312" max="2313" width="3.7109375" style="1" bestFit="1" customWidth="1"/>
    <col min="2314" max="2314" width="9.140625" style="1" bestFit="1" customWidth="1"/>
    <col min="2315" max="2315" width="37.28515625" style="1" customWidth="1"/>
    <col min="2316" max="2316" width="24" style="1" customWidth="1"/>
    <col min="2317" max="2318" width="3.7109375" style="1" bestFit="1" customWidth="1"/>
    <col min="2319" max="2319" width="9.140625" style="1" bestFit="1" customWidth="1"/>
    <col min="2320" max="2320" width="16" style="1" customWidth="1"/>
    <col min="2321" max="2321" width="14.140625" style="1" customWidth="1"/>
    <col min="2322" max="2322" width="12.5703125" style="1" customWidth="1"/>
    <col min="2323" max="2325" width="15.85546875" style="1" customWidth="1"/>
    <col min="2326" max="2326" width="16.7109375" style="1" customWidth="1"/>
    <col min="2327" max="2561" width="6.7109375" style="1"/>
    <col min="2562" max="2562" width="18.85546875" style="1" bestFit="1" customWidth="1"/>
    <col min="2563" max="2563" width="23.85546875" style="1" customWidth="1"/>
    <col min="2564" max="2564" width="20.140625" style="1" customWidth="1"/>
    <col min="2565" max="2565" width="25" style="1" customWidth="1"/>
    <col min="2566" max="2566" width="29.42578125" style="1" customWidth="1"/>
    <col min="2567" max="2567" width="26.85546875" style="1" customWidth="1"/>
    <col min="2568" max="2569" width="3.7109375" style="1" bestFit="1" customWidth="1"/>
    <col min="2570" max="2570" width="9.140625" style="1" bestFit="1" customWidth="1"/>
    <col min="2571" max="2571" width="37.28515625" style="1" customWidth="1"/>
    <col min="2572" max="2572" width="24" style="1" customWidth="1"/>
    <col min="2573" max="2574" width="3.7109375" style="1" bestFit="1" customWidth="1"/>
    <col min="2575" max="2575" width="9.140625" style="1" bestFit="1" customWidth="1"/>
    <col min="2576" max="2576" width="16" style="1" customWidth="1"/>
    <col min="2577" max="2577" width="14.140625" style="1" customWidth="1"/>
    <col min="2578" max="2578" width="12.5703125" style="1" customWidth="1"/>
    <col min="2579" max="2581" width="15.85546875" style="1" customWidth="1"/>
    <col min="2582" max="2582" width="16.7109375" style="1" customWidth="1"/>
    <col min="2583" max="2817" width="6.7109375" style="1"/>
    <col min="2818" max="2818" width="18.85546875" style="1" bestFit="1" customWidth="1"/>
    <col min="2819" max="2819" width="23.85546875" style="1" customWidth="1"/>
    <col min="2820" max="2820" width="20.140625" style="1" customWidth="1"/>
    <col min="2821" max="2821" width="25" style="1" customWidth="1"/>
    <col min="2822" max="2822" width="29.42578125" style="1" customWidth="1"/>
    <col min="2823" max="2823" width="26.85546875" style="1" customWidth="1"/>
    <col min="2824" max="2825" width="3.7109375" style="1" bestFit="1" customWidth="1"/>
    <col min="2826" max="2826" width="9.140625" style="1" bestFit="1" customWidth="1"/>
    <col min="2827" max="2827" width="37.28515625" style="1" customWidth="1"/>
    <col min="2828" max="2828" width="24" style="1" customWidth="1"/>
    <col min="2829" max="2830" width="3.7109375" style="1" bestFit="1" customWidth="1"/>
    <col min="2831" max="2831" width="9.140625" style="1" bestFit="1" customWidth="1"/>
    <col min="2832" max="2832" width="16" style="1" customWidth="1"/>
    <col min="2833" max="2833" width="14.140625" style="1" customWidth="1"/>
    <col min="2834" max="2834" width="12.5703125" style="1" customWidth="1"/>
    <col min="2835" max="2837" width="15.85546875" style="1" customWidth="1"/>
    <col min="2838" max="2838" width="16.7109375" style="1" customWidth="1"/>
    <col min="2839" max="3073" width="6.7109375" style="1"/>
    <col min="3074" max="3074" width="18.85546875" style="1" bestFit="1" customWidth="1"/>
    <col min="3075" max="3075" width="23.85546875" style="1" customWidth="1"/>
    <col min="3076" max="3076" width="20.140625" style="1" customWidth="1"/>
    <col min="3077" max="3077" width="25" style="1" customWidth="1"/>
    <col min="3078" max="3078" width="29.42578125" style="1" customWidth="1"/>
    <col min="3079" max="3079" width="26.85546875" style="1" customWidth="1"/>
    <col min="3080" max="3081" width="3.7109375" style="1" bestFit="1" customWidth="1"/>
    <col min="3082" max="3082" width="9.140625" style="1" bestFit="1" customWidth="1"/>
    <col min="3083" max="3083" width="37.28515625" style="1" customWidth="1"/>
    <col min="3084" max="3084" width="24" style="1" customWidth="1"/>
    <col min="3085" max="3086" width="3.7109375" style="1" bestFit="1" customWidth="1"/>
    <col min="3087" max="3087" width="9.140625" style="1" bestFit="1" customWidth="1"/>
    <col min="3088" max="3088" width="16" style="1" customWidth="1"/>
    <col min="3089" max="3089" width="14.140625" style="1" customWidth="1"/>
    <col min="3090" max="3090" width="12.5703125" style="1" customWidth="1"/>
    <col min="3091" max="3093" width="15.85546875" style="1" customWidth="1"/>
    <col min="3094" max="3094" width="16.7109375" style="1" customWidth="1"/>
    <col min="3095" max="3329" width="6.7109375" style="1"/>
    <col min="3330" max="3330" width="18.85546875" style="1" bestFit="1" customWidth="1"/>
    <col min="3331" max="3331" width="23.85546875" style="1" customWidth="1"/>
    <col min="3332" max="3332" width="20.140625" style="1" customWidth="1"/>
    <col min="3333" max="3333" width="25" style="1" customWidth="1"/>
    <col min="3334" max="3334" width="29.42578125" style="1" customWidth="1"/>
    <col min="3335" max="3335" width="26.85546875" style="1" customWidth="1"/>
    <col min="3336" max="3337" width="3.7109375" style="1" bestFit="1" customWidth="1"/>
    <col min="3338" max="3338" width="9.140625" style="1" bestFit="1" customWidth="1"/>
    <col min="3339" max="3339" width="37.28515625" style="1" customWidth="1"/>
    <col min="3340" max="3340" width="24" style="1" customWidth="1"/>
    <col min="3341" max="3342" width="3.7109375" style="1" bestFit="1" customWidth="1"/>
    <col min="3343" max="3343" width="9.140625" style="1" bestFit="1" customWidth="1"/>
    <col min="3344" max="3344" width="16" style="1" customWidth="1"/>
    <col min="3345" max="3345" width="14.140625" style="1" customWidth="1"/>
    <col min="3346" max="3346" width="12.5703125" style="1" customWidth="1"/>
    <col min="3347" max="3349" width="15.85546875" style="1" customWidth="1"/>
    <col min="3350" max="3350" width="16.7109375" style="1" customWidth="1"/>
    <col min="3351" max="3585" width="6.7109375" style="1"/>
    <col min="3586" max="3586" width="18.85546875" style="1" bestFit="1" customWidth="1"/>
    <col min="3587" max="3587" width="23.85546875" style="1" customWidth="1"/>
    <col min="3588" max="3588" width="20.140625" style="1" customWidth="1"/>
    <col min="3589" max="3589" width="25" style="1" customWidth="1"/>
    <col min="3590" max="3590" width="29.42578125" style="1" customWidth="1"/>
    <col min="3591" max="3591" width="26.85546875" style="1" customWidth="1"/>
    <col min="3592" max="3593" width="3.7109375" style="1" bestFit="1" customWidth="1"/>
    <col min="3594" max="3594" width="9.140625" style="1" bestFit="1" customWidth="1"/>
    <col min="3595" max="3595" width="37.28515625" style="1" customWidth="1"/>
    <col min="3596" max="3596" width="24" style="1" customWidth="1"/>
    <col min="3597" max="3598" width="3.7109375" style="1" bestFit="1" customWidth="1"/>
    <col min="3599" max="3599" width="9.140625" style="1" bestFit="1" customWidth="1"/>
    <col min="3600" max="3600" width="16" style="1" customWidth="1"/>
    <col min="3601" max="3601" width="14.140625" style="1" customWidth="1"/>
    <col min="3602" max="3602" width="12.5703125" style="1" customWidth="1"/>
    <col min="3603" max="3605" width="15.85546875" style="1" customWidth="1"/>
    <col min="3606" max="3606" width="16.7109375" style="1" customWidth="1"/>
    <col min="3607" max="3841" width="6.7109375" style="1"/>
    <col min="3842" max="3842" width="18.85546875" style="1" bestFit="1" customWidth="1"/>
    <col min="3843" max="3843" width="23.85546875" style="1" customWidth="1"/>
    <col min="3844" max="3844" width="20.140625" style="1" customWidth="1"/>
    <col min="3845" max="3845" width="25" style="1" customWidth="1"/>
    <col min="3846" max="3846" width="29.42578125" style="1" customWidth="1"/>
    <col min="3847" max="3847" width="26.85546875" style="1" customWidth="1"/>
    <col min="3848" max="3849" width="3.7109375" style="1" bestFit="1" customWidth="1"/>
    <col min="3850" max="3850" width="9.140625" style="1" bestFit="1" customWidth="1"/>
    <col min="3851" max="3851" width="37.28515625" style="1" customWidth="1"/>
    <col min="3852" max="3852" width="24" style="1" customWidth="1"/>
    <col min="3853" max="3854" width="3.7109375" style="1" bestFit="1" customWidth="1"/>
    <col min="3855" max="3855" width="9.140625" style="1" bestFit="1" customWidth="1"/>
    <col min="3856" max="3856" width="16" style="1" customWidth="1"/>
    <col min="3857" max="3857" width="14.140625" style="1" customWidth="1"/>
    <col min="3858" max="3858" width="12.5703125" style="1" customWidth="1"/>
    <col min="3859" max="3861" width="15.85546875" style="1" customWidth="1"/>
    <col min="3862" max="3862" width="16.7109375" style="1" customWidth="1"/>
    <col min="3863" max="4097" width="6.7109375" style="1"/>
    <col min="4098" max="4098" width="18.85546875" style="1" bestFit="1" customWidth="1"/>
    <col min="4099" max="4099" width="23.85546875" style="1" customWidth="1"/>
    <col min="4100" max="4100" width="20.140625" style="1" customWidth="1"/>
    <col min="4101" max="4101" width="25" style="1" customWidth="1"/>
    <col min="4102" max="4102" width="29.42578125" style="1" customWidth="1"/>
    <col min="4103" max="4103" width="26.85546875" style="1" customWidth="1"/>
    <col min="4104" max="4105" width="3.7109375" style="1" bestFit="1" customWidth="1"/>
    <col min="4106" max="4106" width="9.140625" style="1" bestFit="1" customWidth="1"/>
    <col min="4107" max="4107" width="37.28515625" style="1" customWidth="1"/>
    <col min="4108" max="4108" width="24" style="1" customWidth="1"/>
    <col min="4109" max="4110" width="3.7109375" style="1" bestFit="1" customWidth="1"/>
    <col min="4111" max="4111" width="9.140625" style="1" bestFit="1" customWidth="1"/>
    <col min="4112" max="4112" width="16" style="1" customWidth="1"/>
    <col min="4113" max="4113" width="14.140625" style="1" customWidth="1"/>
    <col min="4114" max="4114" width="12.5703125" style="1" customWidth="1"/>
    <col min="4115" max="4117" width="15.85546875" style="1" customWidth="1"/>
    <col min="4118" max="4118" width="16.7109375" style="1" customWidth="1"/>
    <col min="4119" max="4353" width="6.7109375" style="1"/>
    <col min="4354" max="4354" width="18.85546875" style="1" bestFit="1" customWidth="1"/>
    <col min="4355" max="4355" width="23.85546875" style="1" customWidth="1"/>
    <col min="4356" max="4356" width="20.140625" style="1" customWidth="1"/>
    <col min="4357" max="4357" width="25" style="1" customWidth="1"/>
    <col min="4358" max="4358" width="29.42578125" style="1" customWidth="1"/>
    <col min="4359" max="4359" width="26.85546875" style="1" customWidth="1"/>
    <col min="4360" max="4361" width="3.7109375" style="1" bestFit="1" customWidth="1"/>
    <col min="4362" max="4362" width="9.140625" style="1" bestFit="1" customWidth="1"/>
    <col min="4363" max="4363" width="37.28515625" style="1" customWidth="1"/>
    <col min="4364" max="4364" width="24" style="1" customWidth="1"/>
    <col min="4365" max="4366" width="3.7109375" style="1" bestFit="1" customWidth="1"/>
    <col min="4367" max="4367" width="9.140625" style="1" bestFit="1" customWidth="1"/>
    <col min="4368" max="4368" width="16" style="1" customWidth="1"/>
    <col min="4369" max="4369" width="14.140625" style="1" customWidth="1"/>
    <col min="4370" max="4370" width="12.5703125" style="1" customWidth="1"/>
    <col min="4371" max="4373" width="15.85546875" style="1" customWidth="1"/>
    <col min="4374" max="4374" width="16.7109375" style="1" customWidth="1"/>
    <col min="4375" max="4609" width="6.7109375" style="1"/>
    <col min="4610" max="4610" width="18.85546875" style="1" bestFit="1" customWidth="1"/>
    <col min="4611" max="4611" width="23.85546875" style="1" customWidth="1"/>
    <col min="4612" max="4612" width="20.140625" style="1" customWidth="1"/>
    <col min="4613" max="4613" width="25" style="1" customWidth="1"/>
    <col min="4614" max="4614" width="29.42578125" style="1" customWidth="1"/>
    <col min="4615" max="4615" width="26.85546875" style="1" customWidth="1"/>
    <col min="4616" max="4617" width="3.7109375" style="1" bestFit="1" customWidth="1"/>
    <col min="4618" max="4618" width="9.140625" style="1" bestFit="1" customWidth="1"/>
    <col min="4619" max="4619" width="37.28515625" style="1" customWidth="1"/>
    <col min="4620" max="4620" width="24" style="1" customWidth="1"/>
    <col min="4621" max="4622" width="3.7109375" style="1" bestFit="1" customWidth="1"/>
    <col min="4623" max="4623" width="9.140625" style="1" bestFit="1" customWidth="1"/>
    <col min="4624" max="4624" width="16" style="1" customWidth="1"/>
    <col min="4625" max="4625" width="14.140625" style="1" customWidth="1"/>
    <col min="4626" max="4626" width="12.5703125" style="1" customWidth="1"/>
    <col min="4627" max="4629" width="15.85546875" style="1" customWidth="1"/>
    <col min="4630" max="4630" width="16.7109375" style="1" customWidth="1"/>
    <col min="4631" max="4865" width="6.7109375" style="1"/>
    <col min="4866" max="4866" width="18.85546875" style="1" bestFit="1" customWidth="1"/>
    <col min="4867" max="4867" width="23.85546875" style="1" customWidth="1"/>
    <col min="4868" max="4868" width="20.140625" style="1" customWidth="1"/>
    <col min="4869" max="4869" width="25" style="1" customWidth="1"/>
    <col min="4870" max="4870" width="29.42578125" style="1" customWidth="1"/>
    <col min="4871" max="4871" width="26.85546875" style="1" customWidth="1"/>
    <col min="4872" max="4873" width="3.7109375" style="1" bestFit="1" customWidth="1"/>
    <col min="4874" max="4874" width="9.140625" style="1" bestFit="1" customWidth="1"/>
    <col min="4875" max="4875" width="37.28515625" style="1" customWidth="1"/>
    <col min="4876" max="4876" width="24" style="1" customWidth="1"/>
    <col min="4877" max="4878" width="3.7109375" style="1" bestFit="1" customWidth="1"/>
    <col min="4879" max="4879" width="9.140625" style="1" bestFit="1" customWidth="1"/>
    <col min="4880" max="4880" width="16" style="1" customWidth="1"/>
    <col min="4881" max="4881" width="14.140625" style="1" customWidth="1"/>
    <col min="4882" max="4882" width="12.5703125" style="1" customWidth="1"/>
    <col min="4883" max="4885" width="15.85546875" style="1" customWidth="1"/>
    <col min="4886" max="4886" width="16.7109375" style="1" customWidth="1"/>
    <col min="4887" max="5121" width="6.7109375" style="1"/>
    <col min="5122" max="5122" width="18.85546875" style="1" bestFit="1" customWidth="1"/>
    <col min="5123" max="5123" width="23.85546875" style="1" customWidth="1"/>
    <col min="5124" max="5124" width="20.140625" style="1" customWidth="1"/>
    <col min="5125" max="5125" width="25" style="1" customWidth="1"/>
    <col min="5126" max="5126" width="29.42578125" style="1" customWidth="1"/>
    <col min="5127" max="5127" width="26.85546875" style="1" customWidth="1"/>
    <col min="5128" max="5129" width="3.7109375" style="1" bestFit="1" customWidth="1"/>
    <col min="5130" max="5130" width="9.140625" style="1" bestFit="1" customWidth="1"/>
    <col min="5131" max="5131" width="37.28515625" style="1" customWidth="1"/>
    <col min="5132" max="5132" width="24" style="1" customWidth="1"/>
    <col min="5133" max="5134" width="3.7109375" style="1" bestFit="1" customWidth="1"/>
    <col min="5135" max="5135" width="9.140625" style="1" bestFit="1" customWidth="1"/>
    <col min="5136" max="5136" width="16" style="1" customWidth="1"/>
    <col min="5137" max="5137" width="14.140625" style="1" customWidth="1"/>
    <col min="5138" max="5138" width="12.5703125" style="1" customWidth="1"/>
    <col min="5139" max="5141" width="15.85546875" style="1" customWidth="1"/>
    <col min="5142" max="5142" width="16.7109375" style="1" customWidth="1"/>
    <col min="5143" max="5377" width="6.7109375" style="1"/>
    <col min="5378" max="5378" width="18.85546875" style="1" bestFit="1" customWidth="1"/>
    <col min="5379" max="5379" width="23.85546875" style="1" customWidth="1"/>
    <col min="5380" max="5380" width="20.140625" style="1" customWidth="1"/>
    <col min="5381" max="5381" width="25" style="1" customWidth="1"/>
    <col min="5382" max="5382" width="29.42578125" style="1" customWidth="1"/>
    <col min="5383" max="5383" width="26.85546875" style="1" customWidth="1"/>
    <col min="5384" max="5385" width="3.7109375" style="1" bestFit="1" customWidth="1"/>
    <col min="5386" max="5386" width="9.140625" style="1" bestFit="1" customWidth="1"/>
    <col min="5387" max="5387" width="37.28515625" style="1" customWidth="1"/>
    <col min="5388" max="5388" width="24" style="1" customWidth="1"/>
    <col min="5389" max="5390" width="3.7109375" style="1" bestFit="1" customWidth="1"/>
    <col min="5391" max="5391" width="9.140625" style="1" bestFit="1" customWidth="1"/>
    <col min="5392" max="5392" width="16" style="1" customWidth="1"/>
    <col min="5393" max="5393" width="14.140625" style="1" customWidth="1"/>
    <col min="5394" max="5394" width="12.5703125" style="1" customWidth="1"/>
    <col min="5395" max="5397" width="15.85546875" style="1" customWidth="1"/>
    <col min="5398" max="5398" width="16.7109375" style="1" customWidth="1"/>
    <col min="5399" max="5633" width="6.7109375" style="1"/>
    <col min="5634" max="5634" width="18.85546875" style="1" bestFit="1" customWidth="1"/>
    <col min="5635" max="5635" width="23.85546875" style="1" customWidth="1"/>
    <col min="5636" max="5636" width="20.140625" style="1" customWidth="1"/>
    <col min="5637" max="5637" width="25" style="1" customWidth="1"/>
    <col min="5638" max="5638" width="29.42578125" style="1" customWidth="1"/>
    <col min="5639" max="5639" width="26.85546875" style="1" customWidth="1"/>
    <col min="5640" max="5641" width="3.7109375" style="1" bestFit="1" customWidth="1"/>
    <col min="5642" max="5642" width="9.140625" style="1" bestFit="1" customWidth="1"/>
    <col min="5643" max="5643" width="37.28515625" style="1" customWidth="1"/>
    <col min="5644" max="5644" width="24" style="1" customWidth="1"/>
    <col min="5645" max="5646" width="3.7109375" style="1" bestFit="1" customWidth="1"/>
    <col min="5647" max="5647" width="9.140625" style="1" bestFit="1" customWidth="1"/>
    <col min="5648" max="5648" width="16" style="1" customWidth="1"/>
    <col min="5649" max="5649" width="14.140625" style="1" customWidth="1"/>
    <col min="5650" max="5650" width="12.5703125" style="1" customWidth="1"/>
    <col min="5651" max="5653" width="15.85546875" style="1" customWidth="1"/>
    <col min="5654" max="5654" width="16.7109375" style="1" customWidth="1"/>
    <col min="5655" max="5889" width="6.7109375" style="1"/>
    <col min="5890" max="5890" width="18.85546875" style="1" bestFit="1" customWidth="1"/>
    <col min="5891" max="5891" width="23.85546875" style="1" customWidth="1"/>
    <col min="5892" max="5892" width="20.140625" style="1" customWidth="1"/>
    <col min="5893" max="5893" width="25" style="1" customWidth="1"/>
    <col min="5894" max="5894" width="29.42578125" style="1" customWidth="1"/>
    <col min="5895" max="5895" width="26.85546875" style="1" customWidth="1"/>
    <col min="5896" max="5897" width="3.7109375" style="1" bestFit="1" customWidth="1"/>
    <col min="5898" max="5898" width="9.140625" style="1" bestFit="1" customWidth="1"/>
    <col min="5899" max="5899" width="37.28515625" style="1" customWidth="1"/>
    <col min="5900" max="5900" width="24" style="1" customWidth="1"/>
    <col min="5901" max="5902" width="3.7109375" style="1" bestFit="1" customWidth="1"/>
    <col min="5903" max="5903" width="9.140625" style="1" bestFit="1" customWidth="1"/>
    <col min="5904" max="5904" width="16" style="1" customWidth="1"/>
    <col min="5905" max="5905" width="14.140625" style="1" customWidth="1"/>
    <col min="5906" max="5906" width="12.5703125" style="1" customWidth="1"/>
    <col min="5907" max="5909" width="15.85546875" style="1" customWidth="1"/>
    <col min="5910" max="5910" width="16.7109375" style="1" customWidth="1"/>
    <col min="5911" max="6145" width="6.7109375" style="1"/>
    <col min="6146" max="6146" width="18.85546875" style="1" bestFit="1" customWidth="1"/>
    <col min="6147" max="6147" width="23.85546875" style="1" customWidth="1"/>
    <col min="6148" max="6148" width="20.140625" style="1" customWidth="1"/>
    <col min="6149" max="6149" width="25" style="1" customWidth="1"/>
    <col min="6150" max="6150" width="29.42578125" style="1" customWidth="1"/>
    <col min="6151" max="6151" width="26.85546875" style="1" customWidth="1"/>
    <col min="6152" max="6153" width="3.7109375" style="1" bestFit="1" customWidth="1"/>
    <col min="6154" max="6154" width="9.140625" style="1" bestFit="1" customWidth="1"/>
    <col min="6155" max="6155" width="37.28515625" style="1" customWidth="1"/>
    <col min="6156" max="6156" width="24" style="1" customWidth="1"/>
    <col min="6157" max="6158" width="3.7109375" style="1" bestFit="1" customWidth="1"/>
    <col min="6159" max="6159" width="9.140625" style="1" bestFit="1" customWidth="1"/>
    <col min="6160" max="6160" width="16" style="1" customWidth="1"/>
    <col min="6161" max="6161" width="14.140625" style="1" customWidth="1"/>
    <col min="6162" max="6162" width="12.5703125" style="1" customWidth="1"/>
    <col min="6163" max="6165" width="15.85546875" style="1" customWidth="1"/>
    <col min="6166" max="6166" width="16.7109375" style="1" customWidth="1"/>
    <col min="6167" max="6401" width="6.7109375" style="1"/>
    <col min="6402" max="6402" width="18.85546875" style="1" bestFit="1" customWidth="1"/>
    <col min="6403" max="6403" width="23.85546875" style="1" customWidth="1"/>
    <col min="6404" max="6404" width="20.140625" style="1" customWidth="1"/>
    <col min="6405" max="6405" width="25" style="1" customWidth="1"/>
    <col min="6406" max="6406" width="29.42578125" style="1" customWidth="1"/>
    <col min="6407" max="6407" width="26.85546875" style="1" customWidth="1"/>
    <col min="6408" max="6409" width="3.7109375" style="1" bestFit="1" customWidth="1"/>
    <col min="6410" max="6410" width="9.140625" style="1" bestFit="1" customWidth="1"/>
    <col min="6411" max="6411" width="37.28515625" style="1" customWidth="1"/>
    <col min="6412" max="6412" width="24" style="1" customWidth="1"/>
    <col min="6413" max="6414" width="3.7109375" style="1" bestFit="1" customWidth="1"/>
    <col min="6415" max="6415" width="9.140625" style="1" bestFit="1" customWidth="1"/>
    <col min="6416" max="6416" width="16" style="1" customWidth="1"/>
    <col min="6417" max="6417" width="14.140625" style="1" customWidth="1"/>
    <col min="6418" max="6418" width="12.5703125" style="1" customWidth="1"/>
    <col min="6419" max="6421" width="15.85546875" style="1" customWidth="1"/>
    <col min="6422" max="6422" width="16.7109375" style="1" customWidth="1"/>
    <col min="6423" max="6657" width="6.7109375" style="1"/>
    <col min="6658" max="6658" width="18.85546875" style="1" bestFit="1" customWidth="1"/>
    <col min="6659" max="6659" width="23.85546875" style="1" customWidth="1"/>
    <col min="6660" max="6660" width="20.140625" style="1" customWidth="1"/>
    <col min="6661" max="6661" width="25" style="1" customWidth="1"/>
    <col min="6662" max="6662" width="29.42578125" style="1" customWidth="1"/>
    <col min="6663" max="6663" width="26.85546875" style="1" customWidth="1"/>
    <col min="6664" max="6665" width="3.7109375" style="1" bestFit="1" customWidth="1"/>
    <col min="6666" max="6666" width="9.140625" style="1" bestFit="1" customWidth="1"/>
    <col min="6667" max="6667" width="37.28515625" style="1" customWidth="1"/>
    <col min="6668" max="6668" width="24" style="1" customWidth="1"/>
    <col min="6669" max="6670" width="3.7109375" style="1" bestFit="1" customWidth="1"/>
    <col min="6671" max="6671" width="9.140625" style="1" bestFit="1" customWidth="1"/>
    <col min="6672" max="6672" width="16" style="1" customWidth="1"/>
    <col min="6673" max="6673" width="14.140625" style="1" customWidth="1"/>
    <col min="6674" max="6674" width="12.5703125" style="1" customWidth="1"/>
    <col min="6675" max="6677" width="15.85546875" style="1" customWidth="1"/>
    <col min="6678" max="6678" width="16.7109375" style="1" customWidth="1"/>
    <col min="6679" max="6913" width="6.7109375" style="1"/>
    <col min="6914" max="6914" width="18.85546875" style="1" bestFit="1" customWidth="1"/>
    <col min="6915" max="6915" width="23.85546875" style="1" customWidth="1"/>
    <col min="6916" max="6916" width="20.140625" style="1" customWidth="1"/>
    <col min="6917" max="6917" width="25" style="1" customWidth="1"/>
    <col min="6918" max="6918" width="29.42578125" style="1" customWidth="1"/>
    <col min="6919" max="6919" width="26.85546875" style="1" customWidth="1"/>
    <col min="6920" max="6921" width="3.7109375" style="1" bestFit="1" customWidth="1"/>
    <col min="6922" max="6922" width="9.140625" style="1" bestFit="1" customWidth="1"/>
    <col min="6923" max="6923" width="37.28515625" style="1" customWidth="1"/>
    <col min="6924" max="6924" width="24" style="1" customWidth="1"/>
    <col min="6925" max="6926" width="3.7109375" style="1" bestFit="1" customWidth="1"/>
    <col min="6927" max="6927" width="9.140625" style="1" bestFit="1" customWidth="1"/>
    <col min="6928" max="6928" width="16" style="1" customWidth="1"/>
    <col min="6929" max="6929" width="14.140625" style="1" customWidth="1"/>
    <col min="6930" max="6930" width="12.5703125" style="1" customWidth="1"/>
    <col min="6931" max="6933" width="15.85546875" style="1" customWidth="1"/>
    <col min="6934" max="6934" width="16.7109375" style="1" customWidth="1"/>
    <col min="6935" max="7169" width="6.7109375" style="1"/>
    <col min="7170" max="7170" width="18.85546875" style="1" bestFit="1" customWidth="1"/>
    <col min="7171" max="7171" width="23.85546875" style="1" customWidth="1"/>
    <col min="7172" max="7172" width="20.140625" style="1" customWidth="1"/>
    <col min="7173" max="7173" width="25" style="1" customWidth="1"/>
    <col min="7174" max="7174" width="29.42578125" style="1" customWidth="1"/>
    <col min="7175" max="7175" width="26.85546875" style="1" customWidth="1"/>
    <col min="7176" max="7177" width="3.7109375" style="1" bestFit="1" customWidth="1"/>
    <col min="7178" max="7178" width="9.140625" style="1" bestFit="1" customWidth="1"/>
    <col min="7179" max="7179" width="37.28515625" style="1" customWidth="1"/>
    <col min="7180" max="7180" width="24" style="1" customWidth="1"/>
    <col min="7181" max="7182" width="3.7109375" style="1" bestFit="1" customWidth="1"/>
    <col min="7183" max="7183" width="9.140625" style="1" bestFit="1" customWidth="1"/>
    <col min="7184" max="7184" width="16" style="1" customWidth="1"/>
    <col min="7185" max="7185" width="14.140625" style="1" customWidth="1"/>
    <col min="7186" max="7186" width="12.5703125" style="1" customWidth="1"/>
    <col min="7187" max="7189" width="15.85546875" style="1" customWidth="1"/>
    <col min="7190" max="7190" width="16.7109375" style="1" customWidth="1"/>
    <col min="7191" max="7425" width="6.7109375" style="1"/>
    <col min="7426" max="7426" width="18.85546875" style="1" bestFit="1" customWidth="1"/>
    <col min="7427" max="7427" width="23.85546875" style="1" customWidth="1"/>
    <col min="7428" max="7428" width="20.140625" style="1" customWidth="1"/>
    <col min="7429" max="7429" width="25" style="1" customWidth="1"/>
    <col min="7430" max="7430" width="29.42578125" style="1" customWidth="1"/>
    <col min="7431" max="7431" width="26.85546875" style="1" customWidth="1"/>
    <col min="7432" max="7433" width="3.7109375" style="1" bestFit="1" customWidth="1"/>
    <col min="7434" max="7434" width="9.140625" style="1" bestFit="1" customWidth="1"/>
    <col min="7435" max="7435" width="37.28515625" style="1" customWidth="1"/>
    <col min="7436" max="7436" width="24" style="1" customWidth="1"/>
    <col min="7437" max="7438" width="3.7109375" style="1" bestFit="1" customWidth="1"/>
    <col min="7439" max="7439" width="9.140625" style="1" bestFit="1" customWidth="1"/>
    <col min="7440" max="7440" width="16" style="1" customWidth="1"/>
    <col min="7441" max="7441" width="14.140625" style="1" customWidth="1"/>
    <col min="7442" max="7442" width="12.5703125" style="1" customWidth="1"/>
    <col min="7443" max="7445" width="15.85546875" style="1" customWidth="1"/>
    <col min="7446" max="7446" width="16.7109375" style="1" customWidth="1"/>
    <col min="7447" max="7681" width="6.7109375" style="1"/>
    <col min="7682" max="7682" width="18.85546875" style="1" bestFit="1" customWidth="1"/>
    <col min="7683" max="7683" width="23.85546875" style="1" customWidth="1"/>
    <col min="7684" max="7684" width="20.140625" style="1" customWidth="1"/>
    <col min="7685" max="7685" width="25" style="1" customWidth="1"/>
    <col min="7686" max="7686" width="29.42578125" style="1" customWidth="1"/>
    <col min="7687" max="7687" width="26.85546875" style="1" customWidth="1"/>
    <col min="7688" max="7689" width="3.7109375" style="1" bestFit="1" customWidth="1"/>
    <col min="7690" max="7690" width="9.140625" style="1" bestFit="1" customWidth="1"/>
    <col min="7691" max="7691" width="37.28515625" style="1" customWidth="1"/>
    <col min="7692" max="7692" width="24" style="1" customWidth="1"/>
    <col min="7693" max="7694" width="3.7109375" style="1" bestFit="1" customWidth="1"/>
    <col min="7695" max="7695" width="9.140625" style="1" bestFit="1" customWidth="1"/>
    <col min="7696" max="7696" width="16" style="1" customWidth="1"/>
    <col min="7697" max="7697" width="14.140625" style="1" customWidth="1"/>
    <col min="7698" max="7698" width="12.5703125" style="1" customWidth="1"/>
    <col min="7699" max="7701" width="15.85546875" style="1" customWidth="1"/>
    <col min="7702" max="7702" width="16.7109375" style="1" customWidth="1"/>
    <col min="7703" max="7937" width="6.7109375" style="1"/>
    <col min="7938" max="7938" width="18.85546875" style="1" bestFit="1" customWidth="1"/>
    <col min="7939" max="7939" width="23.85546875" style="1" customWidth="1"/>
    <col min="7940" max="7940" width="20.140625" style="1" customWidth="1"/>
    <col min="7941" max="7941" width="25" style="1" customWidth="1"/>
    <col min="7942" max="7942" width="29.42578125" style="1" customWidth="1"/>
    <col min="7943" max="7943" width="26.85546875" style="1" customWidth="1"/>
    <col min="7944" max="7945" width="3.7109375" style="1" bestFit="1" customWidth="1"/>
    <col min="7946" max="7946" width="9.140625" style="1" bestFit="1" customWidth="1"/>
    <col min="7947" max="7947" width="37.28515625" style="1" customWidth="1"/>
    <col min="7948" max="7948" width="24" style="1" customWidth="1"/>
    <col min="7949" max="7950" width="3.7109375" style="1" bestFit="1" customWidth="1"/>
    <col min="7951" max="7951" width="9.140625" style="1" bestFit="1" customWidth="1"/>
    <col min="7952" max="7952" width="16" style="1" customWidth="1"/>
    <col min="7953" max="7953" width="14.140625" style="1" customWidth="1"/>
    <col min="7954" max="7954" width="12.5703125" style="1" customWidth="1"/>
    <col min="7955" max="7957" width="15.85546875" style="1" customWidth="1"/>
    <col min="7958" max="7958" width="16.7109375" style="1" customWidth="1"/>
    <col min="7959" max="8193" width="6.7109375" style="1"/>
    <col min="8194" max="8194" width="18.85546875" style="1" bestFit="1" customWidth="1"/>
    <col min="8195" max="8195" width="23.85546875" style="1" customWidth="1"/>
    <col min="8196" max="8196" width="20.140625" style="1" customWidth="1"/>
    <col min="8197" max="8197" width="25" style="1" customWidth="1"/>
    <col min="8198" max="8198" width="29.42578125" style="1" customWidth="1"/>
    <col min="8199" max="8199" width="26.85546875" style="1" customWidth="1"/>
    <col min="8200" max="8201" width="3.7109375" style="1" bestFit="1" customWidth="1"/>
    <col min="8202" max="8202" width="9.140625" style="1" bestFit="1" customWidth="1"/>
    <col min="8203" max="8203" width="37.28515625" style="1" customWidth="1"/>
    <col min="8204" max="8204" width="24" style="1" customWidth="1"/>
    <col min="8205" max="8206" width="3.7109375" style="1" bestFit="1" customWidth="1"/>
    <col min="8207" max="8207" width="9.140625" style="1" bestFit="1" customWidth="1"/>
    <col min="8208" max="8208" width="16" style="1" customWidth="1"/>
    <col min="8209" max="8209" width="14.140625" style="1" customWidth="1"/>
    <col min="8210" max="8210" width="12.5703125" style="1" customWidth="1"/>
    <col min="8211" max="8213" width="15.85546875" style="1" customWidth="1"/>
    <col min="8214" max="8214" width="16.7109375" style="1" customWidth="1"/>
    <col min="8215" max="8449" width="6.7109375" style="1"/>
    <col min="8450" max="8450" width="18.85546875" style="1" bestFit="1" customWidth="1"/>
    <col min="8451" max="8451" width="23.85546875" style="1" customWidth="1"/>
    <col min="8452" max="8452" width="20.140625" style="1" customWidth="1"/>
    <col min="8453" max="8453" width="25" style="1" customWidth="1"/>
    <col min="8454" max="8454" width="29.42578125" style="1" customWidth="1"/>
    <col min="8455" max="8455" width="26.85546875" style="1" customWidth="1"/>
    <col min="8456" max="8457" width="3.7109375" style="1" bestFit="1" customWidth="1"/>
    <col min="8458" max="8458" width="9.140625" style="1" bestFit="1" customWidth="1"/>
    <col min="8459" max="8459" width="37.28515625" style="1" customWidth="1"/>
    <col min="8460" max="8460" width="24" style="1" customWidth="1"/>
    <col min="8461" max="8462" width="3.7109375" style="1" bestFit="1" customWidth="1"/>
    <col min="8463" max="8463" width="9.140625" style="1" bestFit="1" customWidth="1"/>
    <col min="8464" max="8464" width="16" style="1" customWidth="1"/>
    <col min="8465" max="8465" width="14.140625" style="1" customWidth="1"/>
    <col min="8466" max="8466" width="12.5703125" style="1" customWidth="1"/>
    <col min="8467" max="8469" width="15.85546875" style="1" customWidth="1"/>
    <col min="8470" max="8470" width="16.7109375" style="1" customWidth="1"/>
    <col min="8471" max="8705" width="6.7109375" style="1"/>
    <col min="8706" max="8706" width="18.85546875" style="1" bestFit="1" customWidth="1"/>
    <col min="8707" max="8707" width="23.85546875" style="1" customWidth="1"/>
    <col min="8708" max="8708" width="20.140625" style="1" customWidth="1"/>
    <col min="8709" max="8709" width="25" style="1" customWidth="1"/>
    <col min="8710" max="8710" width="29.42578125" style="1" customWidth="1"/>
    <col min="8711" max="8711" width="26.85546875" style="1" customWidth="1"/>
    <col min="8712" max="8713" width="3.7109375" style="1" bestFit="1" customWidth="1"/>
    <col min="8714" max="8714" width="9.140625" style="1" bestFit="1" customWidth="1"/>
    <col min="8715" max="8715" width="37.28515625" style="1" customWidth="1"/>
    <col min="8716" max="8716" width="24" style="1" customWidth="1"/>
    <col min="8717" max="8718" width="3.7109375" style="1" bestFit="1" customWidth="1"/>
    <col min="8719" max="8719" width="9.140625" style="1" bestFit="1" customWidth="1"/>
    <col min="8720" max="8720" width="16" style="1" customWidth="1"/>
    <col min="8721" max="8721" width="14.140625" style="1" customWidth="1"/>
    <col min="8722" max="8722" width="12.5703125" style="1" customWidth="1"/>
    <col min="8723" max="8725" width="15.85546875" style="1" customWidth="1"/>
    <col min="8726" max="8726" width="16.7109375" style="1" customWidth="1"/>
    <col min="8727" max="8961" width="6.7109375" style="1"/>
    <col min="8962" max="8962" width="18.85546875" style="1" bestFit="1" customWidth="1"/>
    <col min="8963" max="8963" width="23.85546875" style="1" customWidth="1"/>
    <col min="8964" max="8964" width="20.140625" style="1" customWidth="1"/>
    <col min="8965" max="8965" width="25" style="1" customWidth="1"/>
    <col min="8966" max="8966" width="29.42578125" style="1" customWidth="1"/>
    <col min="8967" max="8967" width="26.85546875" style="1" customWidth="1"/>
    <col min="8968" max="8969" width="3.7109375" style="1" bestFit="1" customWidth="1"/>
    <col min="8970" max="8970" width="9.140625" style="1" bestFit="1" customWidth="1"/>
    <col min="8971" max="8971" width="37.28515625" style="1" customWidth="1"/>
    <col min="8972" max="8972" width="24" style="1" customWidth="1"/>
    <col min="8973" max="8974" width="3.7109375" style="1" bestFit="1" customWidth="1"/>
    <col min="8975" max="8975" width="9.140625" style="1" bestFit="1" customWidth="1"/>
    <col min="8976" max="8976" width="16" style="1" customWidth="1"/>
    <col min="8977" max="8977" width="14.140625" style="1" customWidth="1"/>
    <col min="8978" max="8978" width="12.5703125" style="1" customWidth="1"/>
    <col min="8979" max="8981" width="15.85546875" style="1" customWidth="1"/>
    <col min="8982" max="8982" width="16.7109375" style="1" customWidth="1"/>
    <col min="8983" max="9217" width="6.7109375" style="1"/>
    <col min="9218" max="9218" width="18.85546875" style="1" bestFit="1" customWidth="1"/>
    <col min="9219" max="9219" width="23.85546875" style="1" customWidth="1"/>
    <col min="9220" max="9220" width="20.140625" style="1" customWidth="1"/>
    <col min="9221" max="9221" width="25" style="1" customWidth="1"/>
    <col min="9222" max="9222" width="29.42578125" style="1" customWidth="1"/>
    <col min="9223" max="9223" width="26.85546875" style="1" customWidth="1"/>
    <col min="9224" max="9225" width="3.7109375" style="1" bestFit="1" customWidth="1"/>
    <col min="9226" max="9226" width="9.140625" style="1" bestFit="1" customWidth="1"/>
    <col min="9227" max="9227" width="37.28515625" style="1" customWidth="1"/>
    <col min="9228" max="9228" width="24" style="1" customWidth="1"/>
    <col min="9229" max="9230" width="3.7109375" style="1" bestFit="1" customWidth="1"/>
    <col min="9231" max="9231" width="9.140625" style="1" bestFit="1" customWidth="1"/>
    <col min="9232" max="9232" width="16" style="1" customWidth="1"/>
    <col min="9233" max="9233" width="14.140625" style="1" customWidth="1"/>
    <col min="9234" max="9234" width="12.5703125" style="1" customWidth="1"/>
    <col min="9235" max="9237" width="15.85546875" style="1" customWidth="1"/>
    <col min="9238" max="9238" width="16.7109375" style="1" customWidth="1"/>
    <col min="9239" max="9473" width="6.7109375" style="1"/>
    <col min="9474" max="9474" width="18.85546875" style="1" bestFit="1" customWidth="1"/>
    <col min="9475" max="9475" width="23.85546875" style="1" customWidth="1"/>
    <col min="9476" max="9476" width="20.140625" style="1" customWidth="1"/>
    <col min="9477" max="9477" width="25" style="1" customWidth="1"/>
    <col min="9478" max="9478" width="29.42578125" style="1" customWidth="1"/>
    <col min="9479" max="9479" width="26.85546875" style="1" customWidth="1"/>
    <col min="9480" max="9481" width="3.7109375" style="1" bestFit="1" customWidth="1"/>
    <col min="9482" max="9482" width="9.140625" style="1" bestFit="1" customWidth="1"/>
    <col min="9483" max="9483" width="37.28515625" style="1" customWidth="1"/>
    <col min="9484" max="9484" width="24" style="1" customWidth="1"/>
    <col min="9485" max="9486" width="3.7109375" style="1" bestFit="1" customWidth="1"/>
    <col min="9487" max="9487" width="9.140625" style="1" bestFit="1" customWidth="1"/>
    <col min="9488" max="9488" width="16" style="1" customWidth="1"/>
    <col min="9489" max="9489" width="14.140625" style="1" customWidth="1"/>
    <col min="9490" max="9490" width="12.5703125" style="1" customWidth="1"/>
    <col min="9491" max="9493" width="15.85546875" style="1" customWidth="1"/>
    <col min="9494" max="9494" width="16.7109375" style="1" customWidth="1"/>
    <col min="9495" max="9729" width="6.7109375" style="1"/>
    <col min="9730" max="9730" width="18.85546875" style="1" bestFit="1" customWidth="1"/>
    <col min="9731" max="9731" width="23.85546875" style="1" customWidth="1"/>
    <col min="9732" max="9732" width="20.140625" style="1" customWidth="1"/>
    <col min="9733" max="9733" width="25" style="1" customWidth="1"/>
    <col min="9734" max="9734" width="29.42578125" style="1" customWidth="1"/>
    <col min="9735" max="9735" width="26.85546875" style="1" customWidth="1"/>
    <col min="9736" max="9737" width="3.7109375" style="1" bestFit="1" customWidth="1"/>
    <col min="9738" max="9738" width="9.140625" style="1" bestFit="1" customWidth="1"/>
    <col min="9739" max="9739" width="37.28515625" style="1" customWidth="1"/>
    <col min="9740" max="9740" width="24" style="1" customWidth="1"/>
    <col min="9741" max="9742" width="3.7109375" style="1" bestFit="1" customWidth="1"/>
    <col min="9743" max="9743" width="9.140625" style="1" bestFit="1" customWidth="1"/>
    <col min="9744" max="9744" width="16" style="1" customWidth="1"/>
    <col min="9745" max="9745" width="14.140625" style="1" customWidth="1"/>
    <col min="9746" max="9746" width="12.5703125" style="1" customWidth="1"/>
    <col min="9747" max="9749" width="15.85546875" style="1" customWidth="1"/>
    <col min="9750" max="9750" width="16.7109375" style="1" customWidth="1"/>
    <col min="9751" max="9985" width="6.7109375" style="1"/>
    <col min="9986" max="9986" width="18.85546875" style="1" bestFit="1" customWidth="1"/>
    <col min="9987" max="9987" width="23.85546875" style="1" customWidth="1"/>
    <col min="9988" max="9988" width="20.140625" style="1" customWidth="1"/>
    <col min="9989" max="9989" width="25" style="1" customWidth="1"/>
    <col min="9990" max="9990" width="29.42578125" style="1" customWidth="1"/>
    <col min="9991" max="9991" width="26.85546875" style="1" customWidth="1"/>
    <col min="9992" max="9993" width="3.7109375" style="1" bestFit="1" customWidth="1"/>
    <col min="9994" max="9994" width="9.140625" style="1" bestFit="1" customWidth="1"/>
    <col min="9995" max="9995" width="37.28515625" style="1" customWidth="1"/>
    <col min="9996" max="9996" width="24" style="1" customWidth="1"/>
    <col min="9997" max="9998" width="3.7109375" style="1" bestFit="1" customWidth="1"/>
    <col min="9999" max="9999" width="9.140625" style="1" bestFit="1" customWidth="1"/>
    <col min="10000" max="10000" width="16" style="1" customWidth="1"/>
    <col min="10001" max="10001" width="14.140625" style="1" customWidth="1"/>
    <col min="10002" max="10002" width="12.5703125" style="1" customWidth="1"/>
    <col min="10003" max="10005" width="15.85546875" style="1" customWidth="1"/>
    <col min="10006" max="10006" width="16.7109375" style="1" customWidth="1"/>
    <col min="10007" max="10241" width="6.7109375" style="1"/>
    <col min="10242" max="10242" width="18.85546875" style="1" bestFit="1" customWidth="1"/>
    <col min="10243" max="10243" width="23.85546875" style="1" customWidth="1"/>
    <col min="10244" max="10244" width="20.140625" style="1" customWidth="1"/>
    <col min="10245" max="10245" width="25" style="1" customWidth="1"/>
    <col min="10246" max="10246" width="29.42578125" style="1" customWidth="1"/>
    <col min="10247" max="10247" width="26.85546875" style="1" customWidth="1"/>
    <col min="10248" max="10249" width="3.7109375" style="1" bestFit="1" customWidth="1"/>
    <col min="10250" max="10250" width="9.140625" style="1" bestFit="1" customWidth="1"/>
    <col min="10251" max="10251" width="37.28515625" style="1" customWidth="1"/>
    <col min="10252" max="10252" width="24" style="1" customWidth="1"/>
    <col min="10253" max="10254" width="3.7109375" style="1" bestFit="1" customWidth="1"/>
    <col min="10255" max="10255" width="9.140625" style="1" bestFit="1" customWidth="1"/>
    <col min="10256" max="10256" width="16" style="1" customWidth="1"/>
    <col min="10257" max="10257" width="14.140625" style="1" customWidth="1"/>
    <col min="10258" max="10258" width="12.5703125" style="1" customWidth="1"/>
    <col min="10259" max="10261" width="15.85546875" style="1" customWidth="1"/>
    <col min="10262" max="10262" width="16.7109375" style="1" customWidth="1"/>
    <col min="10263" max="10497" width="6.7109375" style="1"/>
    <col min="10498" max="10498" width="18.85546875" style="1" bestFit="1" customWidth="1"/>
    <col min="10499" max="10499" width="23.85546875" style="1" customWidth="1"/>
    <col min="10500" max="10500" width="20.140625" style="1" customWidth="1"/>
    <col min="10501" max="10501" width="25" style="1" customWidth="1"/>
    <col min="10502" max="10502" width="29.42578125" style="1" customWidth="1"/>
    <col min="10503" max="10503" width="26.85546875" style="1" customWidth="1"/>
    <col min="10504" max="10505" width="3.7109375" style="1" bestFit="1" customWidth="1"/>
    <col min="10506" max="10506" width="9.140625" style="1" bestFit="1" customWidth="1"/>
    <col min="10507" max="10507" width="37.28515625" style="1" customWidth="1"/>
    <col min="10508" max="10508" width="24" style="1" customWidth="1"/>
    <col min="10509" max="10510" width="3.7109375" style="1" bestFit="1" customWidth="1"/>
    <col min="10511" max="10511" width="9.140625" style="1" bestFit="1" customWidth="1"/>
    <col min="10512" max="10512" width="16" style="1" customWidth="1"/>
    <col min="10513" max="10513" width="14.140625" style="1" customWidth="1"/>
    <col min="10514" max="10514" width="12.5703125" style="1" customWidth="1"/>
    <col min="10515" max="10517" width="15.85546875" style="1" customWidth="1"/>
    <col min="10518" max="10518" width="16.7109375" style="1" customWidth="1"/>
    <col min="10519" max="10753" width="6.7109375" style="1"/>
    <col min="10754" max="10754" width="18.85546875" style="1" bestFit="1" customWidth="1"/>
    <col min="10755" max="10755" width="23.85546875" style="1" customWidth="1"/>
    <col min="10756" max="10756" width="20.140625" style="1" customWidth="1"/>
    <col min="10757" max="10757" width="25" style="1" customWidth="1"/>
    <col min="10758" max="10758" width="29.42578125" style="1" customWidth="1"/>
    <col min="10759" max="10759" width="26.85546875" style="1" customWidth="1"/>
    <col min="10760" max="10761" width="3.7109375" style="1" bestFit="1" customWidth="1"/>
    <col min="10762" max="10762" width="9.140625" style="1" bestFit="1" customWidth="1"/>
    <col min="10763" max="10763" width="37.28515625" style="1" customWidth="1"/>
    <col min="10764" max="10764" width="24" style="1" customWidth="1"/>
    <col min="10765" max="10766" width="3.7109375" style="1" bestFit="1" customWidth="1"/>
    <col min="10767" max="10767" width="9.140625" style="1" bestFit="1" customWidth="1"/>
    <col min="10768" max="10768" width="16" style="1" customWidth="1"/>
    <col min="10769" max="10769" width="14.140625" style="1" customWidth="1"/>
    <col min="10770" max="10770" width="12.5703125" style="1" customWidth="1"/>
    <col min="10771" max="10773" width="15.85546875" style="1" customWidth="1"/>
    <col min="10774" max="10774" width="16.7109375" style="1" customWidth="1"/>
    <col min="10775" max="11009" width="6.7109375" style="1"/>
    <col min="11010" max="11010" width="18.85546875" style="1" bestFit="1" customWidth="1"/>
    <col min="11011" max="11011" width="23.85546875" style="1" customWidth="1"/>
    <col min="11012" max="11012" width="20.140625" style="1" customWidth="1"/>
    <col min="11013" max="11013" width="25" style="1" customWidth="1"/>
    <col min="11014" max="11014" width="29.42578125" style="1" customWidth="1"/>
    <col min="11015" max="11015" width="26.85546875" style="1" customWidth="1"/>
    <col min="11016" max="11017" width="3.7109375" style="1" bestFit="1" customWidth="1"/>
    <col min="11018" max="11018" width="9.140625" style="1" bestFit="1" customWidth="1"/>
    <col min="11019" max="11019" width="37.28515625" style="1" customWidth="1"/>
    <col min="11020" max="11020" width="24" style="1" customWidth="1"/>
    <col min="11021" max="11022" width="3.7109375" style="1" bestFit="1" customWidth="1"/>
    <col min="11023" max="11023" width="9.140625" style="1" bestFit="1" customWidth="1"/>
    <col min="11024" max="11024" width="16" style="1" customWidth="1"/>
    <col min="11025" max="11025" width="14.140625" style="1" customWidth="1"/>
    <col min="11026" max="11026" width="12.5703125" style="1" customWidth="1"/>
    <col min="11027" max="11029" width="15.85546875" style="1" customWidth="1"/>
    <col min="11030" max="11030" width="16.7109375" style="1" customWidth="1"/>
    <col min="11031" max="11265" width="6.7109375" style="1"/>
    <col min="11266" max="11266" width="18.85546875" style="1" bestFit="1" customWidth="1"/>
    <col min="11267" max="11267" width="23.85546875" style="1" customWidth="1"/>
    <col min="11268" max="11268" width="20.140625" style="1" customWidth="1"/>
    <col min="11269" max="11269" width="25" style="1" customWidth="1"/>
    <col min="11270" max="11270" width="29.42578125" style="1" customWidth="1"/>
    <col min="11271" max="11271" width="26.85546875" style="1" customWidth="1"/>
    <col min="11272" max="11273" width="3.7109375" style="1" bestFit="1" customWidth="1"/>
    <col min="11274" max="11274" width="9.140625" style="1" bestFit="1" customWidth="1"/>
    <col min="11275" max="11275" width="37.28515625" style="1" customWidth="1"/>
    <col min="11276" max="11276" width="24" style="1" customWidth="1"/>
    <col min="11277" max="11278" width="3.7109375" style="1" bestFit="1" customWidth="1"/>
    <col min="11279" max="11279" width="9.140625" style="1" bestFit="1" customWidth="1"/>
    <col min="11280" max="11280" width="16" style="1" customWidth="1"/>
    <col min="11281" max="11281" width="14.140625" style="1" customWidth="1"/>
    <col min="11282" max="11282" width="12.5703125" style="1" customWidth="1"/>
    <col min="11283" max="11285" width="15.85546875" style="1" customWidth="1"/>
    <col min="11286" max="11286" width="16.7109375" style="1" customWidth="1"/>
    <col min="11287" max="11521" width="6.7109375" style="1"/>
    <col min="11522" max="11522" width="18.85546875" style="1" bestFit="1" customWidth="1"/>
    <col min="11523" max="11523" width="23.85546875" style="1" customWidth="1"/>
    <col min="11524" max="11524" width="20.140625" style="1" customWidth="1"/>
    <col min="11525" max="11525" width="25" style="1" customWidth="1"/>
    <col min="11526" max="11526" width="29.42578125" style="1" customWidth="1"/>
    <col min="11527" max="11527" width="26.85546875" style="1" customWidth="1"/>
    <col min="11528" max="11529" width="3.7109375" style="1" bestFit="1" customWidth="1"/>
    <col min="11530" max="11530" width="9.140625" style="1" bestFit="1" customWidth="1"/>
    <col min="11531" max="11531" width="37.28515625" style="1" customWidth="1"/>
    <col min="11532" max="11532" width="24" style="1" customWidth="1"/>
    <col min="11533" max="11534" width="3.7109375" style="1" bestFit="1" customWidth="1"/>
    <col min="11535" max="11535" width="9.140625" style="1" bestFit="1" customWidth="1"/>
    <col min="11536" max="11536" width="16" style="1" customWidth="1"/>
    <col min="11537" max="11537" width="14.140625" style="1" customWidth="1"/>
    <col min="11538" max="11538" width="12.5703125" style="1" customWidth="1"/>
    <col min="11539" max="11541" width="15.85546875" style="1" customWidth="1"/>
    <col min="11542" max="11542" width="16.7109375" style="1" customWidth="1"/>
    <col min="11543" max="11777" width="6.7109375" style="1"/>
    <col min="11778" max="11778" width="18.85546875" style="1" bestFit="1" customWidth="1"/>
    <col min="11779" max="11779" width="23.85546875" style="1" customWidth="1"/>
    <col min="11780" max="11780" width="20.140625" style="1" customWidth="1"/>
    <col min="11781" max="11781" width="25" style="1" customWidth="1"/>
    <col min="11782" max="11782" width="29.42578125" style="1" customWidth="1"/>
    <col min="11783" max="11783" width="26.85546875" style="1" customWidth="1"/>
    <col min="11784" max="11785" width="3.7109375" style="1" bestFit="1" customWidth="1"/>
    <col min="11786" max="11786" width="9.140625" style="1" bestFit="1" customWidth="1"/>
    <col min="11787" max="11787" width="37.28515625" style="1" customWidth="1"/>
    <col min="11788" max="11788" width="24" style="1" customWidth="1"/>
    <col min="11789" max="11790" width="3.7109375" style="1" bestFit="1" customWidth="1"/>
    <col min="11791" max="11791" width="9.140625" style="1" bestFit="1" customWidth="1"/>
    <col min="11792" max="11792" width="16" style="1" customWidth="1"/>
    <col min="11793" max="11793" width="14.140625" style="1" customWidth="1"/>
    <col min="11794" max="11794" width="12.5703125" style="1" customWidth="1"/>
    <col min="11795" max="11797" width="15.85546875" style="1" customWidth="1"/>
    <col min="11798" max="11798" width="16.7109375" style="1" customWidth="1"/>
    <col min="11799" max="12033" width="6.7109375" style="1"/>
    <col min="12034" max="12034" width="18.85546875" style="1" bestFit="1" customWidth="1"/>
    <col min="12035" max="12035" width="23.85546875" style="1" customWidth="1"/>
    <col min="12036" max="12036" width="20.140625" style="1" customWidth="1"/>
    <col min="12037" max="12037" width="25" style="1" customWidth="1"/>
    <col min="12038" max="12038" width="29.42578125" style="1" customWidth="1"/>
    <col min="12039" max="12039" width="26.85546875" style="1" customWidth="1"/>
    <col min="12040" max="12041" width="3.7109375" style="1" bestFit="1" customWidth="1"/>
    <col min="12042" max="12042" width="9.140625" style="1" bestFit="1" customWidth="1"/>
    <col min="12043" max="12043" width="37.28515625" style="1" customWidth="1"/>
    <col min="12044" max="12044" width="24" style="1" customWidth="1"/>
    <col min="12045" max="12046" width="3.7109375" style="1" bestFit="1" customWidth="1"/>
    <col min="12047" max="12047" width="9.140625" style="1" bestFit="1" customWidth="1"/>
    <col min="12048" max="12048" width="16" style="1" customWidth="1"/>
    <col min="12049" max="12049" width="14.140625" style="1" customWidth="1"/>
    <col min="12050" max="12050" width="12.5703125" style="1" customWidth="1"/>
    <col min="12051" max="12053" width="15.85546875" style="1" customWidth="1"/>
    <col min="12054" max="12054" width="16.7109375" style="1" customWidth="1"/>
    <col min="12055" max="12289" width="6.7109375" style="1"/>
    <col min="12290" max="12290" width="18.85546875" style="1" bestFit="1" customWidth="1"/>
    <col min="12291" max="12291" width="23.85546875" style="1" customWidth="1"/>
    <col min="12292" max="12292" width="20.140625" style="1" customWidth="1"/>
    <col min="12293" max="12293" width="25" style="1" customWidth="1"/>
    <col min="12294" max="12294" width="29.42578125" style="1" customWidth="1"/>
    <col min="12295" max="12295" width="26.85546875" style="1" customWidth="1"/>
    <col min="12296" max="12297" width="3.7109375" style="1" bestFit="1" customWidth="1"/>
    <col min="12298" max="12298" width="9.140625" style="1" bestFit="1" customWidth="1"/>
    <col min="12299" max="12299" width="37.28515625" style="1" customWidth="1"/>
    <col min="12300" max="12300" width="24" style="1" customWidth="1"/>
    <col min="12301" max="12302" width="3.7109375" style="1" bestFit="1" customWidth="1"/>
    <col min="12303" max="12303" width="9.140625" style="1" bestFit="1" customWidth="1"/>
    <col min="12304" max="12304" width="16" style="1" customWidth="1"/>
    <col min="12305" max="12305" width="14.140625" style="1" customWidth="1"/>
    <col min="12306" max="12306" width="12.5703125" style="1" customWidth="1"/>
    <col min="12307" max="12309" width="15.85546875" style="1" customWidth="1"/>
    <col min="12310" max="12310" width="16.7109375" style="1" customWidth="1"/>
    <col min="12311" max="12545" width="6.7109375" style="1"/>
    <col min="12546" max="12546" width="18.85546875" style="1" bestFit="1" customWidth="1"/>
    <col min="12547" max="12547" width="23.85546875" style="1" customWidth="1"/>
    <col min="12548" max="12548" width="20.140625" style="1" customWidth="1"/>
    <col min="12549" max="12549" width="25" style="1" customWidth="1"/>
    <col min="12550" max="12550" width="29.42578125" style="1" customWidth="1"/>
    <col min="12551" max="12551" width="26.85546875" style="1" customWidth="1"/>
    <col min="12552" max="12553" width="3.7109375" style="1" bestFit="1" customWidth="1"/>
    <col min="12554" max="12554" width="9.140625" style="1" bestFit="1" customWidth="1"/>
    <col min="12555" max="12555" width="37.28515625" style="1" customWidth="1"/>
    <col min="12556" max="12556" width="24" style="1" customWidth="1"/>
    <col min="12557" max="12558" width="3.7109375" style="1" bestFit="1" customWidth="1"/>
    <col min="12559" max="12559" width="9.140625" style="1" bestFit="1" customWidth="1"/>
    <col min="12560" max="12560" width="16" style="1" customWidth="1"/>
    <col min="12561" max="12561" width="14.140625" style="1" customWidth="1"/>
    <col min="12562" max="12562" width="12.5703125" style="1" customWidth="1"/>
    <col min="12563" max="12565" width="15.85546875" style="1" customWidth="1"/>
    <col min="12566" max="12566" width="16.7109375" style="1" customWidth="1"/>
    <col min="12567" max="12801" width="6.7109375" style="1"/>
    <col min="12802" max="12802" width="18.85546875" style="1" bestFit="1" customWidth="1"/>
    <col min="12803" max="12803" width="23.85546875" style="1" customWidth="1"/>
    <col min="12804" max="12804" width="20.140625" style="1" customWidth="1"/>
    <col min="12805" max="12805" width="25" style="1" customWidth="1"/>
    <col min="12806" max="12806" width="29.42578125" style="1" customWidth="1"/>
    <col min="12807" max="12807" width="26.85546875" style="1" customWidth="1"/>
    <col min="12808" max="12809" width="3.7109375" style="1" bestFit="1" customWidth="1"/>
    <col min="12810" max="12810" width="9.140625" style="1" bestFit="1" customWidth="1"/>
    <col min="12811" max="12811" width="37.28515625" style="1" customWidth="1"/>
    <col min="12812" max="12812" width="24" style="1" customWidth="1"/>
    <col min="12813" max="12814" width="3.7109375" style="1" bestFit="1" customWidth="1"/>
    <col min="12815" max="12815" width="9.140625" style="1" bestFit="1" customWidth="1"/>
    <col min="12816" max="12816" width="16" style="1" customWidth="1"/>
    <col min="12817" max="12817" width="14.140625" style="1" customWidth="1"/>
    <col min="12818" max="12818" width="12.5703125" style="1" customWidth="1"/>
    <col min="12819" max="12821" width="15.85546875" style="1" customWidth="1"/>
    <col min="12822" max="12822" width="16.7109375" style="1" customWidth="1"/>
    <col min="12823" max="13057" width="6.7109375" style="1"/>
    <col min="13058" max="13058" width="18.85546875" style="1" bestFit="1" customWidth="1"/>
    <col min="13059" max="13059" width="23.85546875" style="1" customWidth="1"/>
    <col min="13060" max="13060" width="20.140625" style="1" customWidth="1"/>
    <col min="13061" max="13061" width="25" style="1" customWidth="1"/>
    <col min="13062" max="13062" width="29.42578125" style="1" customWidth="1"/>
    <col min="13063" max="13063" width="26.85546875" style="1" customWidth="1"/>
    <col min="13064" max="13065" width="3.7109375" style="1" bestFit="1" customWidth="1"/>
    <col min="13066" max="13066" width="9.140625" style="1" bestFit="1" customWidth="1"/>
    <col min="13067" max="13067" width="37.28515625" style="1" customWidth="1"/>
    <col min="13068" max="13068" width="24" style="1" customWidth="1"/>
    <col min="13069" max="13070" width="3.7109375" style="1" bestFit="1" customWidth="1"/>
    <col min="13071" max="13071" width="9.140625" style="1" bestFit="1" customWidth="1"/>
    <col min="13072" max="13072" width="16" style="1" customWidth="1"/>
    <col min="13073" max="13073" width="14.140625" style="1" customWidth="1"/>
    <col min="13074" max="13074" width="12.5703125" style="1" customWidth="1"/>
    <col min="13075" max="13077" width="15.85546875" style="1" customWidth="1"/>
    <col min="13078" max="13078" width="16.7109375" style="1" customWidth="1"/>
    <col min="13079" max="13313" width="6.7109375" style="1"/>
    <col min="13314" max="13314" width="18.85546875" style="1" bestFit="1" customWidth="1"/>
    <col min="13315" max="13315" width="23.85546875" style="1" customWidth="1"/>
    <col min="13316" max="13316" width="20.140625" style="1" customWidth="1"/>
    <col min="13317" max="13317" width="25" style="1" customWidth="1"/>
    <col min="13318" max="13318" width="29.42578125" style="1" customWidth="1"/>
    <col min="13319" max="13319" width="26.85546875" style="1" customWidth="1"/>
    <col min="13320" max="13321" width="3.7109375" style="1" bestFit="1" customWidth="1"/>
    <col min="13322" max="13322" width="9.140625" style="1" bestFit="1" customWidth="1"/>
    <col min="13323" max="13323" width="37.28515625" style="1" customWidth="1"/>
    <col min="13324" max="13324" width="24" style="1" customWidth="1"/>
    <col min="13325" max="13326" width="3.7109375" style="1" bestFit="1" customWidth="1"/>
    <col min="13327" max="13327" width="9.140625" style="1" bestFit="1" customWidth="1"/>
    <col min="13328" max="13328" width="16" style="1" customWidth="1"/>
    <col min="13329" max="13329" width="14.140625" style="1" customWidth="1"/>
    <col min="13330" max="13330" width="12.5703125" style="1" customWidth="1"/>
    <col min="13331" max="13333" width="15.85546875" style="1" customWidth="1"/>
    <col min="13334" max="13334" width="16.7109375" style="1" customWidth="1"/>
    <col min="13335" max="13569" width="6.7109375" style="1"/>
    <col min="13570" max="13570" width="18.85546875" style="1" bestFit="1" customWidth="1"/>
    <col min="13571" max="13571" width="23.85546875" style="1" customWidth="1"/>
    <col min="13572" max="13572" width="20.140625" style="1" customWidth="1"/>
    <col min="13573" max="13573" width="25" style="1" customWidth="1"/>
    <col min="13574" max="13574" width="29.42578125" style="1" customWidth="1"/>
    <col min="13575" max="13575" width="26.85546875" style="1" customWidth="1"/>
    <col min="13576" max="13577" width="3.7109375" style="1" bestFit="1" customWidth="1"/>
    <col min="13578" max="13578" width="9.140625" style="1" bestFit="1" customWidth="1"/>
    <col min="13579" max="13579" width="37.28515625" style="1" customWidth="1"/>
    <col min="13580" max="13580" width="24" style="1" customWidth="1"/>
    <col min="13581" max="13582" width="3.7109375" style="1" bestFit="1" customWidth="1"/>
    <col min="13583" max="13583" width="9.140625" style="1" bestFit="1" customWidth="1"/>
    <col min="13584" max="13584" width="16" style="1" customWidth="1"/>
    <col min="13585" max="13585" width="14.140625" style="1" customWidth="1"/>
    <col min="13586" max="13586" width="12.5703125" style="1" customWidth="1"/>
    <col min="13587" max="13589" width="15.85546875" style="1" customWidth="1"/>
    <col min="13590" max="13590" width="16.7109375" style="1" customWidth="1"/>
    <col min="13591" max="13825" width="6.7109375" style="1"/>
    <col min="13826" max="13826" width="18.85546875" style="1" bestFit="1" customWidth="1"/>
    <col min="13827" max="13827" width="23.85546875" style="1" customWidth="1"/>
    <col min="13828" max="13828" width="20.140625" style="1" customWidth="1"/>
    <col min="13829" max="13829" width="25" style="1" customWidth="1"/>
    <col min="13830" max="13830" width="29.42578125" style="1" customWidth="1"/>
    <col min="13831" max="13831" width="26.85546875" style="1" customWidth="1"/>
    <col min="13832" max="13833" width="3.7109375" style="1" bestFit="1" customWidth="1"/>
    <col min="13834" max="13834" width="9.140625" style="1" bestFit="1" customWidth="1"/>
    <col min="13835" max="13835" width="37.28515625" style="1" customWidth="1"/>
    <col min="13836" max="13836" width="24" style="1" customWidth="1"/>
    <col min="13837" max="13838" width="3.7109375" style="1" bestFit="1" customWidth="1"/>
    <col min="13839" max="13839" width="9.140625" style="1" bestFit="1" customWidth="1"/>
    <col min="13840" max="13840" width="16" style="1" customWidth="1"/>
    <col min="13841" max="13841" width="14.140625" style="1" customWidth="1"/>
    <col min="13842" max="13842" width="12.5703125" style="1" customWidth="1"/>
    <col min="13843" max="13845" width="15.85546875" style="1" customWidth="1"/>
    <col min="13846" max="13846" width="16.7109375" style="1" customWidth="1"/>
    <col min="13847" max="14081" width="6.7109375" style="1"/>
    <col min="14082" max="14082" width="18.85546875" style="1" bestFit="1" customWidth="1"/>
    <col min="14083" max="14083" width="23.85546875" style="1" customWidth="1"/>
    <col min="14084" max="14084" width="20.140625" style="1" customWidth="1"/>
    <col min="14085" max="14085" width="25" style="1" customWidth="1"/>
    <col min="14086" max="14086" width="29.42578125" style="1" customWidth="1"/>
    <col min="14087" max="14087" width="26.85546875" style="1" customWidth="1"/>
    <col min="14088" max="14089" width="3.7109375" style="1" bestFit="1" customWidth="1"/>
    <col min="14090" max="14090" width="9.140625" style="1" bestFit="1" customWidth="1"/>
    <col min="14091" max="14091" width="37.28515625" style="1" customWidth="1"/>
    <col min="14092" max="14092" width="24" style="1" customWidth="1"/>
    <col min="14093" max="14094" width="3.7109375" style="1" bestFit="1" customWidth="1"/>
    <col min="14095" max="14095" width="9.140625" style="1" bestFit="1" customWidth="1"/>
    <col min="14096" max="14096" width="16" style="1" customWidth="1"/>
    <col min="14097" max="14097" width="14.140625" style="1" customWidth="1"/>
    <col min="14098" max="14098" width="12.5703125" style="1" customWidth="1"/>
    <col min="14099" max="14101" width="15.85546875" style="1" customWidth="1"/>
    <col min="14102" max="14102" width="16.7109375" style="1" customWidth="1"/>
    <col min="14103" max="14337" width="6.7109375" style="1"/>
    <col min="14338" max="14338" width="18.85546875" style="1" bestFit="1" customWidth="1"/>
    <col min="14339" max="14339" width="23.85546875" style="1" customWidth="1"/>
    <col min="14340" max="14340" width="20.140625" style="1" customWidth="1"/>
    <col min="14341" max="14341" width="25" style="1" customWidth="1"/>
    <col min="14342" max="14342" width="29.42578125" style="1" customWidth="1"/>
    <col min="14343" max="14343" width="26.85546875" style="1" customWidth="1"/>
    <col min="14344" max="14345" width="3.7109375" style="1" bestFit="1" customWidth="1"/>
    <col min="14346" max="14346" width="9.140625" style="1" bestFit="1" customWidth="1"/>
    <col min="14347" max="14347" width="37.28515625" style="1" customWidth="1"/>
    <col min="14348" max="14348" width="24" style="1" customWidth="1"/>
    <col min="14349" max="14350" width="3.7109375" style="1" bestFit="1" customWidth="1"/>
    <col min="14351" max="14351" width="9.140625" style="1" bestFit="1" customWidth="1"/>
    <col min="14352" max="14352" width="16" style="1" customWidth="1"/>
    <col min="14353" max="14353" width="14.140625" style="1" customWidth="1"/>
    <col min="14354" max="14354" width="12.5703125" style="1" customWidth="1"/>
    <col min="14355" max="14357" width="15.85546875" style="1" customWidth="1"/>
    <col min="14358" max="14358" width="16.7109375" style="1" customWidth="1"/>
    <col min="14359" max="14593" width="6.7109375" style="1"/>
    <col min="14594" max="14594" width="18.85546875" style="1" bestFit="1" customWidth="1"/>
    <col min="14595" max="14595" width="23.85546875" style="1" customWidth="1"/>
    <col min="14596" max="14596" width="20.140625" style="1" customWidth="1"/>
    <col min="14597" max="14597" width="25" style="1" customWidth="1"/>
    <col min="14598" max="14598" width="29.42578125" style="1" customWidth="1"/>
    <col min="14599" max="14599" width="26.85546875" style="1" customWidth="1"/>
    <col min="14600" max="14601" width="3.7109375" style="1" bestFit="1" customWidth="1"/>
    <col min="14602" max="14602" width="9.140625" style="1" bestFit="1" customWidth="1"/>
    <col min="14603" max="14603" width="37.28515625" style="1" customWidth="1"/>
    <col min="14604" max="14604" width="24" style="1" customWidth="1"/>
    <col min="14605" max="14606" width="3.7109375" style="1" bestFit="1" customWidth="1"/>
    <col min="14607" max="14607" width="9.140625" style="1" bestFit="1" customWidth="1"/>
    <col min="14608" max="14608" width="16" style="1" customWidth="1"/>
    <col min="14609" max="14609" width="14.140625" style="1" customWidth="1"/>
    <col min="14610" max="14610" width="12.5703125" style="1" customWidth="1"/>
    <col min="14611" max="14613" width="15.85546875" style="1" customWidth="1"/>
    <col min="14614" max="14614" width="16.7109375" style="1" customWidth="1"/>
    <col min="14615" max="14849" width="6.7109375" style="1"/>
    <col min="14850" max="14850" width="18.85546875" style="1" bestFit="1" customWidth="1"/>
    <col min="14851" max="14851" width="23.85546875" style="1" customWidth="1"/>
    <col min="14852" max="14852" width="20.140625" style="1" customWidth="1"/>
    <col min="14853" max="14853" width="25" style="1" customWidth="1"/>
    <col min="14854" max="14854" width="29.42578125" style="1" customWidth="1"/>
    <col min="14855" max="14855" width="26.85546875" style="1" customWidth="1"/>
    <col min="14856" max="14857" width="3.7109375" style="1" bestFit="1" customWidth="1"/>
    <col min="14858" max="14858" width="9.140625" style="1" bestFit="1" customWidth="1"/>
    <col min="14859" max="14859" width="37.28515625" style="1" customWidth="1"/>
    <col min="14860" max="14860" width="24" style="1" customWidth="1"/>
    <col min="14861" max="14862" width="3.7109375" style="1" bestFit="1" customWidth="1"/>
    <col min="14863" max="14863" width="9.140625" style="1" bestFit="1" customWidth="1"/>
    <col min="14864" max="14864" width="16" style="1" customWidth="1"/>
    <col min="14865" max="14865" width="14.140625" style="1" customWidth="1"/>
    <col min="14866" max="14866" width="12.5703125" style="1" customWidth="1"/>
    <col min="14867" max="14869" width="15.85546875" style="1" customWidth="1"/>
    <col min="14870" max="14870" width="16.7109375" style="1" customWidth="1"/>
    <col min="14871" max="15105" width="6.7109375" style="1"/>
    <col min="15106" max="15106" width="18.85546875" style="1" bestFit="1" customWidth="1"/>
    <col min="15107" max="15107" width="23.85546875" style="1" customWidth="1"/>
    <col min="15108" max="15108" width="20.140625" style="1" customWidth="1"/>
    <col min="15109" max="15109" width="25" style="1" customWidth="1"/>
    <col min="15110" max="15110" width="29.42578125" style="1" customWidth="1"/>
    <col min="15111" max="15111" width="26.85546875" style="1" customWidth="1"/>
    <col min="15112" max="15113" width="3.7109375" style="1" bestFit="1" customWidth="1"/>
    <col min="15114" max="15114" width="9.140625" style="1" bestFit="1" customWidth="1"/>
    <col min="15115" max="15115" width="37.28515625" style="1" customWidth="1"/>
    <col min="15116" max="15116" width="24" style="1" customWidth="1"/>
    <col min="15117" max="15118" width="3.7109375" style="1" bestFit="1" customWidth="1"/>
    <col min="15119" max="15119" width="9.140625" style="1" bestFit="1" customWidth="1"/>
    <col min="15120" max="15120" width="16" style="1" customWidth="1"/>
    <col min="15121" max="15121" width="14.140625" style="1" customWidth="1"/>
    <col min="15122" max="15122" width="12.5703125" style="1" customWidth="1"/>
    <col min="15123" max="15125" width="15.85546875" style="1" customWidth="1"/>
    <col min="15126" max="15126" width="16.7109375" style="1" customWidth="1"/>
    <col min="15127" max="15361" width="6.7109375" style="1"/>
    <col min="15362" max="15362" width="18.85546875" style="1" bestFit="1" customWidth="1"/>
    <col min="15363" max="15363" width="23.85546875" style="1" customWidth="1"/>
    <col min="15364" max="15364" width="20.140625" style="1" customWidth="1"/>
    <col min="15365" max="15365" width="25" style="1" customWidth="1"/>
    <col min="15366" max="15366" width="29.42578125" style="1" customWidth="1"/>
    <col min="15367" max="15367" width="26.85546875" style="1" customWidth="1"/>
    <col min="15368" max="15369" width="3.7109375" style="1" bestFit="1" customWidth="1"/>
    <col min="15370" max="15370" width="9.140625" style="1" bestFit="1" customWidth="1"/>
    <col min="15371" max="15371" width="37.28515625" style="1" customWidth="1"/>
    <col min="15372" max="15372" width="24" style="1" customWidth="1"/>
    <col min="15373" max="15374" width="3.7109375" style="1" bestFit="1" customWidth="1"/>
    <col min="15375" max="15375" width="9.140625" style="1" bestFit="1" customWidth="1"/>
    <col min="15376" max="15376" width="16" style="1" customWidth="1"/>
    <col min="15377" max="15377" width="14.140625" style="1" customWidth="1"/>
    <col min="15378" max="15378" width="12.5703125" style="1" customWidth="1"/>
    <col min="15379" max="15381" width="15.85546875" style="1" customWidth="1"/>
    <col min="15382" max="15382" width="16.7109375" style="1" customWidth="1"/>
    <col min="15383" max="15617" width="6.7109375" style="1"/>
    <col min="15618" max="15618" width="18.85546875" style="1" bestFit="1" customWidth="1"/>
    <col min="15619" max="15619" width="23.85546875" style="1" customWidth="1"/>
    <col min="15620" max="15620" width="20.140625" style="1" customWidth="1"/>
    <col min="15621" max="15621" width="25" style="1" customWidth="1"/>
    <col min="15622" max="15622" width="29.42578125" style="1" customWidth="1"/>
    <col min="15623" max="15623" width="26.85546875" style="1" customWidth="1"/>
    <col min="15624" max="15625" width="3.7109375" style="1" bestFit="1" customWidth="1"/>
    <col min="15626" max="15626" width="9.140625" style="1" bestFit="1" customWidth="1"/>
    <col min="15627" max="15627" width="37.28515625" style="1" customWidth="1"/>
    <col min="15628" max="15628" width="24" style="1" customWidth="1"/>
    <col min="15629" max="15630" width="3.7109375" style="1" bestFit="1" customWidth="1"/>
    <col min="15631" max="15631" width="9.140625" style="1" bestFit="1" customWidth="1"/>
    <col min="15632" max="15632" width="16" style="1" customWidth="1"/>
    <col min="15633" max="15633" width="14.140625" style="1" customWidth="1"/>
    <col min="15634" max="15634" width="12.5703125" style="1" customWidth="1"/>
    <col min="15635" max="15637" width="15.85546875" style="1" customWidth="1"/>
    <col min="15638" max="15638" width="16.7109375" style="1" customWidth="1"/>
    <col min="15639" max="15873" width="6.7109375" style="1"/>
    <col min="15874" max="15874" width="18.85546875" style="1" bestFit="1" customWidth="1"/>
    <col min="15875" max="15875" width="23.85546875" style="1" customWidth="1"/>
    <col min="15876" max="15876" width="20.140625" style="1" customWidth="1"/>
    <col min="15877" max="15877" width="25" style="1" customWidth="1"/>
    <col min="15878" max="15878" width="29.42578125" style="1" customWidth="1"/>
    <col min="15879" max="15879" width="26.85546875" style="1" customWidth="1"/>
    <col min="15880" max="15881" width="3.7109375" style="1" bestFit="1" customWidth="1"/>
    <col min="15882" max="15882" width="9.140625" style="1" bestFit="1" customWidth="1"/>
    <col min="15883" max="15883" width="37.28515625" style="1" customWidth="1"/>
    <col min="15884" max="15884" width="24" style="1" customWidth="1"/>
    <col min="15885" max="15886" width="3.7109375" style="1" bestFit="1" customWidth="1"/>
    <col min="15887" max="15887" width="9.140625" style="1" bestFit="1" customWidth="1"/>
    <col min="15888" max="15888" width="16" style="1" customWidth="1"/>
    <col min="15889" max="15889" width="14.140625" style="1" customWidth="1"/>
    <col min="15890" max="15890" width="12.5703125" style="1" customWidth="1"/>
    <col min="15891" max="15893" width="15.85546875" style="1" customWidth="1"/>
    <col min="15894" max="15894" width="16.7109375" style="1" customWidth="1"/>
    <col min="15895" max="16129" width="6.7109375" style="1"/>
    <col min="16130" max="16130" width="18.85546875" style="1" bestFit="1" customWidth="1"/>
    <col min="16131" max="16131" width="23.85546875" style="1" customWidth="1"/>
    <col min="16132" max="16132" width="20.140625" style="1" customWidth="1"/>
    <col min="16133" max="16133" width="25" style="1" customWidth="1"/>
    <col min="16134" max="16134" width="29.42578125" style="1" customWidth="1"/>
    <col min="16135" max="16135" width="26.85546875" style="1" customWidth="1"/>
    <col min="16136" max="16137" width="3.7109375" style="1" bestFit="1" customWidth="1"/>
    <col min="16138" max="16138" width="9.140625" style="1" bestFit="1" customWidth="1"/>
    <col min="16139" max="16139" width="37.28515625" style="1" customWidth="1"/>
    <col min="16140" max="16140" width="24" style="1" customWidth="1"/>
    <col min="16141" max="16142" width="3.7109375" style="1" bestFit="1" customWidth="1"/>
    <col min="16143" max="16143" width="9.140625" style="1" bestFit="1" customWidth="1"/>
    <col min="16144" max="16144" width="16" style="1" customWidth="1"/>
    <col min="16145" max="16145" width="14.140625" style="1" customWidth="1"/>
    <col min="16146" max="16146" width="12.5703125" style="1" customWidth="1"/>
    <col min="16147" max="16149" width="15.85546875" style="1" customWidth="1"/>
    <col min="16150" max="16150" width="16.7109375" style="1" customWidth="1"/>
    <col min="16151" max="16384" width="6.7109375" style="1"/>
  </cols>
  <sheetData>
    <row r="1" spans="1:21" ht="42.75" customHeight="1" thickBot="1" x14ac:dyDescent="0.25">
      <c r="A1" s="456" t="s">
        <v>690</v>
      </c>
      <c r="B1" s="457"/>
      <c r="C1" s="457"/>
      <c r="D1" s="457"/>
      <c r="E1" s="457"/>
      <c r="F1" s="457"/>
      <c r="G1" s="457"/>
      <c r="H1" s="457"/>
      <c r="I1" s="457"/>
      <c r="J1" s="457"/>
      <c r="K1" s="457"/>
      <c r="L1" s="457"/>
      <c r="M1" s="457"/>
      <c r="N1" s="457"/>
      <c r="O1" s="457"/>
      <c r="P1" s="457"/>
      <c r="Q1" s="457"/>
      <c r="R1" s="457"/>
      <c r="S1" s="457"/>
      <c r="T1" s="457"/>
      <c r="U1" s="457"/>
    </row>
    <row r="2" spans="1:21" ht="12.75" customHeight="1" x14ac:dyDescent="0.2">
      <c r="A2" s="458" t="s">
        <v>0</v>
      </c>
      <c r="B2" s="460" t="s">
        <v>1</v>
      </c>
      <c r="C2" s="460" t="s">
        <v>2</v>
      </c>
      <c r="D2" s="460" t="s">
        <v>3</v>
      </c>
      <c r="E2" s="460" t="s">
        <v>4</v>
      </c>
      <c r="F2" s="460" t="s">
        <v>5</v>
      </c>
      <c r="G2" s="460" t="s">
        <v>6</v>
      </c>
      <c r="H2" s="460" t="s">
        <v>7</v>
      </c>
      <c r="I2" s="460"/>
      <c r="J2" s="460"/>
      <c r="K2" s="460"/>
      <c r="L2" s="460" t="s">
        <v>8</v>
      </c>
      <c r="M2" s="460" t="s">
        <v>9</v>
      </c>
      <c r="N2" s="460"/>
      <c r="O2" s="460"/>
      <c r="P2" s="462" t="s">
        <v>10</v>
      </c>
      <c r="Q2" s="462" t="s">
        <v>11</v>
      </c>
      <c r="R2" s="460" t="s">
        <v>12</v>
      </c>
      <c r="S2" s="460" t="s">
        <v>13</v>
      </c>
      <c r="T2" s="462" t="s">
        <v>14</v>
      </c>
      <c r="U2" s="462" t="s">
        <v>15</v>
      </c>
    </row>
    <row r="3" spans="1:21" ht="66.75" customHeight="1" x14ac:dyDescent="0.2">
      <c r="A3" s="459"/>
      <c r="B3" s="461"/>
      <c r="C3" s="461"/>
      <c r="D3" s="461"/>
      <c r="E3" s="461"/>
      <c r="F3" s="461"/>
      <c r="G3" s="461"/>
      <c r="H3" s="2" t="s">
        <v>16</v>
      </c>
      <c r="I3" s="2" t="s">
        <v>17</v>
      </c>
      <c r="J3" s="3" t="s">
        <v>18</v>
      </c>
      <c r="K3" s="4" t="s">
        <v>19</v>
      </c>
      <c r="L3" s="461"/>
      <c r="M3" s="5" t="s">
        <v>16</v>
      </c>
      <c r="N3" s="5" t="s">
        <v>17</v>
      </c>
      <c r="O3" s="2" t="s">
        <v>18</v>
      </c>
      <c r="P3" s="463"/>
      <c r="Q3" s="463"/>
      <c r="R3" s="461"/>
      <c r="S3" s="461"/>
      <c r="T3" s="463"/>
      <c r="U3" s="463"/>
    </row>
    <row r="4" spans="1:21" s="12" customFormat="1" ht="122.25" customHeight="1" x14ac:dyDescent="0.2">
      <c r="A4" s="373">
        <v>1</v>
      </c>
      <c r="B4" s="374" t="str">
        <f>'[2]ID RIESGO'!A3</f>
        <v>GESTION DEL TALENTO HUMANO</v>
      </c>
      <c r="C4" s="375" t="str">
        <f>'[2]ID RIESGO'!B3</f>
        <v>Potenciales, destrezas y habildades de talento humano de la Gobernacion del Cesar,  y evaluar su conducta de tal manera que se favorezca el desarrollo integral de los funcionarios, con el fin de optimizar la prestacion del servicio público y lograr que se desempeñen dinamizadores de la gestion  adminsitrativa departamental</v>
      </c>
      <c r="D4" s="375" t="str">
        <f>'[2]ID RIESGO'!C3</f>
        <v>CONTROL INTERNO DISCIPLINARIO</v>
      </c>
      <c r="E4" s="375" t="str">
        <f>'[2]ID RIESGO'!D3</f>
        <v xml:space="preserve">Posibilidad de recibir o solicitar cualquier dádiva o beneficio  a nombre propio o terceros con el fin de tomar decisiones, no ajustadas  o contrarias a  derecho. </v>
      </c>
      <c r="F4" s="6" t="str">
        <f>'[2]ID RIESGO'!F3</f>
        <v>Falta de conocimiento y/o experiencia de los funcionarios,  adscritos a la dependencia, en el manejo del derecho Disciplinario.</v>
      </c>
      <c r="G4" s="99" t="str">
        <f>'[2]ID RIESGO'!G3</f>
        <v>Pérdida de imagen institucional,
Demandas contra el Estado,
Pérdida de confianza en lo público,
Detrimento patrimonial,
Investigaciones penales, disciplinarias y fiscales, para los funcionarios de la depencencia.</v>
      </c>
      <c r="H4" s="466">
        <v>1</v>
      </c>
      <c r="I4" s="466">
        <v>4</v>
      </c>
      <c r="J4" s="500" t="str">
        <f>IF(H4+I4=0," ",IF(OR(AND(H4=1,I4=3),AND(H4=2,I4=3)),"Moderada",IF(OR(AND(H4=1,I4=4),AND(H4=2,I4=4),AND(H4=3,I4=3),AND(H4=4,I4=3)),"Alta",IF(OR(AND(H4=3,I4=4),AND(H4=4,I4=4),AND(H4=5,I4=3),AND(H4=5,I4=4),AND(H4=1,I4=5),AND(H4=2,I4=5),AND(H4=3,I4=5),AND(H4=4,I4=5),AND(H4=5,I4=5)),"Extrema",""))))</f>
        <v>Alta</v>
      </c>
      <c r="K4" s="385" t="s">
        <v>26</v>
      </c>
      <c r="L4" s="8" t="s">
        <v>644</v>
      </c>
      <c r="M4" s="466">
        <v>1</v>
      </c>
      <c r="N4" s="466">
        <f>I4</f>
        <v>4</v>
      </c>
      <c r="O4" s="500" t="str">
        <f>IF(M4+N4=0," ",IF(OR(AND(M4=1,N4=3),AND(M4=2,N4=3)),"Moderada",IF(OR(AND(M4=1,N4=4),AND(M4=2,N4=4),AND(M4=3,N4=3),AND(M4=4,N4=3)),"Alta",IF(OR(AND(M4=3,N4=4),AND(M4=4,N4=4),AND(M4=5,N4=3),AND(M4=5,N4=4),AND(M4=1,N4=5),AND(M4=2,N4=5),AND(M4=3,N4=5),AND(M4=4,N4=5),AND(M4=5,N4=5)),"Extrema",""))))</f>
        <v>Alta</v>
      </c>
      <c r="P4" s="9" t="s">
        <v>645</v>
      </c>
      <c r="Q4" s="10" t="s">
        <v>41</v>
      </c>
      <c r="R4" s="10" t="s">
        <v>646</v>
      </c>
      <c r="S4" s="11" t="s">
        <v>647</v>
      </c>
      <c r="T4" s="11" t="s">
        <v>648</v>
      </c>
      <c r="U4" s="11" t="s">
        <v>649</v>
      </c>
    </row>
    <row r="5" spans="1:21" ht="48.75" customHeight="1" x14ac:dyDescent="0.2">
      <c r="A5" s="373"/>
      <c r="B5" s="374"/>
      <c r="C5" s="375"/>
      <c r="D5" s="375"/>
      <c r="E5" s="375"/>
      <c r="F5" s="117" t="s">
        <v>642</v>
      </c>
      <c r="G5" s="398" t="s">
        <v>643</v>
      </c>
      <c r="H5" s="467"/>
      <c r="I5" s="467"/>
      <c r="J5" s="501"/>
      <c r="K5" s="385"/>
      <c r="L5" s="8"/>
      <c r="M5" s="467"/>
      <c r="N5" s="467"/>
      <c r="O5" s="501"/>
      <c r="P5" s="13"/>
      <c r="Q5" s="13"/>
      <c r="R5" s="13"/>
      <c r="S5" s="13"/>
      <c r="T5" s="13"/>
      <c r="U5" s="13"/>
    </row>
    <row r="6" spans="1:21" ht="45.75" customHeight="1" x14ac:dyDescent="0.2">
      <c r="A6" s="373"/>
      <c r="B6" s="374"/>
      <c r="C6" s="375"/>
      <c r="D6" s="375"/>
      <c r="E6" s="375"/>
      <c r="F6" s="117" t="s">
        <v>617</v>
      </c>
      <c r="G6" s="407"/>
      <c r="H6" s="467"/>
      <c r="I6" s="467"/>
      <c r="J6" s="501"/>
      <c r="K6" s="385"/>
      <c r="L6" s="8" t="s">
        <v>650</v>
      </c>
      <c r="M6" s="467"/>
      <c r="N6" s="467"/>
      <c r="O6" s="501"/>
      <c r="P6" s="77" t="s">
        <v>651</v>
      </c>
      <c r="Q6" s="14" t="s">
        <v>41</v>
      </c>
      <c r="R6" s="13" t="s">
        <v>652</v>
      </c>
      <c r="S6" s="14" t="s">
        <v>653</v>
      </c>
      <c r="T6" s="14" t="s">
        <v>654</v>
      </c>
      <c r="U6" s="13"/>
    </row>
    <row r="7" spans="1:21" ht="60" customHeight="1" x14ac:dyDescent="0.2">
      <c r="A7" s="373"/>
      <c r="B7" s="374"/>
      <c r="C7" s="375"/>
      <c r="D7" s="375"/>
      <c r="E7" s="375"/>
      <c r="F7" s="56" t="s">
        <v>655</v>
      </c>
      <c r="G7" s="407"/>
      <c r="H7" s="467"/>
      <c r="I7" s="467"/>
      <c r="J7" s="501"/>
      <c r="K7" s="385"/>
      <c r="L7" s="8" t="s">
        <v>656</v>
      </c>
      <c r="M7" s="467"/>
      <c r="N7" s="467"/>
      <c r="O7" s="501"/>
      <c r="P7" s="14" t="s">
        <v>657</v>
      </c>
      <c r="Q7" s="13" t="s">
        <v>41</v>
      </c>
      <c r="R7" s="14" t="s">
        <v>658</v>
      </c>
      <c r="S7" s="14" t="s">
        <v>659</v>
      </c>
      <c r="T7" s="14" t="s">
        <v>660</v>
      </c>
      <c r="U7" s="14" t="s">
        <v>661</v>
      </c>
    </row>
    <row r="8" spans="1:21" ht="42.75" customHeight="1" x14ac:dyDescent="0.2">
      <c r="A8" s="373"/>
      <c r="B8" s="374"/>
      <c r="C8" s="375"/>
      <c r="D8" s="375"/>
      <c r="E8" s="375"/>
      <c r="F8" s="56" t="s">
        <v>565</v>
      </c>
      <c r="G8" s="399"/>
      <c r="H8" s="468"/>
      <c r="I8" s="468"/>
      <c r="J8" s="502"/>
      <c r="K8" s="385"/>
      <c r="L8" s="14"/>
      <c r="M8" s="468"/>
      <c r="N8" s="468"/>
      <c r="O8" s="502"/>
      <c r="P8" s="14"/>
      <c r="Q8" s="14"/>
      <c r="R8" s="14"/>
      <c r="S8" s="14"/>
      <c r="T8" s="14"/>
      <c r="U8" s="14"/>
    </row>
    <row r="94" spans="23:23" x14ac:dyDescent="0.2">
      <c r="W94" s="40" t="s">
        <v>114</v>
      </c>
    </row>
    <row r="95" spans="23:23" x14ac:dyDescent="0.2">
      <c r="W95" s="1" t="s">
        <v>115</v>
      </c>
    </row>
    <row r="96" spans="23:23" x14ac:dyDescent="0.2">
      <c r="W96" s="1" t="s">
        <v>116</v>
      </c>
    </row>
    <row r="97" spans="23:23" x14ac:dyDescent="0.2">
      <c r="W97" s="12" t="s">
        <v>117</v>
      </c>
    </row>
  </sheetData>
  <mergeCells count="30">
    <mergeCell ref="M4:M8"/>
    <mergeCell ref="N4:N8"/>
    <mergeCell ref="O4:O8"/>
    <mergeCell ref="G5:G8"/>
    <mergeCell ref="U2:U3"/>
    <mergeCell ref="H4:H8"/>
    <mergeCell ref="I4:I8"/>
    <mergeCell ref="J4:J8"/>
    <mergeCell ref="K4:K8"/>
    <mergeCell ref="M2:O2"/>
    <mergeCell ref="P2:P3"/>
    <mergeCell ref="Q2:Q3"/>
    <mergeCell ref="R2:R3"/>
    <mergeCell ref="S2:S3"/>
    <mergeCell ref="T2:T3"/>
    <mergeCell ref="A4:A8"/>
    <mergeCell ref="B4:B8"/>
    <mergeCell ref="C4:C8"/>
    <mergeCell ref="D4:D8"/>
    <mergeCell ref="E4:E8"/>
    <mergeCell ref="A1:U1"/>
    <mergeCell ref="A2:A3"/>
    <mergeCell ref="B2:B3"/>
    <mergeCell ref="C2:C3"/>
    <mergeCell ref="D2:D3"/>
    <mergeCell ref="E2:E3"/>
    <mergeCell ref="F2:F3"/>
    <mergeCell ref="G2:G3"/>
    <mergeCell ref="H2:K2"/>
    <mergeCell ref="L2:L3"/>
  </mergeCells>
  <conditionalFormatting sqref="J3">
    <cfRule type="expression" dxfId="599" priority="27" stopIfTrue="1">
      <formula>IF(H3="",I3="","")</formula>
    </cfRule>
  </conditionalFormatting>
  <conditionalFormatting sqref="J3">
    <cfRule type="containsText" dxfId="598" priority="23" stopIfTrue="1" operator="containsText" text="Extremo">
      <formula>NOT(ISERROR(SEARCH("Extremo",J3)))</formula>
    </cfRule>
    <cfRule type="containsText" dxfId="597" priority="24" stopIfTrue="1" operator="containsText" text="Alto">
      <formula>NOT(ISERROR(SEARCH("Alto",J3)))</formula>
    </cfRule>
    <cfRule type="containsText" dxfId="596" priority="25" stopIfTrue="1" operator="containsText" text="Moderado">
      <formula>NOT(ISERROR(SEARCH("Moderado",J3)))</formula>
    </cfRule>
    <cfRule type="containsText" dxfId="595" priority="26" stopIfTrue="1" operator="containsText" text="Bajo">
      <formula>NOT(ISERROR(SEARCH("Bajo",J3)))</formula>
    </cfRule>
  </conditionalFormatting>
  <conditionalFormatting sqref="J3">
    <cfRule type="containsText" dxfId="594" priority="19" stopIfTrue="1" operator="containsText" text="Extrema">
      <formula>NOT(ISERROR(SEARCH("Extrema",J3)))</formula>
    </cfRule>
    <cfRule type="containsText" dxfId="593" priority="20" stopIfTrue="1" operator="containsText" text="Alta">
      <formula>NOT(ISERROR(SEARCH("Alta",J3)))</formula>
    </cfRule>
    <cfRule type="containsText" dxfId="592" priority="21" stopIfTrue="1" operator="containsText" text="Moderada">
      <formula>NOT(ISERROR(SEARCH("Moderada",J3)))</formula>
    </cfRule>
    <cfRule type="containsText" dxfId="591" priority="22" stopIfTrue="1" operator="containsText" text="Baja">
      <formula>NOT(ISERROR(SEARCH("Baja",J3)))</formula>
    </cfRule>
  </conditionalFormatting>
  <conditionalFormatting sqref="J4">
    <cfRule type="expression" dxfId="590" priority="18" stopIfTrue="1">
      <formula>IF(H4="",I4="","")</formula>
    </cfRule>
  </conditionalFormatting>
  <conditionalFormatting sqref="J4">
    <cfRule type="containsText" dxfId="589" priority="14" stopIfTrue="1" operator="containsText" text="Extremo">
      <formula>NOT(ISERROR(SEARCH("Extremo",J4)))</formula>
    </cfRule>
    <cfRule type="containsText" dxfId="588" priority="15" stopIfTrue="1" operator="containsText" text="Alto">
      <formula>NOT(ISERROR(SEARCH("Alto",J4)))</formula>
    </cfRule>
    <cfRule type="containsText" dxfId="587" priority="16" stopIfTrue="1" operator="containsText" text="Moderado">
      <formula>NOT(ISERROR(SEARCH("Moderado",J4)))</formula>
    </cfRule>
    <cfRule type="containsText" dxfId="586" priority="17" stopIfTrue="1" operator="containsText" text="Bajo">
      <formula>NOT(ISERROR(SEARCH("Bajo",J4)))</formula>
    </cfRule>
  </conditionalFormatting>
  <conditionalFormatting sqref="J4">
    <cfRule type="containsText" dxfId="585" priority="10" stopIfTrue="1" operator="containsText" text="Extrema">
      <formula>NOT(ISERROR(SEARCH("Extrema",J4)))</formula>
    </cfRule>
    <cfRule type="containsText" dxfId="584" priority="11" stopIfTrue="1" operator="containsText" text="Alta">
      <formula>NOT(ISERROR(SEARCH("Alta",J4)))</formula>
    </cfRule>
    <cfRule type="containsText" dxfId="583" priority="12" stopIfTrue="1" operator="containsText" text="Moderada">
      <formula>NOT(ISERROR(SEARCH("Moderada",J4)))</formula>
    </cfRule>
    <cfRule type="containsText" dxfId="582" priority="13" stopIfTrue="1" operator="containsText" text="Baja">
      <formula>NOT(ISERROR(SEARCH("Baja",J4)))</formula>
    </cfRule>
  </conditionalFormatting>
  <conditionalFormatting sqref="O4">
    <cfRule type="expression" dxfId="581" priority="9" stopIfTrue="1">
      <formula>IF(M4="",N4="","")</formula>
    </cfRule>
  </conditionalFormatting>
  <conditionalFormatting sqref="O4">
    <cfRule type="containsText" dxfId="580" priority="5" stopIfTrue="1" operator="containsText" text="Extremo">
      <formula>NOT(ISERROR(SEARCH("Extremo",O4)))</formula>
    </cfRule>
    <cfRule type="containsText" dxfId="579" priority="6" stopIfTrue="1" operator="containsText" text="Alto">
      <formula>NOT(ISERROR(SEARCH("Alto",O4)))</formula>
    </cfRule>
    <cfRule type="containsText" dxfId="578" priority="7" stopIfTrue="1" operator="containsText" text="Moderado">
      <formula>NOT(ISERROR(SEARCH("Moderado",O4)))</formula>
    </cfRule>
    <cfRule type="containsText" dxfId="577" priority="8" stopIfTrue="1" operator="containsText" text="Bajo">
      <formula>NOT(ISERROR(SEARCH("Bajo",O4)))</formula>
    </cfRule>
  </conditionalFormatting>
  <conditionalFormatting sqref="O4">
    <cfRule type="containsText" dxfId="576" priority="1" stopIfTrue="1" operator="containsText" text="Extrema">
      <formula>NOT(ISERROR(SEARCH("Extrema",O4)))</formula>
    </cfRule>
    <cfRule type="containsText" dxfId="575" priority="2" stopIfTrue="1" operator="containsText" text="Alta">
      <formula>NOT(ISERROR(SEARCH("Alta",O4)))</formula>
    </cfRule>
    <cfRule type="containsText" dxfId="574" priority="3" stopIfTrue="1" operator="containsText" text="Moderada">
      <formula>NOT(ISERROR(SEARCH("Moderada",O4)))</formula>
    </cfRule>
    <cfRule type="containsText" dxfId="573" priority="4" stopIfTrue="1" operator="containsText" text="Baja">
      <formula>NOT(ISERROR(SEARCH("Baja",O4)))</formula>
    </cfRule>
  </conditionalFormatting>
  <dataValidations count="1">
    <dataValidation type="list" allowBlank="1" showInputMessage="1" showErrorMessage="1" sqref="K4 JG4 TC4 ACY4 AMU4 AWQ4 BGM4 BQI4 CAE4 CKA4 CTW4 DDS4 DNO4 DXK4 EHG4 ERC4 FAY4 FKU4 FUQ4 GEM4 GOI4 GYE4 HIA4 HRW4 IBS4 ILO4 IVK4 JFG4 JPC4 JYY4 KIU4 KSQ4 LCM4 LMI4 LWE4 MGA4 MPW4 MZS4 NJO4 NTK4 ODG4 ONC4 OWY4 PGU4 PQQ4 QAM4 QKI4 QUE4 REA4 RNW4 RXS4 SHO4 SRK4 TBG4 TLC4 TUY4 UEU4 UOQ4 UYM4 VII4 VSE4 WCA4 WLW4 WVS4 K65540 JG65540 TC65540 ACY65540 AMU65540 AWQ65540 BGM65540 BQI65540 CAE65540 CKA65540 CTW65540 DDS65540 DNO65540 DXK65540 EHG65540 ERC65540 FAY65540 FKU65540 FUQ65540 GEM65540 GOI65540 GYE65540 HIA65540 HRW65540 IBS65540 ILO65540 IVK65540 JFG65540 JPC65540 JYY65540 KIU65540 KSQ65540 LCM65540 LMI65540 LWE65540 MGA65540 MPW65540 MZS65540 NJO65540 NTK65540 ODG65540 ONC65540 OWY65540 PGU65540 PQQ65540 QAM65540 QKI65540 QUE65540 REA65540 RNW65540 RXS65540 SHO65540 SRK65540 TBG65540 TLC65540 TUY65540 UEU65540 UOQ65540 UYM65540 VII65540 VSE65540 WCA65540 WLW65540 WVS65540 K131076 JG131076 TC131076 ACY131076 AMU131076 AWQ131076 BGM131076 BQI131076 CAE131076 CKA131076 CTW131076 DDS131076 DNO131076 DXK131076 EHG131076 ERC131076 FAY131076 FKU131076 FUQ131076 GEM131076 GOI131076 GYE131076 HIA131076 HRW131076 IBS131076 ILO131076 IVK131076 JFG131076 JPC131076 JYY131076 KIU131076 KSQ131076 LCM131076 LMI131076 LWE131076 MGA131076 MPW131076 MZS131076 NJO131076 NTK131076 ODG131076 ONC131076 OWY131076 PGU131076 PQQ131076 QAM131076 QKI131076 QUE131076 REA131076 RNW131076 RXS131076 SHO131076 SRK131076 TBG131076 TLC131076 TUY131076 UEU131076 UOQ131076 UYM131076 VII131076 VSE131076 WCA131076 WLW131076 WVS131076 K196612 JG196612 TC196612 ACY196612 AMU196612 AWQ196612 BGM196612 BQI196612 CAE196612 CKA196612 CTW196612 DDS196612 DNO196612 DXK196612 EHG196612 ERC196612 FAY196612 FKU196612 FUQ196612 GEM196612 GOI196612 GYE196612 HIA196612 HRW196612 IBS196612 ILO196612 IVK196612 JFG196612 JPC196612 JYY196612 KIU196612 KSQ196612 LCM196612 LMI196612 LWE196612 MGA196612 MPW196612 MZS196612 NJO196612 NTK196612 ODG196612 ONC196612 OWY196612 PGU196612 PQQ196612 QAM196612 QKI196612 QUE196612 REA196612 RNW196612 RXS196612 SHO196612 SRK196612 TBG196612 TLC196612 TUY196612 UEU196612 UOQ196612 UYM196612 VII196612 VSE196612 WCA196612 WLW196612 WVS196612 K262148 JG262148 TC262148 ACY262148 AMU262148 AWQ262148 BGM262148 BQI262148 CAE262148 CKA262148 CTW262148 DDS262148 DNO262148 DXK262148 EHG262148 ERC262148 FAY262148 FKU262148 FUQ262148 GEM262148 GOI262148 GYE262148 HIA262148 HRW262148 IBS262148 ILO262148 IVK262148 JFG262148 JPC262148 JYY262148 KIU262148 KSQ262148 LCM262148 LMI262148 LWE262148 MGA262148 MPW262148 MZS262148 NJO262148 NTK262148 ODG262148 ONC262148 OWY262148 PGU262148 PQQ262148 QAM262148 QKI262148 QUE262148 REA262148 RNW262148 RXS262148 SHO262148 SRK262148 TBG262148 TLC262148 TUY262148 UEU262148 UOQ262148 UYM262148 VII262148 VSE262148 WCA262148 WLW262148 WVS262148 K327684 JG327684 TC327684 ACY327684 AMU327684 AWQ327684 BGM327684 BQI327684 CAE327684 CKA327684 CTW327684 DDS327684 DNO327684 DXK327684 EHG327684 ERC327684 FAY327684 FKU327684 FUQ327684 GEM327684 GOI327684 GYE327684 HIA327684 HRW327684 IBS327684 ILO327684 IVK327684 JFG327684 JPC327684 JYY327684 KIU327684 KSQ327684 LCM327684 LMI327684 LWE327684 MGA327684 MPW327684 MZS327684 NJO327684 NTK327684 ODG327684 ONC327684 OWY327684 PGU327684 PQQ327684 QAM327684 QKI327684 QUE327684 REA327684 RNW327684 RXS327684 SHO327684 SRK327684 TBG327684 TLC327684 TUY327684 UEU327684 UOQ327684 UYM327684 VII327684 VSE327684 WCA327684 WLW327684 WVS327684 K393220 JG393220 TC393220 ACY393220 AMU393220 AWQ393220 BGM393220 BQI393220 CAE393220 CKA393220 CTW393220 DDS393220 DNO393220 DXK393220 EHG393220 ERC393220 FAY393220 FKU393220 FUQ393220 GEM393220 GOI393220 GYE393220 HIA393220 HRW393220 IBS393220 ILO393220 IVK393220 JFG393220 JPC393220 JYY393220 KIU393220 KSQ393220 LCM393220 LMI393220 LWE393220 MGA393220 MPW393220 MZS393220 NJO393220 NTK393220 ODG393220 ONC393220 OWY393220 PGU393220 PQQ393220 QAM393220 QKI393220 QUE393220 REA393220 RNW393220 RXS393220 SHO393220 SRK393220 TBG393220 TLC393220 TUY393220 UEU393220 UOQ393220 UYM393220 VII393220 VSE393220 WCA393220 WLW393220 WVS393220 K458756 JG458756 TC458756 ACY458756 AMU458756 AWQ458756 BGM458756 BQI458756 CAE458756 CKA458756 CTW458756 DDS458756 DNO458756 DXK458756 EHG458756 ERC458756 FAY458756 FKU458756 FUQ458756 GEM458756 GOI458756 GYE458756 HIA458756 HRW458756 IBS458756 ILO458756 IVK458756 JFG458756 JPC458756 JYY458756 KIU458756 KSQ458756 LCM458756 LMI458756 LWE458756 MGA458756 MPW458756 MZS458756 NJO458756 NTK458756 ODG458756 ONC458756 OWY458756 PGU458756 PQQ458756 QAM458756 QKI458756 QUE458756 REA458756 RNW458756 RXS458756 SHO458756 SRK458756 TBG458756 TLC458756 TUY458756 UEU458756 UOQ458756 UYM458756 VII458756 VSE458756 WCA458756 WLW458756 WVS458756 K524292 JG524292 TC524292 ACY524292 AMU524292 AWQ524292 BGM524292 BQI524292 CAE524292 CKA524292 CTW524292 DDS524292 DNO524292 DXK524292 EHG524292 ERC524292 FAY524292 FKU524292 FUQ524292 GEM524292 GOI524292 GYE524292 HIA524292 HRW524292 IBS524292 ILO524292 IVK524292 JFG524292 JPC524292 JYY524292 KIU524292 KSQ524292 LCM524292 LMI524292 LWE524292 MGA524292 MPW524292 MZS524292 NJO524292 NTK524292 ODG524292 ONC524292 OWY524292 PGU524292 PQQ524292 QAM524292 QKI524292 QUE524292 REA524292 RNW524292 RXS524292 SHO524292 SRK524292 TBG524292 TLC524292 TUY524292 UEU524292 UOQ524292 UYM524292 VII524292 VSE524292 WCA524292 WLW524292 WVS524292 K589828 JG589828 TC589828 ACY589828 AMU589828 AWQ589828 BGM589828 BQI589828 CAE589828 CKA589828 CTW589828 DDS589828 DNO589828 DXK589828 EHG589828 ERC589828 FAY589828 FKU589828 FUQ589828 GEM589828 GOI589828 GYE589828 HIA589828 HRW589828 IBS589828 ILO589828 IVK589828 JFG589828 JPC589828 JYY589828 KIU589828 KSQ589828 LCM589828 LMI589828 LWE589828 MGA589828 MPW589828 MZS589828 NJO589828 NTK589828 ODG589828 ONC589828 OWY589828 PGU589828 PQQ589828 QAM589828 QKI589828 QUE589828 REA589828 RNW589828 RXS589828 SHO589828 SRK589828 TBG589828 TLC589828 TUY589828 UEU589828 UOQ589828 UYM589828 VII589828 VSE589828 WCA589828 WLW589828 WVS589828 K655364 JG655364 TC655364 ACY655364 AMU655364 AWQ655364 BGM655364 BQI655364 CAE655364 CKA655364 CTW655364 DDS655364 DNO655364 DXK655364 EHG655364 ERC655364 FAY655364 FKU655364 FUQ655364 GEM655364 GOI655364 GYE655364 HIA655364 HRW655364 IBS655364 ILO655364 IVK655364 JFG655364 JPC655364 JYY655364 KIU655364 KSQ655364 LCM655364 LMI655364 LWE655364 MGA655364 MPW655364 MZS655364 NJO655364 NTK655364 ODG655364 ONC655364 OWY655364 PGU655364 PQQ655364 QAM655364 QKI655364 QUE655364 REA655364 RNW655364 RXS655364 SHO655364 SRK655364 TBG655364 TLC655364 TUY655364 UEU655364 UOQ655364 UYM655364 VII655364 VSE655364 WCA655364 WLW655364 WVS655364 K720900 JG720900 TC720900 ACY720900 AMU720900 AWQ720900 BGM720900 BQI720900 CAE720900 CKA720900 CTW720900 DDS720900 DNO720900 DXK720900 EHG720900 ERC720900 FAY720900 FKU720900 FUQ720900 GEM720900 GOI720900 GYE720900 HIA720900 HRW720900 IBS720900 ILO720900 IVK720900 JFG720900 JPC720900 JYY720900 KIU720900 KSQ720900 LCM720900 LMI720900 LWE720900 MGA720900 MPW720900 MZS720900 NJO720900 NTK720900 ODG720900 ONC720900 OWY720900 PGU720900 PQQ720900 QAM720900 QKI720900 QUE720900 REA720900 RNW720900 RXS720900 SHO720900 SRK720900 TBG720900 TLC720900 TUY720900 UEU720900 UOQ720900 UYM720900 VII720900 VSE720900 WCA720900 WLW720900 WVS720900 K786436 JG786436 TC786436 ACY786436 AMU786436 AWQ786436 BGM786436 BQI786436 CAE786436 CKA786436 CTW786436 DDS786436 DNO786436 DXK786436 EHG786436 ERC786436 FAY786436 FKU786436 FUQ786436 GEM786436 GOI786436 GYE786436 HIA786436 HRW786436 IBS786436 ILO786436 IVK786436 JFG786436 JPC786436 JYY786436 KIU786436 KSQ786436 LCM786436 LMI786436 LWE786436 MGA786436 MPW786436 MZS786436 NJO786436 NTK786436 ODG786436 ONC786436 OWY786436 PGU786436 PQQ786436 QAM786436 QKI786436 QUE786436 REA786436 RNW786436 RXS786436 SHO786436 SRK786436 TBG786436 TLC786436 TUY786436 UEU786436 UOQ786436 UYM786436 VII786436 VSE786436 WCA786436 WLW786436 WVS786436 K851972 JG851972 TC851972 ACY851972 AMU851972 AWQ851972 BGM851972 BQI851972 CAE851972 CKA851972 CTW851972 DDS851972 DNO851972 DXK851972 EHG851972 ERC851972 FAY851972 FKU851972 FUQ851972 GEM851972 GOI851972 GYE851972 HIA851972 HRW851972 IBS851972 ILO851972 IVK851972 JFG851972 JPC851972 JYY851972 KIU851972 KSQ851972 LCM851972 LMI851972 LWE851972 MGA851972 MPW851972 MZS851972 NJO851972 NTK851972 ODG851972 ONC851972 OWY851972 PGU851972 PQQ851972 QAM851972 QKI851972 QUE851972 REA851972 RNW851972 RXS851972 SHO851972 SRK851972 TBG851972 TLC851972 TUY851972 UEU851972 UOQ851972 UYM851972 VII851972 VSE851972 WCA851972 WLW851972 WVS851972 K917508 JG917508 TC917508 ACY917508 AMU917508 AWQ917508 BGM917508 BQI917508 CAE917508 CKA917508 CTW917508 DDS917508 DNO917508 DXK917508 EHG917508 ERC917508 FAY917508 FKU917508 FUQ917508 GEM917508 GOI917508 GYE917508 HIA917508 HRW917508 IBS917508 ILO917508 IVK917508 JFG917508 JPC917508 JYY917508 KIU917508 KSQ917508 LCM917508 LMI917508 LWE917508 MGA917508 MPW917508 MZS917508 NJO917508 NTK917508 ODG917508 ONC917508 OWY917508 PGU917508 PQQ917508 QAM917508 QKI917508 QUE917508 REA917508 RNW917508 RXS917508 SHO917508 SRK917508 TBG917508 TLC917508 TUY917508 UEU917508 UOQ917508 UYM917508 VII917508 VSE917508 WCA917508 WLW917508 WVS917508 K983044 JG983044 TC983044 ACY983044 AMU983044 AWQ983044 BGM983044 BQI983044 CAE983044 CKA983044 CTW983044 DDS983044 DNO983044 DXK983044 EHG983044 ERC983044 FAY983044 FKU983044 FUQ983044 GEM983044 GOI983044 GYE983044 HIA983044 HRW983044 IBS983044 ILO983044 IVK983044 JFG983044 JPC983044 JYY983044 KIU983044 KSQ983044 LCM983044 LMI983044 LWE983044 MGA983044 MPW983044 MZS983044 NJO983044 NTK983044 ODG983044 ONC983044 OWY983044 PGU983044 PQQ983044 QAM983044 QKI983044 QUE983044 REA983044 RNW983044 RXS983044 SHO983044 SRK983044 TBG983044 TLC983044 TUY983044 UEU983044 UOQ983044 UYM983044 VII983044 VSE983044 WCA983044 WLW983044 WVS983044" xr:uid="{89605009-B302-41A3-92BA-E61F5C1358D8}">
      <formula1>$W$95:$W$97</formula1>
    </dataValidation>
  </dataValidations>
  <pageMargins left="1.1023622047244095" right="0" top="0.74803149606299213" bottom="0.74803149606299213" header="0.31496062992125984" footer="0.31496062992125984"/>
  <pageSetup paperSize="5" scale="55" orientation="landscape"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76B89-5437-4593-8AEF-6D2EC1B2770C}">
  <sheetPr>
    <tabColor theme="4" tint="0.39997558519241921"/>
  </sheetPr>
  <dimension ref="A1:W23"/>
  <sheetViews>
    <sheetView topLeftCell="S1" zoomScaleNormal="100" workbookViewId="0">
      <pane ySplit="3" topLeftCell="A4" activePane="bottomLeft" state="frozen"/>
      <selection activeCell="B1" sqref="B1"/>
      <selection pane="bottomLeft" activeCell="K4" sqref="K4:U6"/>
    </sheetView>
  </sheetViews>
  <sheetFormatPr baseColWidth="10" defaultColWidth="6.7109375" defaultRowHeight="12.75" customHeight="1" x14ac:dyDescent="0.2"/>
  <cols>
    <col min="1" max="1" width="6.7109375" style="1" customWidth="1"/>
    <col min="2" max="2" width="18.85546875" style="1" bestFit="1" customWidth="1"/>
    <col min="3" max="3" width="23.85546875" style="1" customWidth="1"/>
    <col min="4" max="4" width="17.5703125" style="1" customWidth="1"/>
    <col min="5" max="5" width="25" style="1" customWidth="1"/>
    <col min="6" max="6" width="69.5703125" style="1" customWidth="1"/>
    <col min="7" max="7" width="37.140625" style="1" bestFit="1" customWidth="1"/>
    <col min="8" max="9" width="3" style="1" bestFit="1" customWidth="1"/>
    <col min="10" max="10" width="7.85546875" style="1" bestFit="1" customWidth="1"/>
    <col min="11" max="11" width="36.42578125" style="28" bestFit="1" customWidth="1"/>
    <col min="12" max="12" width="28.140625" style="39" customWidth="1"/>
    <col min="13" max="14" width="3.7109375" style="1" bestFit="1" customWidth="1"/>
    <col min="15" max="15" width="9.140625" style="1" bestFit="1" customWidth="1"/>
    <col min="16" max="16" width="27.140625" style="28" customWidth="1"/>
    <col min="17" max="17" width="24.140625" style="74" customWidth="1"/>
    <col min="18" max="18" width="71.85546875" style="28" customWidth="1"/>
    <col min="19" max="19" width="62.5703125" style="28" customWidth="1"/>
    <col min="20" max="20" width="21.28515625" style="28" customWidth="1"/>
    <col min="21" max="21" width="35.85546875" style="28" customWidth="1"/>
    <col min="22" max="22" width="16.7109375" style="1" customWidth="1"/>
    <col min="23" max="256" width="6.7109375" style="1"/>
    <col min="257" max="257" width="18.85546875" style="1" bestFit="1" customWidth="1"/>
    <col min="258" max="258" width="23.85546875" style="1" customWidth="1"/>
    <col min="259" max="259" width="17.5703125" style="1" customWidth="1"/>
    <col min="260" max="260" width="25" style="1" customWidth="1"/>
    <col min="261" max="261" width="69.5703125" style="1" customWidth="1"/>
    <col min="262" max="266" width="0" style="1" hidden="1" customWidth="1"/>
    <col min="267" max="267" width="37.28515625" style="1" customWidth="1"/>
    <col min="268" max="268" width="71.140625" style="1" customWidth="1"/>
    <col min="269" max="270" width="3.7109375" style="1" bestFit="1" customWidth="1"/>
    <col min="271" max="271" width="9.140625" style="1" bestFit="1" customWidth="1"/>
    <col min="272" max="272" width="27.140625" style="1" customWidth="1"/>
    <col min="273" max="273" width="24.140625" style="1" customWidth="1"/>
    <col min="274" max="274" width="71.85546875" style="1" customWidth="1"/>
    <col min="275" max="275" width="62.5703125" style="1" customWidth="1"/>
    <col min="276" max="276" width="21.28515625" style="1" customWidth="1"/>
    <col min="277" max="277" width="35.85546875" style="1" customWidth="1"/>
    <col min="278" max="278" width="16.7109375" style="1" customWidth="1"/>
    <col min="279" max="512" width="6.7109375" style="1"/>
    <col min="513" max="513" width="18.85546875" style="1" bestFit="1" customWidth="1"/>
    <col min="514" max="514" width="23.85546875" style="1" customWidth="1"/>
    <col min="515" max="515" width="17.5703125" style="1" customWidth="1"/>
    <col min="516" max="516" width="25" style="1" customWidth="1"/>
    <col min="517" max="517" width="69.5703125" style="1" customWidth="1"/>
    <col min="518" max="522" width="0" style="1" hidden="1" customWidth="1"/>
    <col min="523" max="523" width="37.28515625" style="1" customWidth="1"/>
    <col min="524" max="524" width="71.140625" style="1" customWidth="1"/>
    <col min="525" max="526" width="3.7109375" style="1" bestFit="1" customWidth="1"/>
    <col min="527" max="527" width="9.140625" style="1" bestFit="1" customWidth="1"/>
    <col min="528" max="528" width="27.140625" style="1" customWidth="1"/>
    <col min="529" max="529" width="24.140625" style="1" customWidth="1"/>
    <col min="530" max="530" width="71.85546875" style="1" customWidth="1"/>
    <col min="531" max="531" width="62.5703125" style="1" customWidth="1"/>
    <col min="532" max="532" width="21.28515625" style="1" customWidth="1"/>
    <col min="533" max="533" width="35.85546875" style="1" customWidth="1"/>
    <col min="534" max="534" width="16.7109375" style="1" customWidth="1"/>
    <col min="535" max="768" width="6.7109375" style="1"/>
    <col min="769" max="769" width="18.85546875" style="1" bestFit="1" customWidth="1"/>
    <col min="770" max="770" width="23.85546875" style="1" customWidth="1"/>
    <col min="771" max="771" width="17.5703125" style="1" customWidth="1"/>
    <col min="772" max="772" width="25" style="1" customWidth="1"/>
    <col min="773" max="773" width="69.5703125" style="1" customWidth="1"/>
    <col min="774" max="778" width="0" style="1" hidden="1" customWidth="1"/>
    <col min="779" max="779" width="37.28515625" style="1" customWidth="1"/>
    <col min="780" max="780" width="71.140625" style="1" customWidth="1"/>
    <col min="781" max="782" width="3.7109375" style="1" bestFit="1" customWidth="1"/>
    <col min="783" max="783" width="9.140625" style="1" bestFit="1" customWidth="1"/>
    <col min="784" max="784" width="27.140625" style="1" customWidth="1"/>
    <col min="785" max="785" width="24.140625" style="1" customWidth="1"/>
    <col min="786" max="786" width="71.85546875" style="1" customWidth="1"/>
    <col min="787" max="787" width="62.5703125" style="1" customWidth="1"/>
    <col min="788" max="788" width="21.28515625" style="1" customWidth="1"/>
    <col min="789" max="789" width="35.85546875" style="1" customWidth="1"/>
    <col min="790" max="790" width="16.7109375" style="1" customWidth="1"/>
    <col min="791" max="1024" width="6.7109375" style="1"/>
    <col min="1025" max="1025" width="18.85546875" style="1" bestFit="1" customWidth="1"/>
    <col min="1026" max="1026" width="23.85546875" style="1" customWidth="1"/>
    <col min="1027" max="1027" width="17.5703125" style="1" customWidth="1"/>
    <col min="1028" max="1028" width="25" style="1" customWidth="1"/>
    <col min="1029" max="1029" width="69.5703125" style="1" customWidth="1"/>
    <col min="1030" max="1034" width="0" style="1" hidden="1" customWidth="1"/>
    <col min="1035" max="1035" width="37.28515625" style="1" customWidth="1"/>
    <col min="1036" max="1036" width="71.140625" style="1" customWidth="1"/>
    <col min="1037" max="1038" width="3.7109375" style="1" bestFit="1" customWidth="1"/>
    <col min="1039" max="1039" width="9.140625" style="1" bestFit="1" customWidth="1"/>
    <col min="1040" max="1040" width="27.140625" style="1" customWidth="1"/>
    <col min="1041" max="1041" width="24.140625" style="1" customWidth="1"/>
    <col min="1042" max="1042" width="71.85546875" style="1" customWidth="1"/>
    <col min="1043" max="1043" width="62.5703125" style="1" customWidth="1"/>
    <col min="1044" max="1044" width="21.28515625" style="1" customWidth="1"/>
    <col min="1045" max="1045" width="35.85546875" style="1" customWidth="1"/>
    <col min="1046" max="1046" width="16.7109375" style="1" customWidth="1"/>
    <col min="1047" max="1280" width="6.7109375" style="1"/>
    <col min="1281" max="1281" width="18.85546875" style="1" bestFit="1" customWidth="1"/>
    <col min="1282" max="1282" width="23.85546875" style="1" customWidth="1"/>
    <col min="1283" max="1283" width="17.5703125" style="1" customWidth="1"/>
    <col min="1284" max="1284" width="25" style="1" customWidth="1"/>
    <col min="1285" max="1285" width="69.5703125" style="1" customWidth="1"/>
    <col min="1286" max="1290" width="0" style="1" hidden="1" customWidth="1"/>
    <col min="1291" max="1291" width="37.28515625" style="1" customWidth="1"/>
    <col min="1292" max="1292" width="71.140625" style="1" customWidth="1"/>
    <col min="1293" max="1294" width="3.7109375" style="1" bestFit="1" customWidth="1"/>
    <col min="1295" max="1295" width="9.140625" style="1" bestFit="1" customWidth="1"/>
    <col min="1296" max="1296" width="27.140625" style="1" customWidth="1"/>
    <col min="1297" max="1297" width="24.140625" style="1" customWidth="1"/>
    <col min="1298" max="1298" width="71.85546875" style="1" customWidth="1"/>
    <col min="1299" max="1299" width="62.5703125" style="1" customWidth="1"/>
    <col min="1300" max="1300" width="21.28515625" style="1" customWidth="1"/>
    <col min="1301" max="1301" width="35.85546875" style="1" customWidth="1"/>
    <col min="1302" max="1302" width="16.7109375" style="1" customWidth="1"/>
    <col min="1303" max="1536" width="6.7109375" style="1"/>
    <col min="1537" max="1537" width="18.85546875" style="1" bestFit="1" customWidth="1"/>
    <col min="1538" max="1538" width="23.85546875" style="1" customWidth="1"/>
    <col min="1539" max="1539" width="17.5703125" style="1" customWidth="1"/>
    <col min="1540" max="1540" width="25" style="1" customWidth="1"/>
    <col min="1541" max="1541" width="69.5703125" style="1" customWidth="1"/>
    <col min="1542" max="1546" width="0" style="1" hidden="1" customWidth="1"/>
    <col min="1547" max="1547" width="37.28515625" style="1" customWidth="1"/>
    <col min="1548" max="1548" width="71.140625" style="1" customWidth="1"/>
    <col min="1549" max="1550" width="3.7109375" style="1" bestFit="1" customWidth="1"/>
    <col min="1551" max="1551" width="9.140625" style="1" bestFit="1" customWidth="1"/>
    <col min="1552" max="1552" width="27.140625" style="1" customWidth="1"/>
    <col min="1553" max="1553" width="24.140625" style="1" customWidth="1"/>
    <col min="1554" max="1554" width="71.85546875" style="1" customWidth="1"/>
    <col min="1555" max="1555" width="62.5703125" style="1" customWidth="1"/>
    <col min="1556" max="1556" width="21.28515625" style="1" customWidth="1"/>
    <col min="1557" max="1557" width="35.85546875" style="1" customWidth="1"/>
    <col min="1558" max="1558" width="16.7109375" style="1" customWidth="1"/>
    <col min="1559" max="1792" width="6.7109375" style="1"/>
    <col min="1793" max="1793" width="18.85546875" style="1" bestFit="1" customWidth="1"/>
    <col min="1794" max="1794" width="23.85546875" style="1" customWidth="1"/>
    <col min="1795" max="1795" width="17.5703125" style="1" customWidth="1"/>
    <col min="1796" max="1796" width="25" style="1" customWidth="1"/>
    <col min="1797" max="1797" width="69.5703125" style="1" customWidth="1"/>
    <col min="1798" max="1802" width="0" style="1" hidden="1" customWidth="1"/>
    <col min="1803" max="1803" width="37.28515625" style="1" customWidth="1"/>
    <col min="1804" max="1804" width="71.140625" style="1" customWidth="1"/>
    <col min="1805" max="1806" width="3.7109375" style="1" bestFit="1" customWidth="1"/>
    <col min="1807" max="1807" width="9.140625" style="1" bestFit="1" customWidth="1"/>
    <col min="1808" max="1808" width="27.140625" style="1" customWidth="1"/>
    <col min="1809" max="1809" width="24.140625" style="1" customWidth="1"/>
    <col min="1810" max="1810" width="71.85546875" style="1" customWidth="1"/>
    <col min="1811" max="1811" width="62.5703125" style="1" customWidth="1"/>
    <col min="1812" max="1812" width="21.28515625" style="1" customWidth="1"/>
    <col min="1813" max="1813" width="35.85546875" style="1" customWidth="1"/>
    <col min="1814" max="1814" width="16.7109375" style="1" customWidth="1"/>
    <col min="1815" max="2048" width="6.7109375" style="1"/>
    <col min="2049" max="2049" width="18.85546875" style="1" bestFit="1" customWidth="1"/>
    <col min="2050" max="2050" width="23.85546875" style="1" customWidth="1"/>
    <col min="2051" max="2051" width="17.5703125" style="1" customWidth="1"/>
    <col min="2052" max="2052" width="25" style="1" customWidth="1"/>
    <col min="2053" max="2053" width="69.5703125" style="1" customWidth="1"/>
    <col min="2054" max="2058" width="0" style="1" hidden="1" customWidth="1"/>
    <col min="2059" max="2059" width="37.28515625" style="1" customWidth="1"/>
    <col min="2060" max="2060" width="71.140625" style="1" customWidth="1"/>
    <col min="2061" max="2062" width="3.7109375" style="1" bestFit="1" customWidth="1"/>
    <col min="2063" max="2063" width="9.140625" style="1" bestFit="1" customWidth="1"/>
    <col min="2064" max="2064" width="27.140625" style="1" customWidth="1"/>
    <col min="2065" max="2065" width="24.140625" style="1" customWidth="1"/>
    <col min="2066" max="2066" width="71.85546875" style="1" customWidth="1"/>
    <col min="2067" max="2067" width="62.5703125" style="1" customWidth="1"/>
    <col min="2068" max="2068" width="21.28515625" style="1" customWidth="1"/>
    <col min="2069" max="2069" width="35.85546875" style="1" customWidth="1"/>
    <col min="2070" max="2070" width="16.7109375" style="1" customWidth="1"/>
    <col min="2071" max="2304" width="6.7109375" style="1"/>
    <col min="2305" max="2305" width="18.85546875" style="1" bestFit="1" customWidth="1"/>
    <col min="2306" max="2306" width="23.85546875" style="1" customWidth="1"/>
    <col min="2307" max="2307" width="17.5703125" style="1" customWidth="1"/>
    <col min="2308" max="2308" width="25" style="1" customWidth="1"/>
    <col min="2309" max="2309" width="69.5703125" style="1" customWidth="1"/>
    <col min="2310" max="2314" width="0" style="1" hidden="1" customWidth="1"/>
    <col min="2315" max="2315" width="37.28515625" style="1" customWidth="1"/>
    <col min="2316" max="2316" width="71.140625" style="1" customWidth="1"/>
    <col min="2317" max="2318" width="3.7109375" style="1" bestFit="1" customWidth="1"/>
    <col min="2319" max="2319" width="9.140625" style="1" bestFit="1" customWidth="1"/>
    <col min="2320" max="2320" width="27.140625" style="1" customWidth="1"/>
    <col min="2321" max="2321" width="24.140625" style="1" customWidth="1"/>
    <col min="2322" max="2322" width="71.85546875" style="1" customWidth="1"/>
    <col min="2323" max="2323" width="62.5703125" style="1" customWidth="1"/>
    <col min="2324" max="2324" width="21.28515625" style="1" customWidth="1"/>
    <col min="2325" max="2325" width="35.85546875" style="1" customWidth="1"/>
    <col min="2326" max="2326" width="16.7109375" style="1" customWidth="1"/>
    <col min="2327" max="2560" width="6.7109375" style="1"/>
    <col min="2561" max="2561" width="18.85546875" style="1" bestFit="1" customWidth="1"/>
    <col min="2562" max="2562" width="23.85546875" style="1" customWidth="1"/>
    <col min="2563" max="2563" width="17.5703125" style="1" customWidth="1"/>
    <col min="2564" max="2564" width="25" style="1" customWidth="1"/>
    <col min="2565" max="2565" width="69.5703125" style="1" customWidth="1"/>
    <col min="2566" max="2570" width="0" style="1" hidden="1" customWidth="1"/>
    <col min="2571" max="2571" width="37.28515625" style="1" customWidth="1"/>
    <col min="2572" max="2572" width="71.140625" style="1" customWidth="1"/>
    <col min="2573" max="2574" width="3.7109375" style="1" bestFit="1" customWidth="1"/>
    <col min="2575" max="2575" width="9.140625" style="1" bestFit="1" customWidth="1"/>
    <col min="2576" max="2576" width="27.140625" style="1" customWidth="1"/>
    <col min="2577" max="2577" width="24.140625" style="1" customWidth="1"/>
    <col min="2578" max="2578" width="71.85546875" style="1" customWidth="1"/>
    <col min="2579" max="2579" width="62.5703125" style="1" customWidth="1"/>
    <col min="2580" max="2580" width="21.28515625" style="1" customWidth="1"/>
    <col min="2581" max="2581" width="35.85546875" style="1" customWidth="1"/>
    <col min="2582" max="2582" width="16.7109375" style="1" customWidth="1"/>
    <col min="2583" max="2816" width="6.7109375" style="1"/>
    <col min="2817" max="2817" width="18.85546875" style="1" bestFit="1" customWidth="1"/>
    <col min="2818" max="2818" width="23.85546875" style="1" customWidth="1"/>
    <col min="2819" max="2819" width="17.5703125" style="1" customWidth="1"/>
    <col min="2820" max="2820" width="25" style="1" customWidth="1"/>
    <col min="2821" max="2821" width="69.5703125" style="1" customWidth="1"/>
    <col min="2822" max="2826" width="0" style="1" hidden="1" customWidth="1"/>
    <col min="2827" max="2827" width="37.28515625" style="1" customWidth="1"/>
    <col min="2828" max="2828" width="71.140625" style="1" customWidth="1"/>
    <col min="2829" max="2830" width="3.7109375" style="1" bestFit="1" customWidth="1"/>
    <col min="2831" max="2831" width="9.140625" style="1" bestFit="1" customWidth="1"/>
    <col min="2832" max="2832" width="27.140625" style="1" customWidth="1"/>
    <col min="2833" max="2833" width="24.140625" style="1" customWidth="1"/>
    <col min="2834" max="2834" width="71.85546875" style="1" customWidth="1"/>
    <col min="2835" max="2835" width="62.5703125" style="1" customWidth="1"/>
    <col min="2836" max="2836" width="21.28515625" style="1" customWidth="1"/>
    <col min="2837" max="2837" width="35.85546875" style="1" customWidth="1"/>
    <col min="2838" max="2838" width="16.7109375" style="1" customWidth="1"/>
    <col min="2839" max="3072" width="6.7109375" style="1"/>
    <col min="3073" max="3073" width="18.85546875" style="1" bestFit="1" customWidth="1"/>
    <col min="3074" max="3074" width="23.85546875" style="1" customWidth="1"/>
    <col min="3075" max="3075" width="17.5703125" style="1" customWidth="1"/>
    <col min="3076" max="3076" width="25" style="1" customWidth="1"/>
    <col min="3077" max="3077" width="69.5703125" style="1" customWidth="1"/>
    <col min="3078" max="3082" width="0" style="1" hidden="1" customWidth="1"/>
    <col min="3083" max="3083" width="37.28515625" style="1" customWidth="1"/>
    <col min="3084" max="3084" width="71.140625" style="1" customWidth="1"/>
    <col min="3085" max="3086" width="3.7109375" style="1" bestFit="1" customWidth="1"/>
    <col min="3087" max="3087" width="9.140625" style="1" bestFit="1" customWidth="1"/>
    <col min="3088" max="3088" width="27.140625" style="1" customWidth="1"/>
    <col min="3089" max="3089" width="24.140625" style="1" customWidth="1"/>
    <col min="3090" max="3090" width="71.85546875" style="1" customWidth="1"/>
    <col min="3091" max="3091" width="62.5703125" style="1" customWidth="1"/>
    <col min="3092" max="3092" width="21.28515625" style="1" customWidth="1"/>
    <col min="3093" max="3093" width="35.85546875" style="1" customWidth="1"/>
    <col min="3094" max="3094" width="16.7109375" style="1" customWidth="1"/>
    <col min="3095" max="3328" width="6.7109375" style="1"/>
    <col min="3329" max="3329" width="18.85546875" style="1" bestFit="1" customWidth="1"/>
    <col min="3330" max="3330" width="23.85546875" style="1" customWidth="1"/>
    <col min="3331" max="3331" width="17.5703125" style="1" customWidth="1"/>
    <col min="3332" max="3332" width="25" style="1" customWidth="1"/>
    <col min="3333" max="3333" width="69.5703125" style="1" customWidth="1"/>
    <col min="3334" max="3338" width="0" style="1" hidden="1" customWidth="1"/>
    <col min="3339" max="3339" width="37.28515625" style="1" customWidth="1"/>
    <col min="3340" max="3340" width="71.140625" style="1" customWidth="1"/>
    <col min="3341" max="3342" width="3.7109375" style="1" bestFit="1" customWidth="1"/>
    <col min="3343" max="3343" width="9.140625" style="1" bestFit="1" customWidth="1"/>
    <col min="3344" max="3344" width="27.140625" style="1" customWidth="1"/>
    <col min="3345" max="3345" width="24.140625" style="1" customWidth="1"/>
    <col min="3346" max="3346" width="71.85546875" style="1" customWidth="1"/>
    <col min="3347" max="3347" width="62.5703125" style="1" customWidth="1"/>
    <col min="3348" max="3348" width="21.28515625" style="1" customWidth="1"/>
    <col min="3349" max="3349" width="35.85546875" style="1" customWidth="1"/>
    <col min="3350" max="3350" width="16.7109375" style="1" customWidth="1"/>
    <col min="3351" max="3584" width="6.7109375" style="1"/>
    <col min="3585" max="3585" width="18.85546875" style="1" bestFit="1" customWidth="1"/>
    <col min="3586" max="3586" width="23.85546875" style="1" customWidth="1"/>
    <col min="3587" max="3587" width="17.5703125" style="1" customWidth="1"/>
    <col min="3588" max="3588" width="25" style="1" customWidth="1"/>
    <col min="3589" max="3589" width="69.5703125" style="1" customWidth="1"/>
    <col min="3590" max="3594" width="0" style="1" hidden="1" customWidth="1"/>
    <col min="3595" max="3595" width="37.28515625" style="1" customWidth="1"/>
    <col min="3596" max="3596" width="71.140625" style="1" customWidth="1"/>
    <col min="3597" max="3598" width="3.7109375" style="1" bestFit="1" customWidth="1"/>
    <col min="3599" max="3599" width="9.140625" style="1" bestFit="1" customWidth="1"/>
    <col min="3600" max="3600" width="27.140625" style="1" customWidth="1"/>
    <col min="3601" max="3601" width="24.140625" style="1" customWidth="1"/>
    <col min="3602" max="3602" width="71.85546875" style="1" customWidth="1"/>
    <col min="3603" max="3603" width="62.5703125" style="1" customWidth="1"/>
    <col min="3604" max="3604" width="21.28515625" style="1" customWidth="1"/>
    <col min="3605" max="3605" width="35.85546875" style="1" customWidth="1"/>
    <col min="3606" max="3606" width="16.7109375" style="1" customWidth="1"/>
    <col min="3607" max="3840" width="6.7109375" style="1"/>
    <col min="3841" max="3841" width="18.85546875" style="1" bestFit="1" customWidth="1"/>
    <col min="3842" max="3842" width="23.85546875" style="1" customWidth="1"/>
    <col min="3843" max="3843" width="17.5703125" style="1" customWidth="1"/>
    <col min="3844" max="3844" width="25" style="1" customWidth="1"/>
    <col min="3845" max="3845" width="69.5703125" style="1" customWidth="1"/>
    <col min="3846" max="3850" width="0" style="1" hidden="1" customWidth="1"/>
    <col min="3851" max="3851" width="37.28515625" style="1" customWidth="1"/>
    <col min="3852" max="3852" width="71.140625" style="1" customWidth="1"/>
    <col min="3853" max="3854" width="3.7109375" style="1" bestFit="1" customWidth="1"/>
    <col min="3855" max="3855" width="9.140625" style="1" bestFit="1" customWidth="1"/>
    <col min="3856" max="3856" width="27.140625" style="1" customWidth="1"/>
    <col min="3857" max="3857" width="24.140625" style="1" customWidth="1"/>
    <col min="3858" max="3858" width="71.85546875" style="1" customWidth="1"/>
    <col min="3859" max="3859" width="62.5703125" style="1" customWidth="1"/>
    <col min="3860" max="3860" width="21.28515625" style="1" customWidth="1"/>
    <col min="3861" max="3861" width="35.85546875" style="1" customWidth="1"/>
    <col min="3862" max="3862" width="16.7109375" style="1" customWidth="1"/>
    <col min="3863" max="4096" width="6.7109375" style="1"/>
    <col min="4097" max="4097" width="18.85546875" style="1" bestFit="1" customWidth="1"/>
    <col min="4098" max="4098" width="23.85546875" style="1" customWidth="1"/>
    <col min="4099" max="4099" width="17.5703125" style="1" customWidth="1"/>
    <col min="4100" max="4100" width="25" style="1" customWidth="1"/>
    <col min="4101" max="4101" width="69.5703125" style="1" customWidth="1"/>
    <col min="4102" max="4106" width="0" style="1" hidden="1" customWidth="1"/>
    <col min="4107" max="4107" width="37.28515625" style="1" customWidth="1"/>
    <col min="4108" max="4108" width="71.140625" style="1" customWidth="1"/>
    <col min="4109" max="4110" width="3.7109375" style="1" bestFit="1" customWidth="1"/>
    <col min="4111" max="4111" width="9.140625" style="1" bestFit="1" customWidth="1"/>
    <col min="4112" max="4112" width="27.140625" style="1" customWidth="1"/>
    <col min="4113" max="4113" width="24.140625" style="1" customWidth="1"/>
    <col min="4114" max="4114" width="71.85546875" style="1" customWidth="1"/>
    <col min="4115" max="4115" width="62.5703125" style="1" customWidth="1"/>
    <col min="4116" max="4116" width="21.28515625" style="1" customWidth="1"/>
    <col min="4117" max="4117" width="35.85546875" style="1" customWidth="1"/>
    <col min="4118" max="4118" width="16.7109375" style="1" customWidth="1"/>
    <col min="4119" max="4352" width="6.7109375" style="1"/>
    <col min="4353" max="4353" width="18.85546875" style="1" bestFit="1" customWidth="1"/>
    <col min="4354" max="4354" width="23.85546875" style="1" customWidth="1"/>
    <col min="4355" max="4355" width="17.5703125" style="1" customWidth="1"/>
    <col min="4356" max="4356" width="25" style="1" customWidth="1"/>
    <col min="4357" max="4357" width="69.5703125" style="1" customWidth="1"/>
    <col min="4358" max="4362" width="0" style="1" hidden="1" customWidth="1"/>
    <col min="4363" max="4363" width="37.28515625" style="1" customWidth="1"/>
    <col min="4364" max="4364" width="71.140625" style="1" customWidth="1"/>
    <col min="4365" max="4366" width="3.7109375" style="1" bestFit="1" customWidth="1"/>
    <col min="4367" max="4367" width="9.140625" style="1" bestFit="1" customWidth="1"/>
    <col min="4368" max="4368" width="27.140625" style="1" customWidth="1"/>
    <col min="4369" max="4369" width="24.140625" style="1" customWidth="1"/>
    <col min="4370" max="4370" width="71.85546875" style="1" customWidth="1"/>
    <col min="4371" max="4371" width="62.5703125" style="1" customWidth="1"/>
    <col min="4372" max="4372" width="21.28515625" style="1" customWidth="1"/>
    <col min="4373" max="4373" width="35.85546875" style="1" customWidth="1"/>
    <col min="4374" max="4374" width="16.7109375" style="1" customWidth="1"/>
    <col min="4375" max="4608" width="6.7109375" style="1"/>
    <col min="4609" max="4609" width="18.85546875" style="1" bestFit="1" customWidth="1"/>
    <col min="4610" max="4610" width="23.85546875" style="1" customWidth="1"/>
    <col min="4611" max="4611" width="17.5703125" style="1" customWidth="1"/>
    <col min="4612" max="4612" width="25" style="1" customWidth="1"/>
    <col min="4613" max="4613" width="69.5703125" style="1" customWidth="1"/>
    <col min="4614" max="4618" width="0" style="1" hidden="1" customWidth="1"/>
    <col min="4619" max="4619" width="37.28515625" style="1" customWidth="1"/>
    <col min="4620" max="4620" width="71.140625" style="1" customWidth="1"/>
    <col min="4621" max="4622" width="3.7109375" style="1" bestFit="1" customWidth="1"/>
    <col min="4623" max="4623" width="9.140625" style="1" bestFit="1" customWidth="1"/>
    <col min="4624" max="4624" width="27.140625" style="1" customWidth="1"/>
    <col min="4625" max="4625" width="24.140625" style="1" customWidth="1"/>
    <col min="4626" max="4626" width="71.85546875" style="1" customWidth="1"/>
    <col min="4627" max="4627" width="62.5703125" style="1" customWidth="1"/>
    <col min="4628" max="4628" width="21.28515625" style="1" customWidth="1"/>
    <col min="4629" max="4629" width="35.85546875" style="1" customWidth="1"/>
    <col min="4630" max="4630" width="16.7109375" style="1" customWidth="1"/>
    <col min="4631" max="4864" width="6.7109375" style="1"/>
    <col min="4865" max="4865" width="18.85546875" style="1" bestFit="1" customWidth="1"/>
    <col min="4866" max="4866" width="23.85546875" style="1" customWidth="1"/>
    <col min="4867" max="4867" width="17.5703125" style="1" customWidth="1"/>
    <col min="4868" max="4868" width="25" style="1" customWidth="1"/>
    <col min="4869" max="4869" width="69.5703125" style="1" customWidth="1"/>
    <col min="4870" max="4874" width="0" style="1" hidden="1" customWidth="1"/>
    <col min="4875" max="4875" width="37.28515625" style="1" customWidth="1"/>
    <col min="4876" max="4876" width="71.140625" style="1" customWidth="1"/>
    <col min="4877" max="4878" width="3.7109375" style="1" bestFit="1" customWidth="1"/>
    <col min="4879" max="4879" width="9.140625" style="1" bestFit="1" customWidth="1"/>
    <col min="4880" max="4880" width="27.140625" style="1" customWidth="1"/>
    <col min="4881" max="4881" width="24.140625" style="1" customWidth="1"/>
    <col min="4882" max="4882" width="71.85546875" style="1" customWidth="1"/>
    <col min="4883" max="4883" width="62.5703125" style="1" customWidth="1"/>
    <col min="4884" max="4884" width="21.28515625" style="1" customWidth="1"/>
    <col min="4885" max="4885" width="35.85546875" style="1" customWidth="1"/>
    <col min="4886" max="4886" width="16.7109375" style="1" customWidth="1"/>
    <col min="4887" max="5120" width="6.7109375" style="1"/>
    <col min="5121" max="5121" width="18.85546875" style="1" bestFit="1" customWidth="1"/>
    <col min="5122" max="5122" width="23.85546875" style="1" customWidth="1"/>
    <col min="5123" max="5123" width="17.5703125" style="1" customWidth="1"/>
    <col min="5124" max="5124" width="25" style="1" customWidth="1"/>
    <col min="5125" max="5125" width="69.5703125" style="1" customWidth="1"/>
    <col min="5126" max="5130" width="0" style="1" hidden="1" customWidth="1"/>
    <col min="5131" max="5131" width="37.28515625" style="1" customWidth="1"/>
    <col min="5132" max="5132" width="71.140625" style="1" customWidth="1"/>
    <col min="5133" max="5134" width="3.7109375" style="1" bestFit="1" customWidth="1"/>
    <col min="5135" max="5135" width="9.140625" style="1" bestFit="1" customWidth="1"/>
    <col min="5136" max="5136" width="27.140625" style="1" customWidth="1"/>
    <col min="5137" max="5137" width="24.140625" style="1" customWidth="1"/>
    <col min="5138" max="5138" width="71.85546875" style="1" customWidth="1"/>
    <col min="5139" max="5139" width="62.5703125" style="1" customWidth="1"/>
    <col min="5140" max="5140" width="21.28515625" style="1" customWidth="1"/>
    <col min="5141" max="5141" width="35.85546875" style="1" customWidth="1"/>
    <col min="5142" max="5142" width="16.7109375" style="1" customWidth="1"/>
    <col min="5143" max="5376" width="6.7109375" style="1"/>
    <col min="5377" max="5377" width="18.85546875" style="1" bestFit="1" customWidth="1"/>
    <col min="5378" max="5378" width="23.85546875" style="1" customWidth="1"/>
    <col min="5379" max="5379" width="17.5703125" style="1" customWidth="1"/>
    <col min="5380" max="5380" width="25" style="1" customWidth="1"/>
    <col min="5381" max="5381" width="69.5703125" style="1" customWidth="1"/>
    <col min="5382" max="5386" width="0" style="1" hidden="1" customWidth="1"/>
    <col min="5387" max="5387" width="37.28515625" style="1" customWidth="1"/>
    <col min="5388" max="5388" width="71.140625" style="1" customWidth="1"/>
    <col min="5389" max="5390" width="3.7109375" style="1" bestFit="1" customWidth="1"/>
    <col min="5391" max="5391" width="9.140625" style="1" bestFit="1" customWidth="1"/>
    <col min="5392" max="5392" width="27.140625" style="1" customWidth="1"/>
    <col min="5393" max="5393" width="24.140625" style="1" customWidth="1"/>
    <col min="5394" max="5394" width="71.85546875" style="1" customWidth="1"/>
    <col min="5395" max="5395" width="62.5703125" style="1" customWidth="1"/>
    <col min="5396" max="5396" width="21.28515625" style="1" customWidth="1"/>
    <col min="5397" max="5397" width="35.85546875" style="1" customWidth="1"/>
    <col min="5398" max="5398" width="16.7109375" style="1" customWidth="1"/>
    <col min="5399" max="5632" width="6.7109375" style="1"/>
    <col min="5633" max="5633" width="18.85546875" style="1" bestFit="1" customWidth="1"/>
    <col min="5634" max="5634" width="23.85546875" style="1" customWidth="1"/>
    <col min="5635" max="5635" width="17.5703125" style="1" customWidth="1"/>
    <col min="5636" max="5636" width="25" style="1" customWidth="1"/>
    <col min="5637" max="5637" width="69.5703125" style="1" customWidth="1"/>
    <col min="5638" max="5642" width="0" style="1" hidden="1" customWidth="1"/>
    <col min="5643" max="5643" width="37.28515625" style="1" customWidth="1"/>
    <col min="5644" max="5644" width="71.140625" style="1" customWidth="1"/>
    <col min="5645" max="5646" width="3.7109375" style="1" bestFit="1" customWidth="1"/>
    <col min="5647" max="5647" width="9.140625" style="1" bestFit="1" customWidth="1"/>
    <col min="5648" max="5648" width="27.140625" style="1" customWidth="1"/>
    <col min="5649" max="5649" width="24.140625" style="1" customWidth="1"/>
    <col min="5650" max="5650" width="71.85546875" style="1" customWidth="1"/>
    <col min="5651" max="5651" width="62.5703125" style="1" customWidth="1"/>
    <col min="5652" max="5652" width="21.28515625" style="1" customWidth="1"/>
    <col min="5653" max="5653" width="35.85546875" style="1" customWidth="1"/>
    <col min="5654" max="5654" width="16.7109375" style="1" customWidth="1"/>
    <col min="5655" max="5888" width="6.7109375" style="1"/>
    <col min="5889" max="5889" width="18.85546875" style="1" bestFit="1" customWidth="1"/>
    <col min="5890" max="5890" width="23.85546875" style="1" customWidth="1"/>
    <col min="5891" max="5891" width="17.5703125" style="1" customWidth="1"/>
    <col min="5892" max="5892" width="25" style="1" customWidth="1"/>
    <col min="5893" max="5893" width="69.5703125" style="1" customWidth="1"/>
    <col min="5894" max="5898" width="0" style="1" hidden="1" customWidth="1"/>
    <col min="5899" max="5899" width="37.28515625" style="1" customWidth="1"/>
    <col min="5900" max="5900" width="71.140625" style="1" customWidth="1"/>
    <col min="5901" max="5902" width="3.7109375" style="1" bestFit="1" customWidth="1"/>
    <col min="5903" max="5903" width="9.140625" style="1" bestFit="1" customWidth="1"/>
    <col min="5904" max="5904" width="27.140625" style="1" customWidth="1"/>
    <col min="5905" max="5905" width="24.140625" style="1" customWidth="1"/>
    <col min="5906" max="5906" width="71.85546875" style="1" customWidth="1"/>
    <col min="5907" max="5907" width="62.5703125" style="1" customWidth="1"/>
    <col min="5908" max="5908" width="21.28515625" style="1" customWidth="1"/>
    <col min="5909" max="5909" width="35.85546875" style="1" customWidth="1"/>
    <col min="5910" max="5910" width="16.7109375" style="1" customWidth="1"/>
    <col min="5911" max="6144" width="6.7109375" style="1"/>
    <col min="6145" max="6145" width="18.85546875" style="1" bestFit="1" customWidth="1"/>
    <col min="6146" max="6146" width="23.85546875" style="1" customWidth="1"/>
    <col min="6147" max="6147" width="17.5703125" style="1" customWidth="1"/>
    <col min="6148" max="6148" width="25" style="1" customWidth="1"/>
    <col min="6149" max="6149" width="69.5703125" style="1" customWidth="1"/>
    <col min="6150" max="6154" width="0" style="1" hidden="1" customWidth="1"/>
    <col min="6155" max="6155" width="37.28515625" style="1" customWidth="1"/>
    <col min="6156" max="6156" width="71.140625" style="1" customWidth="1"/>
    <col min="6157" max="6158" width="3.7109375" style="1" bestFit="1" customWidth="1"/>
    <col min="6159" max="6159" width="9.140625" style="1" bestFit="1" customWidth="1"/>
    <col min="6160" max="6160" width="27.140625" style="1" customWidth="1"/>
    <col min="6161" max="6161" width="24.140625" style="1" customWidth="1"/>
    <col min="6162" max="6162" width="71.85546875" style="1" customWidth="1"/>
    <col min="6163" max="6163" width="62.5703125" style="1" customWidth="1"/>
    <col min="6164" max="6164" width="21.28515625" style="1" customWidth="1"/>
    <col min="6165" max="6165" width="35.85546875" style="1" customWidth="1"/>
    <col min="6166" max="6166" width="16.7109375" style="1" customWidth="1"/>
    <col min="6167" max="6400" width="6.7109375" style="1"/>
    <col min="6401" max="6401" width="18.85546875" style="1" bestFit="1" customWidth="1"/>
    <col min="6402" max="6402" width="23.85546875" style="1" customWidth="1"/>
    <col min="6403" max="6403" width="17.5703125" style="1" customWidth="1"/>
    <col min="6404" max="6404" width="25" style="1" customWidth="1"/>
    <col min="6405" max="6405" width="69.5703125" style="1" customWidth="1"/>
    <col min="6406" max="6410" width="0" style="1" hidden="1" customWidth="1"/>
    <col min="6411" max="6411" width="37.28515625" style="1" customWidth="1"/>
    <col min="6412" max="6412" width="71.140625" style="1" customWidth="1"/>
    <col min="6413" max="6414" width="3.7109375" style="1" bestFit="1" customWidth="1"/>
    <col min="6415" max="6415" width="9.140625" style="1" bestFit="1" customWidth="1"/>
    <col min="6416" max="6416" width="27.140625" style="1" customWidth="1"/>
    <col min="6417" max="6417" width="24.140625" style="1" customWidth="1"/>
    <col min="6418" max="6418" width="71.85546875" style="1" customWidth="1"/>
    <col min="6419" max="6419" width="62.5703125" style="1" customWidth="1"/>
    <col min="6420" max="6420" width="21.28515625" style="1" customWidth="1"/>
    <col min="6421" max="6421" width="35.85546875" style="1" customWidth="1"/>
    <col min="6422" max="6422" width="16.7109375" style="1" customWidth="1"/>
    <col min="6423" max="6656" width="6.7109375" style="1"/>
    <col min="6657" max="6657" width="18.85546875" style="1" bestFit="1" customWidth="1"/>
    <col min="6658" max="6658" width="23.85546875" style="1" customWidth="1"/>
    <col min="6659" max="6659" width="17.5703125" style="1" customWidth="1"/>
    <col min="6660" max="6660" width="25" style="1" customWidth="1"/>
    <col min="6661" max="6661" width="69.5703125" style="1" customWidth="1"/>
    <col min="6662" max="6666" width="0" style="1" hidden="1" customWidth="1"/>
    <col min="6667" max="6667" width="37.28515625" style="1" customWidth="1"/>
    <col min="6668" max="6668" width="71.140625" style="1" customWidth="1"/>
    <col min="6669" max="6670" width="3.7109375" style="1" bestFit="1" customWidth="1"/>
    <col min="6671" max="6671" width="9.140625" style="1" bestFit="1" customWidth="1"/>
    <col min="6672" max="6672" width="27.140625" style="1" customWidth="1"/>
    <col min="6673" max="6673" width="24.140625" style="1" customWidth="1"/>
    <col min="6674" max="6674" width="71.85546875" style="1" customWidth="1"/>
    <col min="6675" max="6675" width="62.5703125" style="1" customWidth="1"/>
    <col min="6676" max="6676" width="21.28515625" style="1" customWidth="1"/>
    <col min="6677" max="6677" width="35.85546875" style="1" customWidth="1"/>
    <col min="6678" max="6678" width="16.7109375" style="1" customWidth="1"/>
    <col min="6679" max="6912" width="6.7109375" style="1"/>
    <col min="6913" max="6913" width="18.85546875" style="1" bestFit="1" customWidth="1"/>
    <col min="6914" max="6914" width="23.85546875" style="1" customWidth="1"/>
    <col min="6915" max="6915" width="17.5703125" style="1" customWidth="1"/>
    <col min="6916" max="6916" width="25" style="1" customWidth="1"/>
    <col min="6917" max="6917" width="69.5703125" style="1" customWidth="1"/>
    <col min="6918" max="6922" width="0" style="1" hidden="1" customWidth="1"/>
    <col min="6923" max="6923" width="37.28515625" style="1" customWidth="1"/>
    <col min="6924" max="6924" width="71.140625" style="1" customWidth="1"/>
    <col min="6925" max="6926" width="3.7109375" style="1" bestFit="1" customWidth="1"/>
    <col min="6927" max="6927" width="9.140625" style="1" bestFit="1" customWidth="1"/>
    <col min="6928" max="6928" width="27.140625" style="1" customWidth="1"/>
    <col min="6929" max="6929" width="24.140625" style="1" customWidth="1"/>
    <col min="6930" max="6930" width="71.85546875" style="1" customWidth="1"/>
    <col min="6931" max="6931" width="62.5703125" style="1" customWidth="1"/>
    <col min="6932" max="6932" width="21.28515625" style="1" customWidth="1"/>
    <col min="6933" max="6933" width="35.85546875" style="1" customWidth="1"/>
    <col min="6934" max="6934" width="16.7109375" style="1" customWidth="1"/>
    <col min="6935" max="7168" width="6.7109375" style="1"/>
    <col min="7169" max="7169" width="18.85546875" style="1" bestFit="1" customWidth="1"/>
    <col min="7170" max="7170" width="23.85546875" style="1" customWidth="1"/>
    <col min="7171" max="7171" width="17.5703125" style="1" customWidth="1"/>
    <col min="7172" max="7172" width="25" style="1" customWidth="1"/>
    <col min="7173" max="7173" width="69.5703125" style="1" customWidth="1"/>
    <col min="7174" max="7178" width="0" style="1" hidden="1" customWidth="1"/>
    <col min="7179" max="7179" width="37.28515625" style="1" customWidth="1"/>
    <col min="7180" max="7180" width="71.140625" style="1" customWidth="1"/>
    <col min="7181" max="7182" width="3.7109375" style="1" bestFit="1" customWidth="1"/>
    <col min="7183" max="7183" width="9.140625" style="1" bestFit="1" customWidth="1"/>
    <col min="7184" max="7184" width="27.140625" style="1" customWidth="1"/>
    <col min="7185" max="7185" width="24.140625" style="1" customWidth="1"/>
    <col min="7186" max="7186" width="71.85546875" style="1" customWidth="1"/>
    <col min="7187" max="7187" width="62.5703125" style="1" customWidth="1"/>
    <col min="7188" max="7188" width="21.28515625" style="1" customWidth="1"/>
    <col min="7189" max="7189" width="35.85546875" style="1" customWidth="1"/>
    <col min="7190" max="7190" width="16.7109375" style="1" customWidth="1"/>
    <col min="7191" max="7424" width="6.7109375" style="1"/>
    <col min="7425" max="7425" width="18.85546875" style="1" bestFit="1" customWidth="1"/>
    <col min="7426" max="7426" width="23.85546875" style="1" customWidth="1"/>
    <col min="7427" max="7427" width="17.5703125" style="1" customWidth="1"/>
    <col min="7428" max="7428" width="25" style="1" customWidth="1"/>
    <col min="7429" max="7429" width="69.5703125" style="1" customWidth="1"/>
    <col min="7430" max="7434" width="0" style="1" hidden="1" customWidth="1"/>
    <col min="7435" max="7435" width="37.28515625" style="1" customWidth="1"/>
    <col min="7436" max="7436" width="71.140625" style="1" customWidth="1"/>
    <col min="7437" max="7438" width="3.7109375" style="1" bestFit="1" customWidth="1"/>
    <col min="7439" max="7439" width="9.140625" style="1" bestFit="1" customWidth="1"/>
    <col min="7440" max="7440" width="27.140625" style="1" customWidth="1"/>
    <col min="7441" max="7441" width="24.140625" style="1" customWidth="1"/>
    <col min="7442" max="7442" width="71.85546875" style="1" customWidth="1"/>
    <col min="7443" max="7443" width="62.5703125" style="1" customWidth="1"/>
    <col min="7444" max="7444" width="21.28515625" style="1" customWidth="1"/>
    <col min="7445" max="7445" width="35.85546875" style="1" customWidth="1"/>
    <col min="7446" max="7446" width="16.7109375" style="1" customWidth="1"/>
    <col min="7447" max="7680" width="6.7109375" style="1"/>
    <col min="7681" max="7681" width="18.85546875" style="1" bestFit="1" customWidth="1"/>
    <col min="7682" max="7682" width="23.85546875" style="1" customWidth="1"/>
    <col min="7683" max="7683" width="17.5703125" style="1" customWidth="1"/>
    <col min="7684" max="7684" width="25" style="1" customWidth="1"/>
    <col min="7685" max="7685" width="69.5703125" style="1" customWidth="1"/>
    <col min="7686" max="7690" width="0" style="1" hidden="1" customWidth="1"/>
    <col min="7691" max="7691" width="37.28515625" style="1" customWidth="1"/>
    <col min="7692" max="7692" width="71.140625" style="1" customWidth="1"/>
    <col min="7693" max="7694" width="3.7109375" style="1" bestFit="1" customWidth="1"/>
    <col min="7695" max="7695" width="9.140625" style="1" bestFit="1" customWidth="1"/>
    <col min="7696" max="7696" width="27.140625" style="1" customWidth="1"/>
    <col min="7697" max="7697" width="24.140625" style="1" customWidth="1"/>
    <col min="7698" max="7698" width="71.85546875" style="1" customWidth="1"/>
    <col min="7699" max="7699" width="62.5703125" style="1" customWidth="1"/>
    <col min="7700" max="7700" width="21.28515625" style="1" customWidth="1"/>
    <col min="7701" max="7701" width="35.85546875" style="1" customWidth="1"/>
    <col min="7702" max="7702" width="16.7109375" style="1" customWidth="1"/>
    <col min="7703" max="7936" width="6.7109375" style="1"/>
    <col min="7937" max="7937" width="18.85546875" style="1" bestFit="1" customWidth="1"/>
    <col min="7938" max="7938" width="23.85546875" style="1" customWidth="1"/>
    <col min="7939" max="7939" width="17.5703125" style="1" customWidth="1"/>
    <col min="7940" max="7940" width="25" style="1" customWidth="1"/>
    <col min="7941" max="7941" width="69.5703125" style="1" customWidth="1"/>
    <col min="7942" max="7946" width="0" style="1" hidden="1" customWidth="1"/>
    <col min="7947" max="7947" width="37.28515625" style="1" customWidth="1"/>
    <col min="7948" max="7948" width="71.140625" style="1" customWidth="1"/>
    <col min="7949" max="7950" width="3.7109375" style="1" bestFit="1" customWidth="1"/>
    <col min="7951" max="7951" width="9.140625" style="1" bestFit="1" customWidth="1"/>
    <col min="7952" max="7952" width="27.140625" style="1" customWidth="1"/>
    <col min="7953" max="7953" width="24.140625" style="1" customWidth="1"/>
    <col min="7954" max="7954" width="71.85546875" style="1" customWidth="1"/>
    <col min="7955" max="7955" width="62.5703125" style="1" customWidth="1"/>
    <col min="7956" max="7956" width="21.28515625" style="1" customWidth="1"/>
    <col min="7957" max="7957" width="35.85546875" style="1" customWidth="1"/>
    <col min="7958" max="7958" width="16.7109375" style="1" customWidth="1"/>
    <col min="7959" max="8192" width="6.7109375" style="1"/>
    <col min="8193" max="8193" width="18.85546875" style="1" bestFit="1" customWidth="1"/>
    <col min="8194" max="8194" width="23.85546875" style="1" customWidth="1"/>
    <col min="8195" max="8195" width="17.5703125" style="1" customWidth="1"/>
    <col min="8196" max="8196" width="25" style="1" customWidth="1"/>
    <col min="8197" max="8197" width="69.5703125" style="1" customWidth="1"/>
    <col min="8198" max="8202" width="0" style="1" hidden="1" customWidth="1"/>
    <col min="8203" max="8203" width="37.28515625" style="1" customWidth="1"/>
    <col min="8204" max="8204" width="71.140625" style="1" customWidth="1"/>
    <col min="8205" max="8206" width="3.7109375" style="1" bestFit="1" customWidth="1"/>
    <col min="8207" max="8207" width="9.140625" style="1" bestFit="1" customWidth="1"/>
    <col min="8208" max="8208" width="27.140625" style="1" customWidth="1"/>
    <col min="8209" max="8209" width="24.140625" style="1" customWidth="1"/>
    <col min="8210" max="8210" width="71.85546875" style="1" customWidth="1"/>
    <col min="8211" max="8211" width="62.5703125" style="1" customWidth="1"/>
    <col min="8212" max="8212" width="21.28515625" style="1" customWidth="1"/>
    <col min="8213" max="8213" width="35.85546875" style="1" customWidth="1"/>
    <col min="8214" max="8214" width="16.7109375" style="1" customWidth="1"/>
    <col min="8215" max="8448" width="6.7109375" style="1"/>
    <col min="8449" max="8449" width="18.85546875" style="1" bestFit="1" customWidth="1"/>
    <col min="8450" max="8450" width="23.85546875" style="1" customWidth="1"/>
    <col min="8451" max="8451" width="17.5703125" style="1" customWidth="1"/>
    <col min="8452" max="8452" width="25" style="1" customWidth="1"/>
    <col min="8453" max="8453" width="69.5703125" style="1" customWidth="1"/>
    <col min="8454" max="8458" width="0" style="1" hidden="1" customWidth="1"/>
    <col min="8459" max="8459" width="37.28515625" style="1" customWidth="1"/>
    <col min="8460" max="8460" width="71.140625" style="1" customWidth="1"/>
    <col min="8461" max="8462" width="3.7109375" style="1" bestFit="1" customWidth="1"/>
    <col min="8463" max="8463" width="9.140625" style="1" bestFit="1" customWidth="1"/>
    <col min="8464" max="8464" width="27.140625" style="1" customWidth="1"/>
    <col min="8465" max="8465" width="24.140625" style="1" customWidth="1"/>
    <col min="8466" max="8466" width="71.85546875" style="1" customWidth="1"/>
    <col min="8467" max="8467" width="62.5703125" style="1" customWidth="1"/>
    <col min="8468" max="8468" width="21.28515625" style="1" customWidth="1"/>
    <col min="8469" max="8469" width="35.85546875" style="1" customWidth="1"/>
    <col min="8470" max="8470" width="16.7109375" style="1" customWidth="1"/>
    <col min="8471" max="8704" width="6.7109375" style="1"/>
    <col min="8705" max="8705" width="18.85546875" style="1" bestFit="1" customWidth="1"/>
    <col min="8706" max="8706" width="23.85546875" style="1" customWidth="1"/>
    <col min="8707" max="8707" width="17.5703125" style="1" customWidth="1"/>
    <col min="8708" max="8708" width="25" style="1" customWidth="1"/>
    <col min="8709" max="8709" width="69.5703125" style="1" customWidth="1"/>
    <col min="8710" max="8714" width="0" style="1" hidden="1" customWidth="1"/>
    <col min="8715" max="8715" width="37.28515625" style="1" customWidth="1"/>
    <col min="8716" max="8716" width="71.140625" style="1" customWidth="1"/>
    <col min="8717" max="8718" width="3.7109375" style="1" bestFit="1" customWidth="1"/>
    <col min="8719" max="8719" width="9.140625" style="1" bestFit="1" customWidth="1"/>
    <col min="8720" max="8720" width="27.140625" style="1" customWidth="1"/>
    <col min="8721" max="8721" width="24.140625" style="1" customWidth="1"/>
    <col min="8722" max="8722" width="71.85546875" style="1" customWidth="1"/>
    <col min="8723" max="8723" width="62.5703125" style="1" customWidth="1"/>
    <col min="8724" max="8724" width="21.28515625" style="1" customWidth="1"/>
    <col min="8725" max="8725" width="35.85546875" style="1" customWidth="1"/>
    <col min="8726" max="8726" width="16.7109375" style="1" customWidth="1"/>
    <col min="8727" max="8960" width="6.7109375" style="1"/>
    <col min="8961" max="8961" width="18.85546875" style="1" bestFit="1" customWidth="1"/>
    <col min="8962" max="8962" width="23.85546875" style="1" customWidth="1"/>
    <col min="8963" max="8963" width="17.5703125" style="1" customWidth="1"/>
    <col min="8964" max="8964" width="25" style="1" customWidth="1"/>
    <col min="8965" max="8965" width="69.5703125" style="1" customWidth="1"/>
    <col min="8966" max="8970" width="0" style="1" hidden="1" customWidth="1"/>
    <col min="8971" max="8971" width="37.28515625" style="1" customWidth="1"/>
    <col min="8972" max="8972" width="71.140625" style="1" customWidth="1"/>
    <col min="8973" max="8974" width="3.7109375" style="1" bestFit="1" customWidth="1"/>
    <col min="8975" max="8975" width="9.140625" style="1" bestFit="1" customWidth="1"/>
    <col min="8976" max="8976" width="27.140625" style="1" customWidth="1"/>
    <col min="8977" max="8977" width="24.140625" style="1" customWidth="1"/>
    <col min="8978" max="8978" width="71.85546875" style="1" customWidth="1"/>
    <col min="8979" max="8979" width="62.5703125" style="1" customWidth="1"/>
    <col min="8980" max="8980" width="21.28515625" style="1" customWidth="1"/>
    <col min="8981" max="8981" width="35.85546875" style="1" customWidth="1"/>
    <col min="8982" max="8982" width="16.7109375" style="1" customWidth="1"/>
    <col min="8983" max="9216" width="6.7109375" style="1"/>
    <col min="9217" max="9217" width="18.85546875" style="1" bestFit="1" customWidth="1"/>
    <col min="9218" max="9218" width="23.85546875" style="1" customWidth="1"/>
    <col min="9219" max="9219" width="17.5703125" style="1" customWidth="1"/>
    <col min="9220" max="9220" width="25" style="1" customWidth="1"/>
    <col min="9221" max="9221" width="69.5703125" style="1" customWidth="1"/>
    <col min="9222" max="9226" width="0" style="1" hidden="1" customWidth="1"/>
    <col min="9227" max="9227" width="37.28515625" style="1" customWidth="1"/>
    <col min="9228" max="9228" width="71.140625" style="1" customWidth="1"/>
    <col min="9229" max="9230" width="3.7109375" style="1" bestFit="1" customWidth="1"/>
    <col min="9231" max="9231" width="9.140625" style="1" bestFit="1" customWidth="1"/>
    <col min="9232" max="9232" width="27.140625" style="1" customWidth="1"/>
    <col min="9233" max="9233" width="24.140625" style="1" customWidth="1"/>
    <col min="9234" max="9234" width="71.85546875" style="1" customWidth="1"/>
    <col min="9235" max="9235" width="62.5703125" style="1" customWidth="1"/>
    <col min="9236" max="9236" width="21.28515625" style="1" customWidth="1"/>
    <col min="9237" max="9237" width="35.85546875" style="1" customWidth="1"/>
    <col min="9238" max="9238" width="16.7109375" style="1" customWidth="1"/>
    <col min="9239" max="9472" width="6.7109375" style="1"/>
    <col min="9473" max="9473" width="18.85546875" style="1" bestFit="1" customWidth="1"/>
    <col min="9474" max="9474" width="23.85546875" style="1" customWidth="1"/>
    <col min="9475" max="9475" width="17.5703125" style="1" customWidth="1"/>
    <col min="9476" max="9476" width="25" style="1" customWidth="1"/>
    <col min="9477" max="9477" width="69.5703125" style="1" customWidth="1"/>
    <col min="9478" max="9482" width="0" style="1" hidden="1" customWidth="1"/>
    <col min="9483" max="9483" width="37.28515625" style="1" customWidth="1"/>
    <col min="9484" max="9484" width="71.140625" style="1" customWidth="1"/>
    <col min="9485" max="9486" width="3.7109375" style="1" bestFit="1" customWidth="1"/>
    <col min="9487" max="9487" width="9.140625" style="1" bestFit="1" customWidth="1"/>
    <col min="9488" max="9488" width="27.140625" style="1" customWidth="1"/>
    <col min="9489" max="9489" width="24.140625" style="1" customWidth="1"/>
    <col min="9490" max="9490" width="71.85546875" style="1" customWidth="1"/>
    <col min="9491" max="9491" width="62.5703125" style="1" customWidth="1"/>
    <col min="9492" max="9492" width="21.28515625" style="1" customWidth="1"/>
    <col min="9493" max="9493" width="35.85546875" style="1" customWidth="1"/>
    <col min="9494" max="9494" width="16.7109375" style="1" customWidth="1"/>
    <col min="9495" max="9728" width="6.7109375" style="1"/>
    <col min="9729" max="9729" width="18.85546875" style="1" bestFit="1" customWidth="1"/>
    <col min="9730" max="9730" width="23.85546875" style="1" customWidth="1"/>
    <col min="9731" max="9731" width="17.5703125" style="1" customWidth="1"/>
    <col min="9732" max="9732" width="25" style="1" customWidth="1"/>
    <col min="9733" max="9733" width="69.5703125" style="1" customWidth="1"/>
    <col min="9734" max="9738" width="0" style="1" hidden="1" customWidth="1"/>
    <col min="9739" max="9739" width="37.28515625" style="1" customWidth="1"/>
    <col min="9740" max="9740" width="71.140625" style="1" customWidth="1"/>
    <col min="9741" max="9742" width="3.7109375" style="1" bestFit="1" customWidth="1"/>
    <col min="9743" max="9743" width="9.140625" style="1" bestFit="1" customWidth="1"/>
    <col min="9744" max="9744" width="27.140625" style="1" customWidth="1"/>
    <col min="9745" max="9745" width="24.140625" style="1" customWidth="1"/>
    <col min="9746" max="9746" width="71.85546875" style="1" customWidth="1"/>
    <col min="9747" max="9747" width="62.5703125" style="1" customWidth="1"/>
    <col min="9748" max="9748" width="21.28515625" style="1" customWidth="1"/>
    <col min="9749" max="9749" width="35.85546875" style="1" customWidth="1"/>
    <col min="9750" max="9750" width="16.7109375" style="1" customWidth="1"/>
    <col min="9751" max="9984" width="6.7109375" style="1"/>
    <col min="9985" max="9985" width="18.85546875" style="1" bestFit="1" customWidth="1"/>
    <col min="9986" max="9986" width="23.85546875" style="1" customWidth="1"/>
    <col min="9987" max="9987" width="17.5703125" style="1" customWidth="1"/>
    <col min="9988" max="9988" width="25" style="1" customWidth="1"/>
    <col min="9989" max="9989" width="69.5703125" style="1" customWidth="1"/>
    <col min="9990" max="9994" width="0" style="1" hidden="1" customWidth="1"/>
    <col min="9995" max="9995" width="37.28515625" style="1" customWidth="1"/>
    <col min="9996" max="9996" width="71.140625" style="1" customWidth="1"/>
    <col min="9997" max="9998" width="3.7109375" style="1" bestFit="1" customWidth="1"/>
    <col min="9999" max="9999" width="9.140625" style="1" bestFit="1" customWidth="1"/>
    <col min="10000" max="10000" width="27.140625" style="1" customWidth="1"/>
    <col min="10001" max="10001" width="24.140625" style="1" customWidth="1"/>
    <col min="10002" max="10002" width="71.85546875" style="1" customWidth="1"/>
    <col min="10003" max="10003" width="62.5703125" style="1" customWidth="1"/>
    <col min="10004" max="10004" width="21.28515625" style="1" customWidth="1"/>
    <col min="10005" max="10005" width="35.85546875" style="1" customWidth="1"/>
    <col min="10006" max="10006" width="16.7109375" style="1" customWidth="1"/>
    <col min="10007" max="10240" width="6.7109375" style="1"/>
    <col min="10241" max="10241" width="18.85546875" style="1" bestFit="1" customWidth="1"/>
    <col min="10242" max="10242" width="23.85546875" style="1" customWidth="1"/>
    <col min="10243" max="10243" width="17.5703125" style="1" customWidth="1"/>
    <col min="10244" max="10244" width="25" style="1" customWidth="1"/>
    <col min="10245" max="10245" width="69.5703125" style="1" customWidth="1"/>
    <col min="10246" max="10250" width="0" style="1" hidden="1" customWidth="1"/>
    <col min="10251" max="10251" width="37.28515625" style="1" customWidth="1"/>
    <col min="10252" max="10252" width="71.140625" style="1" customWidth="1"/>
    <col min="10253" max="10254" width="3.7109375" style="1" bestFit="1" customWidth="1"/>
    <col min="10255" max="10255" width="9.140625" style="1" bestFit="1" customWidth="1"/>
    <col min="10256" max="10256" width="27.140625" style="1" customWidth="1"/>
    <col min="10257" max="10257" width="24.140625" style="1" customWidth="1"/>
    <col min="10258" max="10258" width="71.85546875" style="1" customWidth="1"/>
    <col min="10259" max="10259" width="62.5703125" style="1" customWidth="1"/>
    <col min="10260" max="10260" width="21.28515625" style="1" customWidth="1"/>
    <col min="10261" max="10261" width="35.85546875" style="1" customWidth="1"/>
    <col min="10262" max="10262" width="16.7109375" style="1" customWidth="1"/>
    <col min="10263" max="10496" width="6.7109375" style="1"/>
    <col min="10497" max="10497" width="18.85546875" style="1" bestFit="1" customWidth="1"/>
    <col min="10498" max="10498" width="23.85546875" style="1" customWidth="1"/>
    <col min="10499" max="10499" width="17.5703125" style="1" customWidth="1"/>
    <col min="10500" max="10500" width="25" style="1" customWidth="1"/>
    <col min="10501" max="10501" width="69.5703125" style="1" customWidth="1"/>
    <col min="10502" max="10506" width="0" style="1" hidden="1" customWidth="1"/>
    <col min="10507" max="10507" width="37.28515625" style="1" customWidth="1"/>
    <col min="10508" max="10508" width="71.140625" style="1" customWidth="1"/>
    <col min="10509" max="10510" width="3.7109375" style="1" bestFit="1" customWidth="1"/>
    <col min="10511" max="10511" width="9.140625" style="1" bestFit="1" customWidth="1"/>
    <col min="10512" max="10512" width="27.140625" style="1" customWidth="1"/>
    <col min="10513" max="10513" width="24.140625" style="1" customWidth="1"/>
    <col min="10514" max="10514" width="71.85546875" style="1" customWidth="1"/>
    <col min="10515" max="10515" width="62.5703125" style="1" customWidth="1"/>
    <col min="10516" max="10516" width="21.28515625" style="1" customWidth="1"/>
    <col min="10517" max="10517" width="35.85546875" style="1" customWidth="1"/>
    <col min="10518" max="10518" width="16.7109375" style="1" customWidth="1"/>
    <col min="10519" max="10752" width="6.7109375" style="1"/>
    <col min="10753" max="10753" width="18.85546875" style="1" bestFit="1" customWidth="1"/>
    <col min="10754" max="10754" width="23.85546875" style="1" customWidth="1"/>
    <col min="10755" max="10755" width="17.5703125" style="1" customWidth="1"/>
    <col min="10756" max="10756" width="25" style="1" customWidth="1"/>
    <col min="10757" max="10757" width="69.5703125" style="1" customWidth="1"/>
    <col min="10758" max="10762" width="0" style="1" hidden="1" customWidth="1"/>
    <col min="10763" max="10763" width="37.28515625" style="1" customWidth="1"/>
    <col min="10764" max="10764" width="71.140625" style="1" customWidth="1"/>
    <col min="10765" max="10766" width="3.7109375" style="1" bestFit="1" customWidth="1"/>
    <col min="10767" max="10767" width="9.140625" style="1" bestFit="1" customWidth="1"/>
    <col min="10768" max="10768" width="27.140625" style="1" customWidth="1"/>
    <col min="10769" max="10769" width="24.140625" style="1" customWidth="1"/>
    <col min="10770" max="10770" width="71.85546875" style="1" customWidth="1"/>
    <col min="10771" max="10771" width="62.5703125" style="1" customWidth="1"/>
    <col min="10772" max="10772" width="21.28515625" style="1" customWidth="1"/>
    <col min="10773" max="10773" width="35.85546875" style="1" customWidth="1"/>
    <col min="10774" max="10774" width="16.7109375" style="1" customWidth="1"/>
    <col min="10775" max="11008" width="6.7109375" style="1"/>
    <col min="11009" max="11009" width="18.85546875" style="1" bestFit="1" customWidth="1"/>
    <col min="11010" max="11010" width="23.85546875" style="1" customWidth="1"/>
    <col min="11011" max="11011" width="17.5703125" style="1" customWidth="1"/>
    <col min="11012" max="11012" width="25" style="1" customWidth="1"/>
    <col min="11013" max="11013" width="69.5703125" style="1" customWidth="1"/>
    <col min="11014" max="11018" width="0" style="1" hidden="1" customWidth="1"/>
    <col min="11019" max="11019" width="37.28515625" style="1" customWidth="1"/>
    <col min="11020" max="11020" width="71.140625" style="1" customWidth="1"/>
    <col min="11021" max="11022" width="3.7109375" style="1" bestFit="1" customWidth="1"/>
    <col min="11023" max="11023" width="9.140625" style="1" bestFit="1" customWidth="1"/>
    <col min="11024" max="11024" width="27.140625" style="1" customWidth="1"/>
    <col min="11025" max="11025" width="24.140625" style="1" customWidth="1"/>
    <col min="11026" max="11026" width="71.85546875" style="1" customWidth="1"/>
    <col min="11027" max="11027" width="62.5703125" style="1" customWidth="1"/>
    <col min="11028" max="11028" width="21.28515625" style="1" customWidth="1"/>
    <col min="11029" max="11029" width="35.85546875" style="1" customWidth="1"/>
    <col min="11030" max="11030" width="16.7109375" style="1" customWidth="1"/>
    <col min="11031" max="11264" width="6.7109375" style="1"/>
    <col min="11265" max="11265" width="18.85546875" style="1" bestFit="1" customWidth="1"/>
    <col min="11266" max="11266" width="23.85546875" style="1" customWidth="1"/>
    <col min="11267" max="11267" width="17.5703125" style="1" customWidth="1"/>
    <col min="11268" max="11268" width="25" style="1" customWidth="1"/>
    <col min="11269" max="11269" width="69.5703125" style="1" customWidth="1"/>
    <col min="11270" max="11274" width="0" style="1" hidden="1" customWidth="1"/>
    <col min="11275" max="11275" width="37.28515625" style="1" customWidth="1"/>
    <col min="11276" max="11276" width="71.140625" style="1" customWidth="1"/>
    <col min="11277" max="11278" width="3.7109375" style="1" bestFit="1" customWidth="1"/>
    <col min="11279" max="11279" width="9.140625" style="1" bestFit="1" customWidth="1"/>
    <col min="11280" max="11280" width="27.140625" style="1" customWidth="1"/>
    <col min="11281" max="11281" width="24.140625" style="1" customWidth="1"/>
    <col min="11282" max="11282" width="71.85546875" style="1" customWidth="1"/>
    <col min="11283" max="11283" width="62.5703125" style="1" customWidth="1"/>
    <col min="11284" max="11284" width="21.28515625" style="1" customWidth="1"/>
    <col min="11285" max="11285" width="35.85546875" style="1" customWidth="1"/>
    <col min="11286" max="11286" width="16.7109375" style="1" customWidth="1"/>
    <col min="11287" max="11520" width="6.7109375" style="1"/>
    <col min="11521" max="11521" width="18.85546875" style="1" bestFit="1" customWidth="1"/>
    <col min="11522" max="11522" width="23.85546875" style="1" customWidth="1"/>
    <col min="11523" max="11523" width="17.5703125" style="1" customWidth="1"/>
    <col min="11524" max="11524" width="25" style="1" customWidth="1"/>
    <col min="11525" max="11525" width="69.5703125" style="1" customWidth="1"/>
    <col min="11526" max="11530" width="0" style="1" hidden="1" customWidth="1"/>
    <col min="11531" max="11531" width="37.28515625" style="1" customWidth="1"/>
    <col min="11532" max="11532" width="71.140625" style="1" customWidth="1"/>
    <col min="11533" max="11534" width="3.7109375" style="1" bestFit="1" customWidth="1"/>
    <col min="11535" max="11535" width="9.140625" style="1" bestFit="1" customWidth="1"/>
    <col min="11536" max="11536" width="27.140625" style="1" customWidth="1"/>
    <col min="11537" max="11537" width="24.140625" style="1" customWidth="1"/>
    <col min="11538" max="11538" width="71.85546875" style="1" customWidth="1"/>
    <col min="11539" max="11539" width="62.5703125" style="1" customWidth="1"/>
    <col min="11540" max="11540" width="21.28515625" style="1" customWidth="1"/>
    <col min="11541" max="11541" width="35.85546875" style="1" customWidth="1"/>
    <col min="11542" max="11542" width="16.7109375" style="1" customWidth="1"/>
    <col min="11543" max="11776" width="6.7109375" style="1"/>
    <col min="11777" max="11777" width="18.85546875" style="1" bestFit="1" customWidth="1"/>
    <col min="11778" max="11778" width="23.85546875" style="1" customWidth="1"/>
    <col min="11779" max="11779" width="17.5703125" style="1" customWidth="1"/>
    <col min="11780" max="11780" width="25" style="1" customWidth="1"/>
    <col min="11781" max="11781" width="69.5703125" style="1" customWidth="1"/>
    <col min="11782" max="11786" width="0" style="1" hidden="1" customWidth="1"/>
    <col min="11787" max="11787" width="37.28515625" style="1" customWidth="1"/>
    <col min="11788" max="11788" width="71.140625" style="1" customWidth="1"/>
    <col min="11789" max="11790" width="3.7109375" style="1" bestFit="1" customWidth="1"/>
    <col min="11791" max="11791" width="9.140625" style="1" bestFit="1" customWidth="1"/>
    <col min="11792" max="11792" width="27.140625" style="1" customWidth="1"/>
    <col min="11793" max="11793" width="24.140625" style="1" customWidth="1"/>
    <col min="11794" max="11794" width="71.85546875" style="1" customWidth="1"/>
    <col min="11795" max="11795" width="62.5703125" style="1" customWidth="1"/>
    <col min="11796" max="11796" width="21.28515625" style="1" customWidth="1"/>
    <col min="11797" max="11797" width="35.85546875" style="1" customWidth="1"/>
    <col min="11798" max="11798" width="16.7109375" style="1" customWidth="1"/>
    <col min="11799" max="12032" width="6.7109375" style="1"/>
    <col min="12033" max="12033" width="18.85546875" style="1" bestFit="1" customWidth="1"/>
    <col min="12034" max="12034" width="23.85546875" style="1" customWidth="1"/>
    <col min="12035" max="12035" width="17.5703125" style="1" customWidth="1"/>
    <col min="12036" max="12036" width="25" style="1" customWidth="1"/>
    <col min="12037" max="12037" width="69.5703125" style="1" customWidth="1"/>
    <col min="12038" max="12042" width="0" style="1" hidden="1" customWidth="1"/>
    <col min="12043" max="12043" width="37.28515625" style="1" customWidth="1"/>
    <col min="12044" max="12044" width="71.140625" style="1" customWidth="1"/>
    <col min="12045" max="12046" width="3.7109375" style="1" bestFit="1" customWidth="1"/>
    <col min="12047" max="12047" width="9.140625" style="1" bestFit="1" customWidth="1"/>
    <col min="12048" max="12048" width="27.140625" style="1" customWidth="1"/>
    <col min="12049" max="12049" width="24.140625" style="1" customWidth="1"/>
    <col min="12050" max="12050" width="71.85546875" style="1" customWidth="1"/>
    <col min="12051" max="12051" width="62.5703125" style="1" customWidth="1"/>
    <col min="12052" max="12052" width="21.28515625" style="1" customWidth="1"/>
    <col min="12053" max="12053" width="35.85546875" style="1" customWidth="1"/>
    <col min="12054" max="12054" width="16.7109375" style="1" customWidth="1"/>
    <col min="12055" max="12288" width="6.7109375" style="1"/>
    <col min="12289" max="12289" width="18.85546875" style="1" bestFit="1" customWidth="1"/>
    <col min="12290" max="12290" width="23.85546875" style="1" customWidth="1"/>
    <col min="12291" max="12291" width="17.5703125" style="1" customWidth="1"/>
    <col min="12292" max="12292" width="25" style="1" customWidth="1"/>
    <col min="12293" max="12293" width="69.5703125" style="1" customWidth="1"/>
    <col min="12294" max="12298" width="0" style="1" hidden="1" customWidth="1"/>
    <col min="12299" max="12299" width="37.28515625" style="1" customWidth="1"/>
    <col min="12300" max="12300" width="71.140625" style="1" customWidth="1"/>
    <col min="12301" max="12302" width="3.7109375" style="1" bestFit="1" customWidth="1"/>
    <col min="12303" max="12303" width="9.140625" style="1" bestFit="1" customWidth="1"/>
    <col min="12304" max="12304" width="27.140625" style="1" customWidth="1"/>
    <col min="12305" max="12305" width="24.140625" style="1" customWidth="1"/>
    <col min="12306" max="12306" width="71.85546875" style="1" customWidth="1"/>
    <col min="12307" max="12307" width="62.5703125" style="1" customWidth="1"/>
    <col min="12308" max="12308" width="21.28515625" style="1" customWidth="1"/>
    <col min="12309" max="12309" width="35.85546875" style="1" customWidth="1"/>
    <col min="12310" max="12310" width="16.7109375" style="1" customWidth="1"/>
    <col min="12311" max="12544" width="6.7109375" style="1"/>
    <col min="12545" max="12545" width="18.85546875" style="1" bestFit="1" customWidth="1"/>
    <col min="12546" max="12546" width="23.85546875" style="1" customWidth="1"/>
    <col min="12547" max="12547" width="17.5703125" style="1" customWidth="1"/>
    <col min="12548" max="12548" width="25" style="1" customWidth="1"/>
    <col min="12549" max="12549" width="69.5703125" style="1" customWidth="1"/>
    <col min="12550" max="12554" width="0" style="1" hidden="1" customWidth="1"/>
    <col min="12555" max="12555" width="37.28515625" style="1" customWidth="1"/>
    <col min="12556" max="12556" width="71.140625" style="1" customWidth="1"/>
    <col min="12557" max="12558" width="3.7109375" style="1" bestFit="1" customWidth="1"/>
    <col min="12559" max="12559" width="9.140625" style="1" bestFit="1" customWidth="1"/>
    <col min="12560" max="12560" width="27.140625" style="1" customWidth="1"/>
    <col min="12561" max="12561" width="24.140625" style="1" customWidth="1"/>
    <col min="12562" max="12562" width="71.85546875" style="1" customWidth="1"/>
    <col min="12563" max="12563" width="62.5703125" style="1" customWidth="1"/>
    <col min="12564" max="12564" width="21.28515625" style="1" customWidth="1"/>
    <col min="12565" max="12565" width="35.85546875" style="1" customWidth="1"/>
    <col min="12566" max="12566" width="16.7109375" style="1" customWidth="1"/>
    <col min="12567" max="12800" width="6.7109375" style="1"/>
    <col min="12801" max="12801" width="18.85546875" style="1" bestFit="1" customWidth="1"/>
    <col min="12802" max="12802" width="23.85546875" style="1" customWidth="1"/>
    <col min="12803" max="12803" width="17.5703125" style="1" customWidth="1"/>
    <col min="12804" max="12804" width="25" style="1" customWidth="1"/>
    <col min="12805" max="12805" width="69.5703125" style="1" customWidth="1"/>
    <col min="12806" max="12810" width="0" style="1" hidden="1" customWidth="1"/>
    <col min="12811" max="12811" width="37.28515625" style="1" customWidth="1"/>
    <col min="12812" max="12812" width="71.140625" style="1" customWidth="1"/>
    <col min="12813" max="12814" width="3.7109375" style="1" bestFit="1" customWidth="1"/>
    <col min="12815" max="12815" width="9.140625" style="1" bestFit="1" customWidth="1"/>
    <col min="12816" max="12816" width="27.140625" style="1" customWidth="1"/>
    <col min="12817" max="12817" width="24.140625" style="1" customWidth="1"/>
    <col min="12818" max="12818" width="71.85546875" style="1" customWidth="1"/>
    <col min="12819" max="12819" width="62.5703125" style="1" customWidth="1"/>
    <col min="12820" max="12820" width="21.28515625" style="1" customWidth="1"/>
    <col min="12821" max="12821" width="35.85546875" style="1" customWidth="1"/>
    <col min="12822" max="12822" width="16.7109375" style="1" customWidth="1"/>
    <col min="12823" max="13056" width="6.7109375" style="1"/>
    <col min="13057" max="13057" width="18.85546875" style="1" bestFit="1" customWidth="1"/>
    <col min="13058" max="13058" width="23.85546875" style="1" customWidth="1"/>
    <col min="13059" max="13059" width="17.5703125" style="1" customWidth="1"/>
    <col min="13060" max="13060" width="25" style="1" customWidth="1"/>
    <col min="13061" max="13061" width="69.5703125" style="1" customWidth="1"/>
    <col min="13062" max="13066" width="0" style="1" hidden="1" customWidth="1"/>
    <col min="13067" max="13067" width="37.28515625" style="1" customWidth="1"/>
    <col min="13068" max="13068" width="71.140625" style="1" customWidth="1"/>
    <col min="13069" max="13070" width="3.7109375" style="1" bestFit="1" customWidth="1"/>
    <col min="13071" max="13071" width="9.140625" style="1" bestFit="1" customWidth="1"/>
    <col min="13072" max="13072" width="27.140625" style="1" customWidth="1"/>
    <col min="13073" max="13073" width="24.140625" style="1" customWidth="1"/>
    <col min="13074" max="13074" width="71.85546875" style="1" customWidth="1"/>
    <col min="13075" max="13075" width="62.5703125" style="1" customWidth="1"/>
    <col min="13076" max="13076" width="21.28515625" style="1" customWidth="1"/>
    <col min="13077" max="13077" width="35.85546875" style="1" customWidth="1"/>
    <col min="13078" max="13078" width="16.7109375" style="1" customWidth="1"/>
    <col min="13079" max="13312" width="6.7109375" style="1"/>
    <col min="13313" max="13313" width="18.85546875" style="1" bestFit="1" customWidth="1"/>
    <col min="13314" max="13314" width="23.85546875" style="1" customWidth="1"/>
    <col min="13315" max="13315" width="17.5703125" style="1" customWidth="1"/>
    <col min="13316" max="13316" width="25" style="1" customWidth="1"/>
    <col min="13317" max="13317" width="69.5703125" style="1" customWidth="1"/>
    <col min="13318" max="13322" width="0" style="1" hidden="1" customWidth="1"/>
    <col min="13323" max="13323" width="37.28515625" style="1" customWidth="1"/>
    <col min="13324" max="13324" width="71.140625" style="1" customWidth="1"/>
    <col min="13325" max="13326" width="3.7109375" style="1" bestFit="1" customWidth="1"/>
    <col min="13327" max="13327" width="9.140625" style="1" bestFit="1" customWidth="1"/>
    <col min="13328" max="13328" width="27.140625" style="1" customWidth="1"/>
    <col min="13329" max="13329" width="24.140625" style="1" customWidth="1"/>
    <col min="13330" max="13330" width="71.85546875" style="1" customWidth="1"/>
    <col min="13331" max="13331" width="62.5703125" style="1" customWidth="1"/>
    <col min="13332" max="13332" width="21.28515625" style="1" customWidth="1"/>
    <col min="13333" max="13333" width="35.85546875" style="1" customWidth="1"/>
    <col min="13334" max="13334" width="16.7109375" style="1" customWidth="1"/>
    <col min="13335" max="13568" width="6.7109375" style="1"/>
    <col min="13569" max="13569" width="18.85546875" style="1" bestFit="1" customWidth="1"/>
    <col min="13570" max="13570" width="23.85546875" style="1" customWidth="1"/>
    <col min="13571" max="13571" width="17.5703125" style="1" customWidth="1"/>
    <col min="13572" max="13572" width="25" style="1" customWidth="1"/>
    <col min="13573" max="13573" width="69.5703125" style="1" customWidth="1"/>
    <col min="13574" max="13578" width="0" style="1" hidden="1" customWidth="1"/>
    <col min="13579" max="13579" width="37.28515625" style="1" customWidth="1"/>
    <col min="13580" max="13580" width="71.140625" style="1" customWidth="1"/>
    <col min="13581" max="13582" width="3.7109375" style="1" bestFit="1" customWidth="1"/>
    <col min="13583" max="13583" width="9.140625" style="1" bestFit="1" customWidth="1"/>
    <col min="13584" max="13584" width="27.140625" style="1" customWidth="1"/>
    <col min="13585" max="13585" width="24.140625" style="1" customWidth="1"/>
    <col min="13586" max="13586" width="71.85546875" style="1" customWidth="1"/>
    <col min="13587" max="13587" width="62.5703125" style="1" customWidth="1"/>
    <col min="13588" max="13588" width="21.28515625" style="1" customWidth="1"/>
    <col min="13589" max="13589" width="35.85546875" style="1" customWidth="1"/>
    <col min="13590" max="13590" width="16.7109375" style="1" customWidth="1"/>
    <col min="13591" max="13824" width="6.7109375" style="1"/>
    <col min="13825" max="13825" width="18.85546875" style="1" bestFit="1" customWidth="1"/>
    <col min="13826" max="13826" width="23.85546875" style="1" customWidth="1"/>
    <col min="13827" max="13827" width="17.5703125" style="1" customWidth="1"/>
    <col min="13828" max="13828" width="25" style="1" customWidth="1"/>
    <col min="13829" max="13829" width="69.5703125" style="1" customWidth="1"/>
    <col min="13830" max="13834" width="0" style="1" hidden="1" customWidth="1"/>
    <col min="13835" max="13835" width="37.28515625" style="1" customWidth="1"/>
    <col min="13836" max="13836" width="71.140625" style="1" customWidth="1"/>
    <col min="13837" max="13838" width="3.7109375" style="1" bestFit="1" customWidth="1"/>
    <col min="13839" max="13839" width="9.140625" style="1" bestFit="1" customWidth="1"/>
    <col min="13840" max="13840" width="27.140625" style="1" customWidth="1"/>
    <col min="13841" max="13841" width="24.140625" style="1" customWidth="1"/>
    <col min="13842" max="13842" width="71.85546875" style="1" customWidth="1"/>
    <col min="13843" max="13843" width="62.5703125" style="1" customWidth="1"/>
    <col min="13844" max="13844" width="21.28515625" style="1" customWidth="1"/>
    <col min="13845" max="13845" width="35.85546875" style="1" customWidth="1"/>
    <col min="13846" max="13846" width="16.7109375" style="1" customWidth="1"/>
    <col min="13847" max="14080" width="6.7109375" style="1"/>
    <col min="14081" max="14081" width="18.85546875" style="1" bestFit="1" customWidth="1"/>
    <col min="14082" max="14082" width="23.85546875" style="1" customWidth="1"/>
    <col min="14083" max="14083" width="17.5703125" style="1" customWidth="1"/>
    <col min="14084" max="14084" width="25" style="1" customWidth="1"/>
    <col min="14085" max="14085" width="69.5703125" style="1" customWidth="1"/>
    <col min="14086" max="14090" width="0" style="1" hidden="1" customWidth="1"/>
    <col min="14091" max="14091" width="37.28515625" style="1" customWidth="1"/>
    <col min="14092" max="14092" width="71.140625" style="1" customWidth="1"/>
    <col min="14093" max="14094" width="3.7109375" style="1" bestFit="1" customWidth="1"/>
    <col min="14095" max="14095" width="9.140625" style="1" bestFit="1" customWidth="1"/>
    <col min="14096" max="14096" width="27.140625" style="1" customWidth="1"/>
    <col min="14097" max="14097" width="24.140625" style="1" customWidth="1"/>
    <col min="14098" max="14098" width="71.85546875" style="1" customWidth="1"/>
    <col min="14099" max="14099" width="62.5703125" style="1" customWidth="1"/>
    <col min="14100" max="14100" width="21.28515625" style="1" customWidth="1"/>
    <col min="14101" max="14101" width="35.85546875" style="1" customWidth="1"/>
    <col min="14102" max="14102" width="16.7109375" style="1" customWidth="1"/>
    <col min="14103" max="14336" width="6.7109375" style="1"/>
    <col min="14337" max="14337" width="18.85546875" style="1" bestFit="1" customWidth="1"/>
    <col min="14338" max="14338" width="23.85546875" style="1" customWidth="1"/>
    <col min="14339" max="14339" width="17.5703125" style="1" customWidth="1"/>
    <col min="14340" max="14340" width="25" style="1" customWidth="1"/>
    <col min="14341" max="14341" width="69.5703125" style="1" customWidth="1"/>
    <col min="14342" max="14346" width="0" style="1" hidden="1" customWidth="1"/>
    <col min="14347" max="14347" width="37.28515625" style="1" customWidth="1"/>
    <col min="14348" max="14348" width="71.140625" style="1" customWidth="1"/>
    <col min="14349" max="14350" width="3.7109375" style="1" bestFit="1" customWidth="1"/>
    <col min="14351" max="14351" width="9.140625" style="1" bestFit="1" customWidth="1"/>
    <col min="14352" max="14352" width="27.140625" style="1" customWidth="1"/>
    <col min="14353" max="14353" width="24.140625" style="1" customWidth="1"/>
    <col min="14354" max="14354" width="71.85546875" style="1" customWidth="1"/>
    <col min="14355" max="14355" width="62.5703125" style="1" customWidth="1"/>
    <col min="14356" max="14356" width="21.28515625" style="1" customWidth="1"/>
    <col min="14357" max="14357" width="35.85546875" style="1" customWidth="1"/>
    <col min="14358" max="14358" width="16.7109375" style="1" customWidth="1"/>
    <col min="14359" max="14592" width="6.7109375" style="1"/>
    <col min="14593" max="14593" width="18.85546875" style="1" bestFit="1" customWidth="1"/>
    <col min="14594" max="14594" width="23.85546875" style="1" customWidth="1"/>
    <col min="14595" max="14595" width="17.5703125" style="1" customWidth="1"/>
    <col min="14596" max="14596" width="25" style="1" customWidth="1"/>
    <col min="14597" max="14597" width="69.5703125" style="1" customWidth="1"/>
    <col min="14598" max="14602" width="0" style="1" hidden="1" customWidth="1"/>
    <col min="14603" max="14603" width="37.28515625" style="1" customWidth="1"/>
    <col min="14604" max="14604" width="71.140625" style="1" customWidth="1"/>
    <col min="14605" max="14606" width="3.7109375" style="1" bestFit="1" customWidth="1"/>
    <col min="14607" max="14607" width="9.140625" style="1" bestFit="1" customWidth="1"/>
    <col min="14608" max="14608" width="27.140625" style="1" customWidth="1"/>
    <col min="14609" max="14609" width="24.140625" style="1" customWidth="1"/>
    <col min="14610" max="14610" width="71.85546875" style="1" customWidth="1"/>
    <col min="14611" max="14611" width="62.5703125" style="1" customWidth="1"/>
    <col min="14612" max="14612" width="21.28515625" style="1" customWidth="1"/>
    <col min="14613" max="14613" width="35.85546875" style="1" customWidth="1"/>
    <col min="14614" max="14614" width="16.7109375" style="1" customWidth="1"/>
    <col min="14615" max="14848" width="6.7109375" style="1"/>
    <col min="14849" max="14849" width="18.85546875" style="1" bestFit="1" customWidth="1"/>
    <col min="14850" max="14850" width="23.85546875" style="1" customWidth="1"/>
    <col min="14851" max="14851" width="17.5703125" style="1" customWidth="1"/>
    <col min="14852" max="14852" width="25" style="1" customWidth="1"/>
    <col min="14853" max="14853" width="69.5703125" style="1" customWidth="1"/>
    <col min="14854" max="14858" width="0" style="1" hidden="1" customWidth="1"/>
    <col min="14859" max="14859" width="37.28515625" style="1" customWidth="1"/>
    <col min="14860" max="14860" width="71.140625" style="1" customWidth="1"/>
    <col min="14861" max="14862" width="3.7109375" style="1" bestFit="1" customWidth="1"/>
    <col min="14863" max="14863" width="9.140625" style="1" bestFit="1" customWidth="1"/>
    <col min="14864" max="14864" width="27.140625" style="1" customWidth="1"/>
    <col min="14865" max="14865" width="24.140625" style="1" customWidth="1"/>
    <col min="14866" max="14866" width="71.85546875" style="1" customWidth="1"/>
    <col min="14867" max="14867" width="62.5703125" style="1" customWidth="1"/>
    <col min="14868" max="14868" width="21.28515625" style="1" customWidth="1"/>
    <col min="14869" max="14869" width="35.85546875" style="1" customWidth="1"/>
    <col min="14870" max="14870" width="16.7109375" style="1" customWidth="1"/>
    <col min="14871" max="15104" width="6.7109375" style="1"/>
    <col min="15105" max="15105" width="18.85546875" style="1" bestFit="1" customWidth="1"/>
    <col min="15106" max="15106" width="23.85546875" style="1" customWidth="1"/>
    <col min="15107" max="15107" width="17.5703125" style="1" customWidth="1"/>
    <col min="15108" max="15108" width="25" style="1" customWidth="1"/>
    <col min="15109" max="15109" width="69.5703125" style="1" customWidth="1"/>
    <col min="15110" max="15114" width="0" style="1" hidden="1" customWidth="1"/>
    <col min="15115" max="15115" width="37.28515625" style="1" customWidth="1"/>
    <col min="15116" max="15116" width="71.140625" style="1" customWidth="1"/>
    <col min="15117" max="15118" width="3.7109375" style="1" bestFit="1" customWidth="1"/>
    <col min="15119" max="15119" width="9.140625" style="1" bestFit="1" customWidth="1"/>
    <col min="15120" max="15120" width="27.140625" style="1" customWidth="1"/>
    <col min="15121" max="15121" width="24.140625" style="1" customWidth="1"/>
    <col min="15122" max="15122" width="71.85546875" style="1" customWidth="1"/>
    <col min="15123" max="15123" width="62.5703125" style="1" customWidth="1"/>
    <col min="15124" max="15124" width="21.28515625" style="1" customWidth="1"/>
    <col min="15125" max="15125" width="35.85546875" style="1" customWidth="1"/>
    <col min="15126" max="15126" width="16.7109375" style="1" customWidth="1"/>
    <col min="15127" max="15360" width="6.7109375" style="1"/>
    <col min="15361" max="15361" width="18.85546875" style="1" bestFit="1" customWidth="1"/>
    <col min="15362" max="15362" width="23.85546875" style="1" customWidth="1"/>
    <col min="15363" max="15363" width="17.5703125" style="1" customWidth="1"/>
    <col min="15364" max="15364" width="25" style="1" customWidth="1"/>
    <col min="15365" max="15365" width="69.5703125" style="1" customWidth="1"/>
    <col min="15366" max="15370" width="0" style="1" hidden="1" customWidth="1"/>
    <col min="15371" max="15371" width="37.28515625" style="1" customWidth="1"/>
    <col min="15372" max="15372" width="71.140625" style="1" customWidth="1"/>
    <col min="15373" max="15374" width="3.7109375" style="1" bestFit="1" customWidth="1"/>
    <col min="15375" max="15375" width="9.140625" style="1" bestFit="1" customWidth="1"/>
    <col min="15376" max="15376" width="27.140625" style="1" customWidth="1"/>
    <col min="15377" max="15377" width="24.140625" style="1" customWidth="1"/>
    <col min="15378" max="15378" width="71.85546875" style="1" customWidth="1"/>
    <col min="15379" max="15379" width="62.5703125" style="1" customWidth="1"/>
    <col min="15380" max="15380" width="21.28515625" style="1" customWidth="1"/>
    <col min="15381" max="15381" width="35.85546875" style="1" customWidth="1"/>
    <col min="15382" max="15382" width="16.7109375" style="1" customWidth="1"/>
    <col min="15383" max="15616" width="6.7109375" style="1"/>
    <col min="15617" max="15617" width="18.85546875" style="1" bestFit="1" customWidth="1"/>
    <col min="15618" max="15618" width="23.85546875" style="1" customWidth="1"/>
    <col min="15619" max="15619" width="17.5703125" style="1" customWidth="1"/>
    <col min="15620" max="15620" width="25" style="1" customWidth="1"/>
    <col min="15621" max="15621" width="69.5703125" style="1" customWidth="1"/>
    <col min="15622" max="15626" width="0" style="1" hidden="1" customWidth="1"/>
    <col min="15627" max="15627" width="37.28515625" style="1" customWidth="1"/>
    <col min="15628" max="15628" width="71.140625" style="1" customWidth="1"/>
    <col min="15629" max="15630" width="3.7109375" style="1" bestFit="1" customWidth="1"/>
    <col min="15631" max="15631" width="9.140625" style="1" bestFit="1" customWidth="1"/>
    <col min="15632" max="15632" width="27.140625" style="1" customWidth="1"/>
    <col min="15633" max="15633" width="24.140625" style="1" customWidth="1"/>
    <col min="15634" max="15634" width="71.85546875" style="1" customWidth="1"/>
    <col min="15635" max="15635" width="62.5703125" style="1" customWidth="1"/>
    <col min="15636" max="15636" width="21.28515625" style="1" customWidth="1"/>
    <col min="15637" max="15637" width="35.85546875" style="1" customWidth="1"/>
    <col min="15638" max="15638" width="16.7109375" style="1" customWidth="1"/>
    <col min="15639" max="15872" width="6.7109375" style="1"/>
    <col min="15873" max="15873" width="18.85546875" style="1" bestFit="1" customWidth="1"/>
    <col min="15874" max="15874" width="23.85546875" style="1" customWidth="1"/>
    <col min="15875" max="15875" width="17.5703125" style="1" customWidth="1"/>
    <col min="15876" max="15876" width="25" style="1" customWidth="1"/>
    <col min="15877" max="15877" width="69.5703125" style="1" customWidth="1"/>
    <col min="15878" max="15882" width="0" style="1" hidden="1" customWidth="1"/>
    <col min="15883" max="15883" width="37.28515625" style="1" customWidth="1"/>
    <col min="15884" max="15884" width="71.140625" style="1" customWidth="1"/>
    <col min="15885" max="15886" width="3.7109375" style="1" bestFit="1" customWidth="1"/>
    <col min="15887" max="15887" width="9.140625" style="1" bestFit="1" customWidth="1"/>
    <col min="15888" max="15888" width="27.140625" style="1" customWidth="1"/>
    <col min="15889" max="15889" width="24.140625" style="1" customWidth="1"/>
    <col min="15890" max="15890" width="71.85546875" style="1" customWidth="1"/>
    <col min="15891" max="15891" width="62.5703125" style="1" customWidth="1"/>
    <col min="15892" max="15892" width="21.28515625" style="1" customWidth="1"/>
    <col min="15893" max="15893" width="35.85546875" style="1" customWidth="1"/>
    <col min="15894" max="15894" width="16.7109375" style="1" customWidth="1"/>
    <col min="15895" max="16128" width="6.7109375" style="1"/>
    <col min="16129" max="16129" width="18.85546875" style="1" bestFit="1" customWidth="1"/>
    <col min="16130" max="16130" width="23.85546875" style="1" customWidth="1"/>
    <col min="16131" max="16131" width="17.5703125" style="1" customWidth="1"/>
    <col min="16132" max="16132" width="25" style="1" customWidth="1"/>
    <col min="16133" max="16133" width="69.5703125" style="1" customWidth="1"/>
    <col min="16134" max="16138" width="0" style="1" hidden="1" customWidth="1"/>
    <col min="16139" max="16139" width="37.28515625" style="1" customWidth="1"/>
    <col min="16140" max="16140" width="71.140625" style="1" customWidth="1"/>
    <col min="16141" max="16142" width="3.7109375" style="1" bestFit="1" customWidth="1"/>
    <col min="16143" max="16143" width="9.140625" style="1" bestFit="1" customWidth="1"/>
    <col min="16144" max="16144" width="27.140625" style="1" customWidth="1"/>
    <col min="16145" max="16145" width="24.140625" style="1" customWidth="1"/>
    <col min="16146" max="16146" width="71.85546875" style="1" customWidth="1"/>
    <col min="16147" max="16147" width="62.5703125" style="1" customWidth="1"/>
    <col min="16148" max="16148" width="21.28515625" style="1" customWidth="1"/>
    <col min="16149" max="16149" width="35.85546875" style="1" customWidth="1"/>
    <col min="16150" max="16150" width="16.7109375" style="1" customWidth="1"/>
    <col min="16151" max="16384" width="6.7109375" style="1"/>
  </cols>
  <sheetData>
    <row r="1" spans="1:21" ht="42" customHeight="1" thickBot="1" x14ac:dyDescent="0.25">
      <c r="A1" s="547" t="s">
        <v>690</v>
      </c>
      <c r="B1" s="548"/>
      <c r="C1" s="548"/>
      <c r="D1" s="548"/>
      <c r="E1" s="548"/>
      <c r="F1" s="548"/>
      <c r="G1" s="548"/>
      <c r="H1" s="548"/>
      <c r="I1" s="548"/>
      <c r="J1" s="548"/>
      <c r="K1" s="548"/>
      <c r="L1" s="548"/>
      <c r="M1" s="548"/>
      <c r="N1" s="548"/>
      <c r="O1" s="548"/>
      <c r="P1" s="548"/>
      <c r="Q1" s="548"/>
      <c r="R1" s="548"/>
      <c r="S1" s="548"/>
      <c r="T1" s="548"/>
      <c r="U1" s="548"/>
    </row>
    <row r="2" spans="1:21" ht="12.75" customHeight="1" x14ac:dyDescent="0.2">
      <c r="A2" s="458" t="s">
        <v>0</v>
      </c>
      <c r="B2" s="460" t="s">
        <v>1</v>
      </c>
      <c r="C2" s="460" t="s">
        <v>2</v>
      </c>
      <c r="D2" s="460" t="s">
        <v>3</v>
      </c>
      <c r="E2" s="460" t="s">
        <v>4</v>
      </c>
      <c r="F2" s="460" t="s">
        <v>5</v>
      </c>
      <c r="G2" s="460" t="s">
        <v>6</v>
      </c>
      <c r="H2" s="460" t="s">
        <v>7</v>
      </c>
      <c r="I2" s="460"/>
      <c r="J2" s="460"/>
      <c r="K2" s="460"/>
      <c r="L2" s="460" t="s">
        <v>8</v>
      </c>
      <c r="M2" s="460" t="s">
        <v>9</v>
      </c>
      <c r="N2" s="460"/>
      <c r="O2" s="460"/>
      <c r="P2" s="462" t="s">
        <v>10</v>
      </c>
      <c r="Q2" s="462" t="s">
        <v>11</v>
      </c>
      <c r="R2" s="460" t="s">
        <v>12</v>
      </c>
      <c r="S2" s="460" t="s">
        <v>13</v>
      </c>
      <c r="T2" s="462" t="s">
        <v>14</v>
      </c>
      <c r="U2" s="462" t="s">
        <v>15</v>
      </c>
    </row>
    <row r="3" spans="1:21" ht="79.5" customHeight="1" x14ac:dyDescent="0.2">
      <c r="A3" s="459"/>
      <c r="B3" s="461"/>
      <c r="C3" s="461"/>
      <c r="D3" s="461"/>
      <c r="E3" s="461"/>
      <c r="F3" s="461"/>
      <c r="G3" s="461"/>
      <c r="H3" s="2" t="s">
        <v>16</v>
      </c>
      <c r="I3" s="2" t="s">
        <v>17</v>
      </c>
      <c r="J3" s="3" t="s">
        <v>18</v>
      </c>
      <c r="K3" s="4" t="s">
        <v>19</v>
      </c>
      <c r="L3" s="461"/>
      <c r="M3" s="5" t="s">
        <v>16</v>
      </c>
      <c r="N3" s="5" t="s">
        <v>17</v>
      </c>
      <c r="O3" s="2" t="s">
        <v>18</v>
      </c>
      <c r="P3" s="463"/>
      <c r="Q3" s="463"/>
      <c r="R3" s="461"/>
      <c r="S3" s="461"/>
      <c r="T3" s="463"/>
      <c r="U3" s="463"/>
    </row>
    <row r="4" spans="1:21" ht="49.5" customHeight="1" x14ac:dyDescent="0.2">
      <c r="A4" s="544">
        <v>1</v>
      </c>
      <c r="B4" s="374" t="str">
        <f>'[3]ID RIESGO'!A3</f>
        <v>GESTION FINANCIERA</v>
      </c>
      <c r="C4" s="382" t="s">
        <v>360</v>
      </c>
      <c r="D4" s="374" t="str">
        <f>'[3]ID RIESGO'!C3</f>
        <v>CONTABILIDAD</v>
      </c>
      <c r="E4" s="546" t="str">
        <f>'[3]ID RIESGO'!D3</f>
        <v>Soborno o aceptación de dádivas en favorecimiento propio o de un tercero</v>
      </c>
      <c r="F4" s="69" t="s">
        <v>531</v>
      </c>
      <c r="G4" s="375" t="str">
        <f>'[3]ID RIESGO'!G3</f>
        <v>Investigaciones disciplinarias, fiscales y penales. 
Deterioro de la imagen de la entidad y pérdida de la confianza de la institución</v>
      </c>
      <c r="H4" s="385">
        <v>2</v>
      </c>
      <c r="I4" s="385">
        <v>3</v>
      </c>
      <c r="J4" s="386" t="str">
        <f>IF(H4+I4=0," ",IF(OR(AND(H4=1,I4=3),AND(H4=2,I4=3)),"Moderada",IF(OR(AND(H4=1,I4=4),AND(H4=2,I4=4),AND(H4=3,I4=3),AND(H4=4,I4=3)),"Alta",IF(OR(AND(H4=3,I4=4),AND(H4=4,I4=4),AND(H4=5,I4=3),AND(H4=5,I4=4),AND(H4=1,I4=5),AND(H4=2,I4=5),AND(H4=3,I4=5),AND(H4=4,I4=5),AND(H4=5,I4=5)),"Extrema",""))))</f>
        <v>Moderada</v>
      </c>
      <c r="K4" s="385" t="s">
        <v>26</v>
      </c>
      <c r="L4" s="543" t="s">
        <v>533</v>
      </c>
      <c r="M4" s="385">
        <v>1</v>
      </c>
      <c r="N4" s="385">
        <v>3</v>
      </c>
      <c r="O4" s="386" t="str">
        <f>IF(M4+N4=0," ",IF(OR(AND(M4=1,N4=3),AND(M4=2,N4=3)),"Moderada",IF(OR(AND(M4=1,N4=4),AND(M4=2,N4=4),AND(M4=3,N4=3),AND(M4=4,N4=3)),"Alta",IF(OR(AND(M4=3,N4=4),AND(M4=4,N4=4),AND(M4=5,N4=3),AND(M4=5,N4=4),AND(M4=1,N4=5),AND(M4=2,N4=5),AND(M4=3,N4=5),AND(M4=4,N4=5),AND(M4=5,N4=5)),"Extrema",""))))</f>
        <v>Moderada</v>
      </c>
      <c r="P4" s="385" t="s">
        <v>534</v>
      </c>
      <c r="Q4" s="542" t="s">
        <v>535</v>
      </c>
      <c r="R4" s="496" t="s">
        <v>536</v>
      </c>
      <c r="S4" s="543" t="s">
        <v>537</v>
      </c>
      <c r="T4" s="490" t="s">
        <v>538</v>
      </c>
      <c r="U4" s="490" t="s">
        <v>539</v>
      </c>
    </row>
    <row r="5" spans="1:21" ht="39.75" customHeight="1" x14ac:dyDescent="0.2">
      <c r="A5" s="545"/>
      <c r="B5" s="374"/>
      <c r="C5" s="383"/>
      <c r="D5" s="374"/>
      <c r="E5" s="546"/>
      <c r="F5" s="99" t="str">
        <f>'[3]ID RIESGO'!F4</f>
        <v>Existencia de intereses personales.</v>
      </c>
      <c r="G5" s="375"/>
      <c r="H5" s="385"/>
      <c r="I5" s="385"/>
      <c r="J5" s="386"/>
      <c r="K5" s="385"/>
      <c r="L5" s="543"/>
      <c r="M5" s="385"/>
      <c r="N5" s="385"/>
      <c r="O5" s="386"/>
      <c r="P5" s="385"/>
      <c r="Q5" s="542"/>
      <c r="R5" s="496"/>
      <c r="S5" s="543"/>
      <c r="T5" s="491"/>
      <c r="U5" s="491"/>
    </row>
    <row r="6" spans="1:21" ht="48" customHeight="1" x14ac:dyDescent="0.2">
      <c r="A6" s="545"/>
      <c r="B6" s="374"/>
      <c r="C6" s="384"/>
      <c r="D6" s="374"/>
      <c r="E6" s="546"/>
      <c r="F6" s="69" t="str">
        <f>'[3]ID RIESGO'!F6</f>
        <v xml:space="preserve">Ausencia de sanciones  </v>
      </c>
      <c r="G6" s="375"/>
      <c r="H6" s="385"/>
      <c r="I6" s="385"/>
      <c r="J6" s="386"/>
      <c r="K6" s="385"/>
      <c r="L6" s="543"/>
      <c r="M6" s="385"/>
      <c r="N6" s="385"/>
      <c r="O6" s="386"/>
      <c r="P6" s="385"/>
      <c r="Q6" s="542"/>
      <c r="R6" s="496"/>
      <c r="S6" s="543"/>
      <c r="T6" s="492"/>
      <c r="U6" s="492"/>
    </row>
    <row r="20" spans="23:23" ht="12.75" customHeight="1" x14ac:dyDescent="0.2">
      <c r="W20" s="40" t="s">
        <v>114</v>
      </c>
    </row>
    <row r="21" spans="23:23" ht="12.75" customHeight="1" x14ac:dyDescent="0.2">
      <c r="W21" s="1" t="s">
        <v>115</v>
      </c>
    </row>
    <row r="22" spans="23:23" ht="12.75" customHeight="1" x14ac:dyDescent="0.2">
      <c r="W22" s="1" t="s">
        <v>116</v>
      </c>
    </row>
    <row r="23" spans="23:23" ht="12.75" customHeight="1" x14ac:dyDescent="0.2">
      <c r="W23" s="12" t="s">
        <v>117</v>
      </c>
    </row>
  </sheetData>
  <mergeCells count="37">
    <mergeCell ref="A1:U1"/>
    <mergeCell ref="A2:A3"/>
    <mergeCell ref="B2:B3"/>
    <mergeCell ref="C2:C3"/>
    <mergeCell ref="D2:D3"/>
    <mergeCell ref="E2:E3"/>
    <mergeCell ref="F2:F3"/>
    <mergeCell ref="G2:G3"/>
    <mergeCell ref="H2:K2"/>
    <mergeCell ref="T2:T3"/>
    <mergeCell ref="U2:U3"/>
    <mergeCell ref="P2:P3"/>
    <mergeCell ref="Q2:Q3"/>
    <mergeCell ref="R2:R3"/>
    <mergeCell ref="S2:S3"/>
    <mergeCell ref="A4:A6"/>
    <mergeCell ref="B4:B6"/>
    <mergeCell ref="C4:C6"/>
    <mergeCell ref="D4:D6"/>
    <mergeCell ref="E4:E6"/>
    <mergeCell ref="G4:G6"/>
    <mergeCell ref="H4:H6"/>
    <mergeCell ref="I4:I6"/>
    <mergeCell ref="L2:L3"/>
    <mergeCell ref="M2:O2"/>
    <mergeCell ref="J4:J6"/>
    <mergeCell ref="K4:K6"/>
    <mergeCell ref="L4:L6"/>
    <mergeCell ref="M4:M6"/>
    <mergeCell ref="N4:N6"/>
    <mergeCell ref="U4:U6"/>
    <mergeCell ref="O4:O6"/>
    <mergeCell ref="P4:P6"/>
    <mergeCell ref="Q4:Q6"/>
    <mergeCell ref="R4:R6"/>
    <mergeCell ref="S4:S6"/>
    <mergeCell ref="T4:T6"/>
  </mergeCells>
  <conditionalFormatting sqref="J3">
    <cfRule type="expression" dxfId="572" priority="36" stopIfTrue="1">
      <formula>IF(H3="",I3="","")</formula>
    </cfRule>
  </conditionalFormatting>
  <conditionalFormatting sqref="J3">
    <cfRule type="containsText" dxfId="571" priority="32" stopIfTrue="1" operator="containsText" text="Extremo">
      <formula>NOT(ISERROR(SEARCH("Extremo",J3)))</formula>
    </cfRule>
    <cfRule type="containsText" dxfId="570" priority="33" stopIfTrue="1" operator="containsText" text="Alto">
      <formula>NOT(ISERROR(SEARCH("Alto",J3)))</formula>
    </cfRule>
    <cfRule type="containsText" dxfId="569" priority="34" stopIfTrue="1" operator="containsText" text="Moderado">
      <formula>NOT(ISERROR(SEARCH("Moderado",J3)))</formula>
    </cfRule>
    <cfRule type="containsText" dxfId="568" priority="35" stopIfTrue="1" operator="containsText" text="Bajo">
      <formula>NOT(ISERROR(SEARCH("Bajo",J3)))</formula>
    </cfRule>
  </conditionalFormatting>
  <conditionalFormatting sqref="J3">
    <cfRule type="containsText" dxfId="567" priority="28" stopIfTrue="1" operator="containsText" text="Extrema">
      <formula>NOT(ISERROR(SEARCH("Extrema",J3)))</formula>
    </cfRule>
    <cfRule type="containsText" dxfId="566" priority="29" stopIfTrue="1" operator="containsText" text="Alta">
      <formula>NOT(ISERROR(SEARCH("Alta",J3)))</formula>
    </cfRule>
    <cfRule type="containsText" dxfId="565" priority="30" stopIfTrue="1" operator="containsText" text="Moderada">
      <formula>NOT(ISERROR(SEARCH("Moderada",J3)))</formula>
    </cfRule>
    <cfRule type="containsText" dxfId="564" priority="31" stopIfTrue="1" operator="containsText" text="Baja">
      <formula>NOT(ISERROR(SEARCH("Baja",J3)))</formula>
    </cfRule>
  </conditionalFormatting>
  <conditionalFormatting sqref="O4">
    <cfRule type="expression" dxfId="563" priority="18" stopIfTrue="1">
      <formula>IF(M4="",N4="","")</formula>
    </cfRule>
  </conditionalFormatting>
  <conditionalFormatting sqref="O4">
    <cfRule type="containsText" dxfId="562" priority="14" stopIfTrue="1" operator="containsText" text="Extremo">
      <formula>NOT(ISERROR(SEARCH("Extremo",O4)))</formula>
    </cfRule>
    <cfRule type="containsText" dxfId="561" priority="15" stopIfTrue="1" operator="containsText" text="Alto">
      <formula>NOT(ISERROR(SEARCH("Alto",O4)))</formula>
    </cfRule>
    <cfRule type="containsText" dxfId="560" priority="16" stopIfTrue="1" operator="containsText" text="Moderado">
      <formula>NOT(ISERROR(SEARCH("Moderado",O4)))</formula>
    </cfRule>
    <cfRule type="containsText" dxfId="559" priority="17" stopIfTrue="1" operator="containsText" text="Bajo">
      <formula>NOT(ISERROR(SEARCH("Bajo",O4)))</formula>
    </cfRule>
  </conditionalFormatting>
  <conditionalFormatting sqref="O4">
    <cfRule type="containsText" dxfId="558" priority="10" stopIfTrue="1" operator="containsText" text="Extrema">
      <formula>NOT(ISERROR(SEARCH("Extrema",O4)))</formula>
    </cfRule>
    <cfRule type="containsText" dxfId="557" priority="11" stopIfTrue="1" operator="containsText" text="Alta">
      <formula>NOT(ISERROR(SEARCH("Alta",O4)))</formula>
    </cfRule>
    <cfRule type="containsText" dxfId="556" priority="12" stopIfTrue="1" operator="containsText" text="Moderada">
      <formula>NOT(ISERROR(SEARCH("Moderada",O4)))</formula>
    </cfRule>
    <cfRule type="containsText" dxfId="555" priority="13" stopIfTrue="1" operator="containsText" text="Baja">
      <formula>NOT(ISERROR(SEARCH("Baja",O4)))</formula>
    </cfRule>
  </conditionalFormatting>
  <conditionalFormatting sqref="J4">
    <cfRule type="expression" dxfId="554" priority="9" stopIfTrue="1">
      <formula>IF(H4="",I4="","")</formula>
    </cfRule>
  </conditionalFormatting>
  <conditionalFormatting sqref="J4">
    <cfRule type="containsText" dxfId="553" priority="5" stopIfTrue="1" operator="containsText" text="Extremo">
      <formula>NOT(ISERROR(SEARCH("Extremo",J4)))</formula>
    </cfRule>
    <cfRule type="containsText" dxfId="552" priority="6" stopIfTrue="1" operator="containsText" text="Alto">
      <formula>NOT(ISERROR(SEARCH("Alto",J4)))</formula>
    </cfRule>
    <cfRule type="containsText" dxfId="551" priority="7" stopIfTrue="1" operator="containsText" text="Moderado">
      <formula>NOT(ISERROR(SEARCH("Moderado",J4)))</formula>
    </cfRule>
    <cfRule type="containsText" dxfId="550" priority="8" stopIfTrue="1" operator="containsText" text="Bajo">
      <formula>NOT(ISERROR(SEARCH("Bajo",J4)))</formula>
    </cfRule>
  </conditionalFormatting>
  <conditionalFormatting sqref="J4">
    <cfRule type="containsText" dxfId="549" priority="1" stopIfTrue="1" operator="containsText" text="Extrema">
      <formula>NOT(ISERROR(SEARCH("Extrema",J4)))</formula>
    </cfRule>
    <cfRule type="containsText" dxfId="548" priority="2" stopIfTrue="1" operator="containsText" text="Alta">
      <formula>NOT(ISERROR(SEARCH("Alta",J4)))</formula>
    </cfRule>
    <cfRule type="containsText" dxfId="547" priority="3" stopIfTrue="1" operator="containsText" text="Moderada">
      <formula>NOT(ISERROR(SEARCH("Moderada",J4)))</formula>
    </cfRule>
    <cfRule type="containsText" dxfId="546" priority="4" stopIfTrue="1" operator="containsText" text="Baja">
      <formula>NOT(ISERROR(SEARCH("Baja",J4)))</formula>
    </cfRule>
  </conditionalFormatting>
  <dataValidations count="1">
    <dataValidation type="list" allowBlank="1" showInputMessage="1" showErrorMessage="1" sqref="K4 WVR983044:WVS983044 WLV983044:WLW983044 WBZ983044:WCA983044 VSD983044:VSE983044 VIH983044:VII983044 UYL983044:UYM983044 UOP983044:UOQ983044 UET983044:UEU983044 TUX983044:TUY983044 TLB983044:TLC983044 TBF983044:TBG983044 SRJ983044:SRK983044 SHN983044:SHO983044 RXR983044:RXS983044 RNV983044:RNW983044 RDZ983044:REA983044 QUD983044:QUE983044 QKH983044:QKI983044 QAL983044:QAM983044 PQP983044:PQQ983044 PGT983044:PGU983044 OWX983044:OWY983044 ONB983044:ONC983044 ODF983044:ODG983044 NTJ983044:NTK983044 NJN983044:NJO983044 MZR983044:MZS983044 MPV983044:MPW983044 MFZ983044:MGA983044 LWD983044:LWE983044 LMH983044:LMI983044 LCL983044:LCM983044 KSP983044:KSQ983044 KIT983044:KIU983044 JYX983044:JYY983044 JPB983044:JPC983044 JFF983044:JFG983044 IVJ983044:IVK983044 ILN983044:ILO983044 IBR983044:IBS983044 HRV983044:HRW983044 HHZ983044:HIA983044 GYD983044:GYE983044 GOH983044:GOI983044 GEL983044:GEM983044 FUP983044:FUQ983044 FKT983044:FKU983044 FAX983044:FAY983044 ERB983044:ERC983044 EHF983044:EHG983044 DXJ983044:DXK983044 DNN983044:DNO983044 DDR983044:DDS983044 CTV983044:CTW983044 CJZ983044:CKA983044 CAD983044:CAE983044 BQH983044:BQI983044 BGL983044:BGM983044 AWP983044:AWQ983044 AMT983044:AMU983044 ACX983044:ACY983044 TB983044:TC983044 JF983044:JG983044 K983044 WVR917508:WVS917508 WLV917508:WLW917508 WBZ917508:WCA917508 VSD917508:VSE917508 VIH917508:VII917508 UYL917508:UYM917508 UOP917508:UOQ917508 UET917508:UEU917508 TUX917508:TUY917508 TLB917508:TLC917508 TBF917508:TBG917508 SRJ917508:SRK917508 SHN917508:SHO917508 RXR917508:RXS917508 RNV917508:RNW917508 RDZ917508:REA917508 QUD917508:QUE917508 QKH917508:QKI917508 QAL917508:QAM917508 PQP917508:PQQ917508 PGT917508:PGU917508 OWX917508:OWY917508 ONB917508:ONC917508 ODF917508:ODG917508 NTJ917508:NTK917508 NJN917508:NJO917508 MZR917508:MZS917508 MPV917508:MPW917508 MFZ917508:MGA917508 LWD917508:LWE917508 LMH917508:LMI917508 LCL917508:LCM917508 KSP917508:KSQ917508 KIT917508:KIU917508 JYX917508:JYY917508 JPB917508:JPC917508 JFF917508:JFG917508 IVJ917508:IVK917508 ILN917508:ILO917508 IBR917508:IBS917508 HRV917508:HRW917508 HHZ917508:HIA917508 GYD917508:GYE917508 GOH917508:GOI917508 GEL917508:GEM917508 FUP917508:FUQ917508 FKT917508:FKU917508 FAX917508:FAY917508 ERB917508:ERC917508 EHF917508:EHG917508 DXJ917508:DXK917508 DNN917508:DNO917508 DDR917508:DDS917508 CTV917508:CTW917508 CJZ917508:CKA917508 CAD917508:CAE917508 BQH917508:BQI917508 BGL917508:BGM917508 AWP917508:AWQ917508 AMT917508:AMU917508 ACX917508:ACY917508 TB917508:TC917508 JF917508:JG917508 K917508 WVR851972:WVS851972 WLV851972:WLW851972 WBZ851972:WCA851972 VSD851972:VSE851972 VIH851972:VII851972 UYL851972:UYM851972 UOP851972:UOQ851972 UET851972:UEU851972 TUX851972:TUY851972 TLB851972:TLC851972 TBF851972:TBG851972 SRJ851972:SRK851972 SHN851972:SHO851972 RXR851972:RXS851972 RNV851972:RNW851972 RDZ851972:REA851972 QUD851972:QUE851972 QKH851972:QKI851972 QAL851972:QAM851972 PQP851972:PQQ851972 PGT851972:PGU851972 OWX851972:OWY851972 ONB851972:ONC851972 ODF851972:ODG851972 NTJ851972:NTK851972 NJN851972:NJO851972 MZR851972:MZS851972 MPV851972:MPW851972 MFZ851972:MGA851972 LWD851972:LWE851972 LMH851972:LMI851972 LCL851972:LCM851972 KSP851972:KSQ851972 KIT851972:KIU851972 JYX851972:JYY851972 JPB851972:JPC851972 JFF851972:JFG851972 IVJ851972:IVK851972 ILN851972:ILO851972 IBR851972:IBS851972 HRV851972:HRW851972 HHZ851972:HIA851972 GYD851972:GYE851972 GOH851972:GOI851972 GEL851972:GEM851972 FUP851972:FUQ851972 FKT851972:FKU851972 FAX851972:FAY851972 ERB851972:ERC851972 EHF851972:EHG851972 DXJ851972:DXK851972 DNN851972:DNO851972 DDR851972:DDS851972 CTV851972:CTW851972 CJZ851972:CKA851972 CAD851972:CAE851972 BQH851972:BQI851972 BGL851972:BGM851972 AWP851972:AWQ851972 AMT851972:AMU851972 ACX851972:ACY851972 TB851972:TC851972 JF851972:JG851972 K851972 WVR786436:WVS786436 WLV786436:WLW786436 WBZ786436:WCA786436 VSD786436:VSE786436 VIH786436:VII786436 UYL786436:UYM786436 UOP786436:UOQ786436 UET786436:UEU786436 TUX786436:TUY786436 TLB786436:TLC786436 TBF786436:TBG786436 SRJ786436:SRK786436 SHN786436:SHO786436 RXR786436:RXS786436 RNV786436:RNW786436 RDZ786436:REA786436 QUD786436:QUE786436 QKH786436:QKI786436 QAL786436:QAM786436 PQP786436:PQQ786436 PGT786436:PGU786436 OWX786436:OWY786436 ONB786436:ONC786436 ODF786436:ODG786436 NTJ786436:NTK786436 NJN786436:NJO786436 MZR786436:MZS786436 MPV786436:MPW786436 MFZ786436:MGA786436 LWD786436:LWE786436 LMH786436:LMI786436 LCL786436:LCM786436 KSP786436:KSQ786436 KIT786436:KIU786436 JYX786436:JYY786436 JPB786436:JPC786436 JFF786436:JFG786436 IVJ786436:IVK786436 ILN786436:ILO786436 IBR786436:IBS786436 HRV786436:HRW786436 HHZ786436:HIA786436 GYD786436:GYE786436 GOH786436:GOI786436 GEL786436:GEM786436 FUP786436:FUQ786436 FKT786436:FKU786436 FAX786436:FAY786436 ERB786436:ERC786436 EHF786436:EHG786436 DXJ786436:DXK786436 DNN786436:DNO786436 DDR786436:DDS786436 CTV786436:CTW786436 CJZ786436:CKA786436 CAD786436:CAE786436 BQH786436:BQI786436 BGL786436:BGM786436 AWP786436:AWQ786436 AMT786436:AMU786436 ACX786436:ACY786436 TB786436:TC786436 JF786436:JG786436 K786436 WVR720900:WVS720900 WLV720900:WLW720900 WBZ720900:WCA720900 VSD720900:VSE720900 VIH720900:VII720900 UYL720900:UYM720900 UOP720900:UOQ720900 UET720900:UEU720900 TUX720900:TUY720900 TLB720900:TLC720900 TBF720900:TBG720900 SRJ720900:SRK720900 SHN720900:SHO720900 RXR720900:RXS720900 RNV720900:RNW720900 RDZ720900:REA720900 QUD720900:QUE720900 QKH720900:QKI720900 QAL720900:QAM720900 PQP720900:PQQ720900 PGT720900:PGU720900 OWX720900:OWY720900 ONB720900:ONC720900 ODF720900:ODG720900 NTJ720900:NTK720900 NJN720900:NJO720900 MZR720900:MZS720900 MPV720900:MPW720900 MFZ720900:MGA720900 LWD720900:LWE720900 LMH720900:LMI720900 LCL720900:LCM720900 KSP720900:KSQ720900 KIT720900:KIU720900 JYX720900:JYY720900 JPB720900:JPC720900 JFF720900:JFG720900 IVJ720900:IVK720900 ILN720900:ILO720900 IBR720900:IBS720900 HRV720900:HRW720900 HHZ720900:HIA720900 GYD720900:GYE720900 GOH720900:GOI720900 GEL720900:GEM720900 FUP720900:FUQ720900 FKT720900:FKU720900 FAX720900:FAY720900 ERB720900:ERC720900 EHF720900:EHG720900 DXJ720900:DXK720900 DNN720900:DNO720900 DDR720900:DDS720900 CTV720900:CTW720900 CJZ720900:CKA720900 CAD720900:CAE720900 BQH720900:BQI720900 BGL720900:BGM720900 AWP720900:AWQ720900 AMT720900:AMU720900 ACX720900:ACY720900 TB720900:TC720900 JF720900:JG720900 K720900 WVR655364:WVS655364 WLV655364:WLW655364 WBZ655364:WCA655364 VSD655364:VSE655364 VIH655364:VII655364 UYL655364:UYM655364 UOP655364:UOQ655364 UET655364:UEU655364 TUX655364:TUY655364 TLB655364:TLC655364 TBF655364:TBG655364 SRJ655364:SRK655364 SHN655364:SHO655364 RXR655364:RXS655364 RNV655364:RNW655364 RDZ655364:REA655364 QUD655364:QUE655364 QKH655364:QKI655364 QAL655364:QAM655364 PQP655364:PQQ655364 PGT655364:PGU655364 OWX655364:OWY655364 ONB655364:ONC655364 ODF655364:ODG655364 NTJ655364:NTK655364 NJN655364:NJO655364 MZR655364:MZS655364 MPV655364:MPW655364 MFZ655364:MGA655364 LWD655364:LWE655364 LMH655364:LMI655364 LCL655364:LCM655364 KSP655364:KSQ655364 KIT655364:KIU655364 JYX655364:JYY655364 JPB655364:JPC655364 JFF655364:JFG655364 IVJ655364:IVK655364 ILN655364:ILO655364 IBR655364:IBS655364 HRV655364:HRW655364 HHZ655364:HIA655364 GYD655364:GYE655364 GOH655364:GOI655364 GEL655364:GEM655364 FUP655364:FUQ655364 FKT655364:FKU655364 FAX655364:FAY655364 ERB655364:ERC655364 EHF655364:EHG655364 DXJ655364:DXK655364 DNN655364:DNO655364 DDR655364:DDS655364 CTV655364:CTW655364 CJZ655364:CKA655364 CAD655364:CAE655364 BQH655364:BQI655364 BGL655364:BGM655364 AWP655364:AWQ655364 AMT655364:AMU655364 ACX655364:ACY655364 TB655364:TC655364 JF655364:JG655364 K655364 WVR589828:WVS589828 WLV589828:WLW589828 WBZ589828:WCA589828 VSD589828:VSE589828 VIH589828:VII589828 UYL589828:UYM589828 UOP589828:UOQ589828 UET589828:UEU589828 TUX589828:TUY589828 TLB589828:TLC589828 TBF589828:TBG589828 SRJ589828:SRK589828 SHN589828:SHO589828 RXR589828:RXS589828 RNV589828:RNW589828 RDZ589828:REA589828 QUD589828:QUE589828 QKH589828:QKI589828 QAL589828:QAM589828 PQP589828:PQQ589828 PGT589828:PGU589828 OWX589828:OWY589828 ONB589828:ONC589828 ODF589828:ODG589828 NTJ589828:NTK589828 NJN589828:NJO589828 MZR589828:MZS589828 MPV589828:MPW589828 MFZ589828:MGA589828 LWD589828:LWE589828 LMH589828:LMI589828 LCL589828:LCM589828 KSP589828:KSQ589828 KIT589828:KIU589828 JYX589828:JYY589828 JPB589828:JPC589828 JFF589828:JFG589828 IVJ589828:IVK589828 ILN589828:ILO589828 IBR589828:IBS589828 HRV589828:HRW589828 HHZ589828:HIA589828 GYD589828:GYE589828 GOH589828:GOI589828 GEL589828:GEM589828 FUP589828:FUQ589828 FKT589828:FKU589828 FAX589828:FAY589828 ERB589828:ERC589828 EHF589828:EHG589828 DXJ589828:DXK589828 DNN589828:DNO589828 DDR589828:DDS589828 CTV589828:CTW589828 CJZ589828:CKA589828 CAD589828:CAE589828 BQH589828:BQI589828 BGL589828:BGM589828 AWP589828:AWQ589828 AMT589828:AMU589828 ACX589828:ACY589828 TB589828:TC589828 JF589828:JG589828 K589828 WVR524292:WVS524292 WLV524292:WLW524292 WBZ524292:WCA524292 VSD524292:VSE524292 VIH524292:VII524292 UYL524292:UYM524292 UOP524292:UOQ524292 UET524292:UEU524292 TUX524292:TUY524292 TLB524292:TLC524292 TBF524292:TBG524292 SRJ524292:SRK524292 SHN524292:SHO524292 RXR524292:RXS524292 RNV524292:RNW524292 RDZ524292:REA524292 QUD524292:QUE524292 QKH524292:QKI524292 QAL524292:QAM524292 PQP524292:PQQ524292 PGT524292:PGU524292 OWX524292:OWY524292 ONB524292:ONC524292 ODF524292:ODG524292 NTJ524292:NTK524292 NJN524292:NJO524292 MZR524292:MZS524292 MPV524292:MPW524292 MFZ524292:MGA524292 LWD524292:LWE524292 LMH524292:LMI524292 LCL524292:LCM524292 KSP524292:KSQ524292 KIT524292:KIU524292 JYX524292:JYY524292 JPB524292:JPC524292 JFF524292:JFG524292 IVJ524292:IVK524292 ILN524292:ILO524292 IBR524292:IBS524292 HRV524292:HRW524292 HHZ524292:HIA524292 GYD524292:GYE524292 GOH524292:GOI524292 GEL524292:GEM524292 FUP524292:FUQ524292 FKT524292:FKU524292 FAX524292:FAY524292 ERB524292:ERC524292 EHF524292:EHG524292 DXJ524292:DXK524292 DNN524292:DNO524292 DDR524292:DDS524292 CTV524292:CTW524292 CJZ524292:CKA524292 CAD524292:CAE524292 BQH524292:BQI524292 BGL524292:BGM524292 AWP524292:AWQ524292 AMT524292:AMU524292 ACX524292:ACY524292 TB524292:TC524292 JF524292:JG524292 K524292 WVR458756:WVS458756 WLV458756:WLW458756 WBZ458756:WCA458756 VSD458756:VSE458756 VIH458756:VII458756 UYL458756:UYM458756 UOP458756:UOQ458756 UET458756:UEU458756 TUX458756:TUY458756 TLB458756:TLC458756 TBF458756:TBG458756 SRJ458756:SRK458756 SHN458756:SHO458756 RXR458756:RXS458756 RNV458756:RNW458756 RDZ458756:REA458756 QUD458756:QUE458756 QKH458756:QKI458756 QAL458756:QAM458756 PQP458756:PQQ458756 PGT458756:PGU458756 OWX458756:OWY458756 ONB458756:ONC458756 ODF458756:ODG458756 NTJ458756:NTK458756 NJN458756:NJO458756 MZR458756:MZS458756 MPV458756:MPW458756 MFZ458756:MGA458756 LWD458756:LWE458756 LMH458756:LMI458756 LCL458756:LCM458756 KSP458756:KSQ458756 KIT458756:KIU458756 JYX458756:JYY458756 JPB458756:JPC458756 JFF458756:JFG458756 IVJ458756:IVK458756 ILN458756:ILO458756 IBR458756:IBS458756 HRV458756:HRW458756 HHZ458756:HIA458756 GYD458756:GYE458756 GOH458756:GOI458756 GEL458756:GEM458756 FUP458756:FUQ458756 FKT458756:FKU458756 FAX458756:FAY458756 ERB458756:ERC458756 EHF458756:EHG458756 DXJ458756:DXK458756 DNN458756:DNO458756 DDR458756:DDS458756 CTV458756:CTW458756 CJZ458756:CKA458756 CAD458756:CAE458756 BQH458756:BQI458756 BGL458756:BGM458756 AWP458756:AWQ458756 AMT458756:AMU458756 ACX458756:ACY458756 TB458756:TC458756 JF458756:JG458756 K458756 WVR393220:WVS393220 WLV393220:WLW393220 WBZ393220:WCA393220 VSD393220:VSE393220 VIH393220:VII393220 UYL393220:UYM393220 UOP393220:UOQ393220 UET393220:UEU393220 TUX393220:TUY393220 TLB393220:TLC393220 TBF393220:TBG393220 SRJ393220:SRK393220 SHN393220:SHO393220 RXR393220:RXS393220 RNV393220:RNW393220 RDZ393220:REA393220 QUD393220:QUE393220 QKH393220:QKI393220 QAL393220:QAM393220 PQP393220:PQQ393220 PGT393220:PGU393220 OWX393220:OWY393220 ONB393220:ONC393220 ODF393220:ODG393220 NTJ393220:NTK393220 NJN393220:NJO393220 MZR393220:MZS393220 MPV393220:MPW393220 MFZ393220:MGA393220 LWD393220:LWE393220 LMH393220:LMI393220 LCL393220:LCM393220 KSP393220:KSQ393220 KIT393220:KIU393220 JYX393220:JYY393220 JPB393220:JPC393220 JFF393220:JFG393220 IVJ393220:IVK393220 ILN393220:ILO393220 IBR393220:IBS393220 HRV393220:HRW393220 HHZ393220:HIA393220 GYD393220:GYE393220 GOH393220:GOI393220 GEL393220:GEM393220 FUP393220:FUQ393220 FKT393220:FKU393220 FAX393220:FAY393220 ERB393220:ERC393220 EHF393220:EHG393220 DXJ393220:DXK393220 DNN393220:DNO393220 DDR393220:DDS393220 CTV393220:CTW393220 CJZ393220:CKA393220 CAD393220:CAE393220 BQH393220:BQI393220 BGL393220:BGM393220 AWP393220:AWQ393220 AMT393220:AMU393220 ACX393220:ACY393220 TB393220:TC393220 JF393220:JG393220 K393220 WVR327684:WVS327684 WLV327684:WLW327684 WBZ327684:WCA327684 VSD327684:VSE327684 VIH327684:VII327684 UYL327684:UYM327684 UOP327684:UOQ327684 UET327684:UEU327684 TUX327684:TUY327684 TLB327684:TLC327684 TBF327684:TBG327684 SRJ327684:SRK327684 SHN327684:SHO327684 RXR327684:RXS327684 RNV327684:RNW327684 RDZ327684:REA327684 QUD327684:QUE327684 QKH327684:QKI327684 QAL327684:QAM327684 PQP327684:PQQ327684 PGT327684:PGU327684 OWX327684:OWY327684 ONB327684:ONC327684 ODF327684:ODG327684 NTJ327684:NTK327684 NJN327684:NJO327684 MZR327684:MZS327684 MPV327684:MPW327684 MFZ327684:MGA327684 LWD327684:LWE327684 LMH327684:LMI327684 LCL327684:LCM327684 KSP327684:KSQ327684 KIT327684:KIU327684 JYX327684:JYY327684 JPB327684:JPC327684 JFF327684:JFG327684 IVJ327684:IVK327684 ILN327684:ILO327684 IBR327684:IBS327684 HRV327684:HRW327684 HHZ327684:HIA327684 GYD327684:GYE327684 GOH327684:GOI327684 GEL327684:GEM327684 FUP327684:FUQ327684 FKT327684:FKU327684 FAX327684:FAY327684 ERB327684:ERC327684 EHF327684:EHG327684 DXJ327684:DXK327684 DNN327684:DNO327684 DDR327684:DDS327684 CTV327684:CTW327684 CJZ327684:CKA327684 CAD327684:CAE327684 BQH327684:BQI327684 BGL327684:BGM327684 AWP327684:AWQ327684 AMT327684:AMU327684 ACX327684:ACY327684 TB327684:TC327684 JF327684:JG327684 K327684 WVR262148:WVS262148 WLV262148:WLW262148 WBZ262148:WCA262148 VSD262148:VSE262148 VIH262148:VII262148 UYL262148:UYM262148 UOP262148:UOQ262148 UET262148:UEU262148 TUX262148:TUY262148 TLB262148:TLC262148 TBF262148:TBG262148 SRJ262148:SRK262148 SHN262148:SHO262148 RXR262148:RXS262148 RNV262148:RNW262148 RDZ262148:REA262148 QUD262148:QUE262148 QKH262148:QKI262148 QAL262148:QAM262148 PQP262148:PQQ262148 PGT262148:PGU262148 OWX262148:OWY262148 ONB262148:ONC262148 ODF262148:ODG262148 NTJ262148:NTK262148 NJN262148:NJO262148 MZR262148:MZS262148 MPV262148:MPW262148 MFZ262148:MGA262148 LWD262148:LWE262148 LMH262148:LMI262148 LCL262148:LCM262148 KSP262148:KSQ262148 KIT262148:KIU262148 JYX262148:JYY262148 JPB262148:JPC262148 JFF262148:JFG262148 IVJ262148:IVK262148 ILN262148:ILO262148 IBR262148:IBS262148 HRV262148:HRW262148 HHZ262148:HIA262148 GYD262148:GYE262148 GOH262148:GOI262148 GEL262148:GEM262148 FUP262148:FUQ262148 FKT262148:FKU262148 FAX262148:FAY262148 ERB262148:ERC262148 EHF262148:EHG262148 DXJ262148:DXK262148 DNN262148:DNO262148 DDR262148:DDS262148 CTV262148:CTW262148 CJZ262148:CKA262148 CAD262148:CAE262148 BQH262148:BQI262148 BGL262148:BGM262148 AWP262148:AWQ262148 AMT262148:AMU262148 ACX262148:ACY262148 TB262148:TC262148 JF262148:JG262148 K262148 WVR196612:WVS196612 WLV196612:WLW196612 WBZ196612:WCA196612 VSD196612:VSE196612 VIH196612:VII196612 UYL196612:UYM196612 UOP196612:UOQ196612 UET196612:UEU196612 TUX196612:TUY196612 TLB196612:TLC196612 TBF196612:TBG196612 SRJ196612:SRK196612 SHN196612:SHO196612 RXR196612:RXS196612 RNV196612:RNW196612 RDZ196612:REA196612 QUD196612:QUE196612 QKH196612:QKI196612 QAL196612:QAM196612 PQP196612:PQQ196612 PGT196612:PGU196612 OWX196612:OWY196612 ONB196612:ONC196612 ODF196612:ODG196612 NTJ196612:NTK196612 NJN196612:NJO196612 MZR196612:MZS196612 MPV196612:MPW196612 MFZ196612:MGA196612 LWD196612:LWE196612 LMH196612:LMI196612 LCL196612:LCM196612 KSP196612:KSQ196612 KIT196612:KIU196612 JYX196612:JYY196612 JPB196612:JPC196612 JFF196612:JFG196612 IVJ196612:IVK196612 ILN196612:ILO196612 IBR196612:IBS196612 HRV196612:HRW196612 HHZ196612:HIA196612 GYD196612:GYE196612 GOH196612:GOI196612 GEL196612:GEM196612 FUP196612:FUQ196612 FKT196612:FKU196612 FAX196612:FAY196612 ERB196612:ERC196612 EHF196612:EHG196612 DXJ196612:DXK196612 DNN196612:DNO196612 DDR196612:DDS196612 CTV196612:CTW196612 CJZ196612:CKA196612 CAD196612:CAE196612 BQH196612:BQI196612 BGL196612:BGM196612 AWP196612:AWQ196612 AMT196612:AMU196612 ACX196612:ACY196612 TB196612:TC196612 JF196612:JG196612 K196612 WVR131076:WVS131076 WLV131076:WLW131076 WBZ131076:WCA131076 VSD131076:VSE131076 VIH131076:VII131076 UYL131076:UYM131076 UOP131076:UOQ131076 UET131076:UEU131076 TUX131076:TUY131076 TLB131076:TLC131076 TBF131076:TBG131076 SRJ131076:SRK131076 SHN131076:SHO131076 RXR131076:RXS131076 RNV131076:RNW131076 RDZ131076:REA131076 QUD131076:QUE131076 QKH131076:QKI131076 QAL131076:QAM131076 PQP131076:PQQ131076 PGT131076:PGU131076 OWX131076:OWY131076 ONB131076:ONC131076 ODF131076:ODG131076 NTJ131076:NTK131076 NJN131076:NJO131076 MZR131076:MZS131076 MPV131076:MPW131076 MFZ131076:MGA131076 LWD131076:LWE131076 LMH131076:LMI131076 LCL131076:LCM131076 KSP131076:KSQ131076 KIT131076:KIU131076 JYX131076:JYY131076 JPB131076:JPC131076 JFF131076:JFG131076 IVJ131076:IVK131076 ILN131076:ILO131076 IBR131076:IBS131076 HRV131076:HRW131076 HHZ131076:HIA131076 GYD131076:GYE131076 GOH131076:GOI131076 GEL131076:GEM131076 FUP131076:FUQ131076 FKT131076:FKU131076 FAX131076:FAY131076 ERB131076:ERC131076 EHF131076:EHG131076 DXJ131076:DXK131076 DNN131076:DNO131076 DDR131076:DDS131076 CTV131076:CTW131076 CJZ131076:CKA131076 CAD131076:CAE131076 BQH131076:BQI131076 BGL131076:BGM131076 AWP131076:AWQ131076 AMT131076:AMU131076 ACX131076:ACY131076 TB131076:TC131076 JF131076:JG131076 K131076 WVR65540:WVS65540 WLV65540:WLW65540 WBZ65540:WCA65540 VSD65540:VSE65540 VIH65540:VII65540 UYL65540:UYM65540 UOP65540:UOQ65540 UET65540:UEU65540 TUX65540:TUY65540 TLB65540:TLC65540 TBF65540:TBG65540 SRJ65540:SRK65540 SHN65540:SHO65540 RXR65540:RXS65540 RNV65540:RNW65540 RDZ65540:REA65540 QUD65540:QUE65540 QKH65540:QKI65540 QAL65540:QAM65540 PQP65540:PQQ65540 PGT65540:PGU65540 OWX65540:OWY65540 ONB65540:ONC65540 ODF65540:ODG65540 NTJ65540:NTK65540 NJN65540:NJO65540 MZR65540:MZS65540 MPV65540:MPW65540 MFZ65540:MGA65540 LWD65540:LWE65540 LMH65540:LMI65540 LCL65540:LCM65540 KSP65540:KSQ65540 KIT65540:KIU65540 JYX65540:JYY65540 JPB65540:JPC65540 JFF65540:JFG65540 IVJ65540:IVK65540 ILN65540:ILO65540 IBR65540:IBS65540 HRV65540:HRW65540 HHZ65540:HIA65540 GYD65540:GYE65540 GOH65540:GOI65540 GEL65540:GEM65540 FUP65540:FUQ65540 FKT65540:FKU65540 FAX65540:FAY65540 ERB65540:ERC65540 EHF65540:EHG65540 DXJ65540:DXK65540 DNN65540:DNO65540 DDR65540:DDS65540 CTV65540:CTW65540 CJZ65540:CKA65540 CAD65540:CAE65540 BQH65540:BQI65540 BGL65540:BGM65540 AWP65540:AWQ65540 AMT65540:AMU65540 ACX65540:ACY65540 TB65540:TC65540 JF65540:JG65540 K65540 WVR4:WVS4 WLV4:WLW4 WBZ4:WCA4 VSD4:VSE4 VIH4:VII4 UYL4:UYM4 UOP4:UOQ4 UET4:UEU4 TUX4:TUY4 TLB4:TLC4 TBF4:TBG4 SRJ4:SRK4 SHN4:SHO4 RXR4:RXS4 RNV4:RNW4 RDZ4:REA4 QUD4:QUE4 QKH4:QKI4 QAL4:QAM4 PQP4:PQQ4 PGT4:PGU4 OWX4:OWY4 ONB4:ONC4 ODF4:ODG4 NTJ4:NTK4 NJN4:NJO4 MZR4:MZS4 MPV4:MPW4 MFZ4:MGA4 LWD4:LWE4 LMH4:LMI4 LCL4:LCM4 KSP4:KSQ4 KIT4:KIU4 JYX4:JYY4 JPB4:JPC4 JFF4:JFG4 IVJ4:IVK4 ILN4:ILO4 IBR4:IBS4 HRV4:HRW4 HHZ4:HIA4 GYD4:GYE4 GOH4:GOI4 GEL4:GEM4 FUP4:FUQ4 FKT4:FKU4 FAX4:FAY4 ERB4:ERC4 EHF4:EHG4 DXJ4:DXK4 DNN4:DNO4 DDR4:DDS4 CTV4:CTW4 CJZ4:CKA4 CAD4:CAE4 BQH4:BQI4 BGL4:BGM4 AWP4:AWQ4 AMT4:AMU4 ACX4:ACY4 TB4:TC4 JF4:JG4" xr:uid="{F370B244-34DD-418F-A70C-AA807832F121}">
      <formula1>$W$21:$W$23</formula1>
    </dataValidation>
  </dataValidations>
  <pageMargins left="1.1023622047244095" right="0" top="0.74803149606299213" bottom="0.74803149606299213" header="0.31496062992125984" footer="0.31496062992125984"/>
  <pageSetup paperSize="5" scale="55" orientation="landscape"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60C0A-33A8-40CF-A9D7-8165D3CD5048}">
  <sheetPr>
    <tabColor theme="4" tint="0.39997558519241921"/>
  </sheetPr>
  <dimension ref="A1:W26"/>
  <sheetViews>
    <sheetView topLeftCell="F1" zoomScale="66" zoomScaleNormal="66" workbookViewId="0">
      <pane ySplit="3" topLeftCell="A11" activePane="bottomLeft" state="frozen"/>
      <selection activeCell="B1" sqref="B1"/>
      <selection pane="bottomLeft" activeCell="K4" sqref="K4:U12"/>
    </sheetView>
  </sheetViews>
  <sheetFormatPr baseColWidth="10" defaultColWidth="6.7109375" defaultRowHeight="14.25" x14ac:dyDescent="0.25"/>
  <cols>
    <col min="1" max="1" width="6.7109375" style="82" customWidth="1"/>
    <col min="2" max="2" width="18.85546875" style="82" bestFit="1" customWidth="1"/>
    <col min="3" max="3" width="32.140625" style="82" customWidth="1"/>
    <col min="4" max="4" width="20.140625" style="82" customWidth="1"/>
    <col min="5" max="5" width="45.42578125" style="82" customWidth="1"/>
    <col min="6" max="6" width="29.42578125" style="82" customWidth="1"/>
    <col min="7" max="7" width="26.85546875" style="82" customWidth="1"/>
    <col min="8" max="8" width="9.140625" style="82" customWidth="1"/>
    <col min="9" max="9" width="9" style="82" customWidth="1"/>
    <col min="10" max="10" width="10.7109375" style="82" customWidth="1"/>
    <col min="11" max="11" width="20.5703125" style="82" customWidth="1"/>
    <col min="12" max="12" width="31.140625" style="98" customWidth="1"/>
    <col min="13" max="13" width="11.5703125" style="82" customWidth="1"/>
    <col min="14" max="14" width="11.7109375" style="82" customWidth="1"/>
    <col min="15" max="15" width="10.85546875" style="82" customWidth="1"/>
    <col min="16" max="16" width="18.42578125" style="82" customWidth="1"/>
    <col min="17" max="17" width="17" style="82" customWidth="1"/>
    <col min="18" max="18" width="12.42578125" style="82" customWidth="1"/>
    <col min="19" max="19" width="18" style="82" customWidth="1"/>
    <col min="20" max="21" width="15.85546875" style="82" customWidth="1"/>
    <col min="22" max="22" width="16.7109375" style="82" customWidth="1"/>
    <col min="23" max="257" width="6.7109375" style="82"/>
    <col min="258" max="258" width="18.85546875" style="82" bestFit="1" customWidth="1"/>
    <col min="259" max="259" width="32.140625" style="82" customWidth="1"/>
    <col min="260" max="260" width="20.140625" style="82" customWidth="1"/>
    <col min="261" max="261" width="45.42578125" style="82" customWidth="1"/>
    <col min="262" max="262" width="29.42578125" style="82" customWidth="1"/>
    <col min="263" max="263" width="26.85546875" style="82" customWidth="1"/>
    <col min="264" max="264" width="9.140625" style="82" customWidth="1"/>
    <col min="265" max="265" width="9" style="82" customWidth="1"/>
    <col min="266" max="266" width="10.7109375" style="82" customWidth="1"/>
    <col min="267" max="267" width="20.5703125" style="82" customWidth="1"/>
    <col min="268" max="268" width="31.140625" style="82" customWidth="1"/>
    <col min="269" max="269" width="11.5703125" style="82" customWidth="1"/>
    <col min="270" max="270" width="11.7109375" style="82" customWidth="1"/>
    <col min="271" max="271" width="10.85546875" style="82" customWidth="1"/>
    <col min="272" max="272" width="18.42578125" style="82" customWidth="1"/>
    <col min="273" max="273" width="17" style="82" customWidth="1"/>
    <col min="274" max="274" width="12.42578125" style="82" customWidth="1"/>
    <col min="275" max="275" width="18" style="82" customWidth="1"/>
    <col min="276" max="277" width="15.85546875" style="82" customWidth="1"/>
    <col min="278" max="278" width="16.7109375" style="82" customWidth="1"/>
    <col min="279" max="513" width="6.7109375" style="82"/>
    <col min="514" max="514" width="18.85546875" style="82" bestFit="1" customWidth="1"/>
    <col min="515" max="515" width="32.140625" style="82" customWidth="1"/>
    <col min="516" max="516" width="20.140625" style="82" customWidth="1"/>
    <col min="517" max="517" width="45.42578125" style="82" customWidth="1"/>
    <col min="518" max="518" width="29.42578125" style="82" customWidth="1"/>
    <col min="519" max="519" width="26.85546875" style="82" customWidth="1"/>
    <col min="520" max="520" width="9.140625" style="82" customWidth="1"/>
    <col min="521" max="521" width="9" style="82" customWidth="1"/>
    <col min="522" max="522" width="10.7109375" style="82" customWidth="1"/>
    <col min="523" max="523" width="20.5703125" style="82" customWidth="1"/>
    <col min="524" max="524" width="31.140625" style="82" customWidth="1"/>
    <col min="525" max="525" width="11.5703125" style="82" customWidth="1"/>
    <col min="526" max="526" width="11.7109375" style="82" customWidth="1"/>
    <col min="527" max="527" width="10.85546875" style="82" customWidth="1"/>
    <col min="528" max="528" width="18.42578125" style="82" customWidth="1"/>
    <col min="529" max="529" width="17" style="82" customWidth="1"/>
    <col min="530" max="530" width="12.42578125" style="82" customWidth="1"/>
    <col min="531" max="531" width="18" style="82" customWidth="1"/>
    <col min="532" max="533" width="15.85546875" style="82" customWidth="1"/>
    <col min="534" max="534" width="16.7109375" style="82" customWidth="1"/>
    <col min="535" max="769" width="6.7109375" style="82"/>
    <col min="770" max="770" width="18.85546875" style="82" bestFit="1" customWidth="1"/>
    <col min="771" max="771" width="32.140625" style="82" customWidth="1"/>
    <col min="772" max="772" width="20.140625" style="82" customWidth="1"/>
    <col min="773" max="773" width="45.42578125" style="82" customWidth="1"/>
    <col min="774" max="774" width="29.42578125" style="82" customWidth="1"/>
    <col min="775" max="775" width="26.85546875" style="82" customWidth="1"/>
    <col min="776" max="776" width="9.140625" style="82" customWidth="1"/>
    <col min="777" max="777" width="9" style="82" customWidth="1"/>
    <col min="778" max="778" width="10.7109375" style="82" customWidth="1"/>
    <col min="779" max="779" width="20.5703125" style="82" customWidth="1"/>
    <col min="780" max="780" width="31.140625" style="82" customWidth="1"/>
    <col min="781" max="781" width="11.5703125" style="82" customWidth="1"/>
    <col min="782" max="782" width="11.7109375" style="82" customWidth="1"/>
    <col min="783" max="783" width="10.85546875" style="82" customWidth="1"/>
    <col min="784" max="784" width="18.42578125" style="82" customWidth="1"/>
    <col min="785" max="785" width="17" style="82" customWidth="1"/>
    <col min="786" max="786" width="12.42578125" style="82" customWidth="1"/>
    <col min="787" max="787" width="18" style="82" customWidth="1"/>
    <col min="788" max="789" width="15.85546875" style="82" customWidth="1"/>
    <col min="790" max="790" width="16.7109375" style="82" customWidth="1"/>
    <col min="791" max="1025" width="6.7109375" style="82"/>
    <col min="1026" max="1026" width="18.85546875" style="82" bestFit="1" customWidth="1"/>
    <col min="1027" max="1027" width="32.140625" style="82" customWidth="1"/>
    <col min="1028" max="1028" width="20.140625" style="82" customWidth="1"/>
    <col min="1029" max="1029" width="45.42578125" style="82" customWidth="1"/>
    <col min="1030" max="1030" width="29.42578125" style="82" customWidth="1"/>
    <col min="1031" max="1031" width="26.85546875" style="82" customWidth="1"/>
    <col min="1032" max="1032" width="9.140625" style="82" customWidth="1"/>
    <col min="1033" max="1033" width="9" style="82" customWidth="1"/>
    <col min="1034" max="1034" width="10.7109375" style="82" customWidth="1"/>
    <col min="1035" max="1035" width="20.5703125" style="82" customWidth="1"/>
    <col min="1036" max="1036" width="31.140625" style="82" customWidth="1"/>
    <col min="1037" max="1037" width="11.5703125" style="82" customWidth="1"/>
    <col min="1038" max="1038" width="11.7109375" style="82" customWidth="1"/>
    <col min="1039" max="1039" width="10.85546875" style="82" customWidth="1"/>
    <col min="1040" max="1040" width="18.42578125" style="82" customWidth="1"/>
    <col min="1041" max="1041" width="17" style="82" customWidth="1"/>
    <col min="1042" max="1042" width="12.42578125" style="82" customWidth="1"/>
    <col min="1043" max="1043" width="18" style="82" customWidth="1"/>
    <col min="1044" max="1045" width="15.85546875" style="82" customWidth="1"/>
    <col min="1046" max="1046" width="16.7109375" style="82" customWidth="1"/>
    <col min="1047" max="1281" width="6.7109375" style="82"/>
    <col min="1282" max="1282" width="18.85546875" style="82" bestFit="1" customWidth="1"/>
    <col min="1283" max="1283" width="32.140625" style="82" customWidth="1"/>
    <col min="1284" max="1284" width="20.140625" style="82" customWidth="1"/>
    <col min="1285" max="1285" width="45.42578125" style="82" customWidth="1"/>
    <col min="1286" max="1286" width="29.42578125" style="82" customWidth="1"/>
    <col min="1287" max="1287" width="26.85546875" style="82" customWidth="1"/>
    <col min="1288" max="1288" width="9.140625" style="82" customWidth="1"/>
    <col min="1289" max="1289" width="9" style="82" customWidth="1"/>
    <col min="1290" max="1290" width="10.7109375" style="82" customWidth="1"/>
    <col min="1291" max="1291" width="20.5703125" style="82" customWidth="1"/>
    <col min="1292" max="1292" width="31.140625" style="82" customWidth="1"/>
    <col min="1293" max="1293" width="11.5703125" style="82" customWidth="1"/>
    <col min="1294" max="1294" width="11.7109375" style="82" customWidth="1"/>
    <col min="1295" max="1295" width="10.85546875" style="82" customWidth="1"/>
    <col min="1296" max="1296" width="18.42578125" style="82" customWidth="1"/>
    <col min="1297" max="1297" width="17" style="82" customWidth="1"/>
    <col min="1298" max="1298" width="12.42578125" style="82" customWidth="1"/>
    <col min="1299" max="1299" width="18" style="82" customWidth="1"/>
    <col min="1300" max="1301" width="15.85546875" style="82" customWidth="1"/>
    <col min="1302" max="1302" width="16.7109375" style="82" customWidth="1"/>
    <col min="1303" max="1537" width="6.7109375" style="82"/>
    <col min="1538" max="1538" width="18.85546875" style="82" bestFit="1" customWidth="1"/>
    <col min="1539" max="1539" width="32.140625" style="82" customWidth="1"/>
    <col min="1540" max="1540" width="20.140625" style="82" customWidth="1"/>
    <col min="1541" max="1541" width="45.42578125" style="82" customWidth="1"/>
    <col min="1542" max="1542" width="29.42578125" style="82" customWidth="1"/>
    <col min="1543" max="1543" width="26.85546875" style="82" customWidth="1"/>
    <col min="1544" max="1544" width="9.140625" style="82" customWidth="1"/>
    <col min="1545" max="1545" width="9" style="82" customWidth="1"/>
    <col min="1546" max="1546" width="10.7109375" style="82" customWidth="1"/>
    <col min="1547" max="1547" width="20.5703125" style="82" customWidth="1"/>
    <col min="1548" max="1548" width="31.140625" style="82" customWidth="1"/>
    <col min="1549" max="1549" width="11.5703125" style="82" customWidth="1"/>
    <col min="1550" max="1550" width="11.7109375" style="82" customWidth="1"/>
    <col min="1551" max="1551" width="10.85546875" style="82" customWidth="1"/>
    <col min="1552" max="1552" width="18.42578125" style="82" customWidth="1"/>
    <col min="1553" max="1553" width="17" style="82" customWidth="1"/>
    <col min="1554" max="1554" width="12.42578125" style="82" customWidth="1"/>
    <col min="1555" max="1555" width="18" style="82" customWidth="1"/>
    <col min="1556" max="1557" width="15.85546875" style="82" customWidth="1"/>
    <col min="1558" max="1558" width="16.7109375" style="82" customWidth="1"/>
    <col min="1559" max="1793" width="6.7109375" style="82"/>
    <col min="1794" max="1794" width="18.85546875" style="82" bestFit="1" customWidth="1"/>
    <col min="1795" max="1795" width="32.140625" style="82" customWidth="1"/>
    <col min="1796" max="1796" width="20.140625" style="82" customWidth="1"/>
    <col min="1797" max="1797" width="45.42578125" style="82" customWidth="1"/>
    <col min="1798" max="1798" width="29.42578125" style="82" customWidth="1"/>
    <col min="1799" max="1799" width="26.85546875" style="82" customWidth="1"/>
    <col min="1800" max="1800" width="9.140625" style="82" customWidth="1"/>
    <col min="1801" max="1801" width="9" style="82" customWidth="1"/>
    <col min="1802" max="1802" width="10.7109375" style="82" customWidth="1"/>
    <col min="1803" max="1803" width="20.5703125" style="82" customWidth="1"/>
    <col min="1804" max="1804" width="31.140625" style="82" customWidth="1"/>
    <col min="1805" max="1805" width="11.5703125" style="82" customWidth="1"/>
    <col min="1806" max="1806" width="11.7109375" style="82" customWidth="1"/>
    <col min="1807" max="1807" width="10.85546875" style="82" customWidth="1"/>
    <col min="1808" max="1808" width="18.42578125" style="82" customWidth="1"/>
    <col min="1809" max="1809" width="17" style="82" customWidth="1"/>
    <col min="1810" max="1810" width="12.42578125" style="82" customWidth="1"/>
    <col min="1811" max="1811" width="18" style="82" customWidth="1"/>
    <col min="1812" max="1813" width="15.85546875" style="82" customWidth="1"/>
    <col min="1814" max="1814" width="16.7109375" style="82" customWidth="1"/>
    <col min="1815" max="2049" width="6.7109375" style="82"/>
    <col min="2050" max="2050" width="18.85546875" style="82" bestFit="1" customWidth="1"/>
    <col min="2051" max="2051" width="32.140625" style="82" customWidth="1"/>
    <col min="2052" max="2052" width="20.140625" style="82" customWidth="1"/>
    <col min="2053" max="2053" width="45.42578125" style="82" customWidth="1"/>
    <col min="2054" max="2054" width="29.42578125" style="82" customWidth="1"/>
    <col min="2055" max="2055" width="26.85546875" style="82" customWidth="1"/>
    <col min="2056" max="2056" width="9.140625" style="82" customWidth="1"/>
    <col min="2057" max="2057" width="9" style="82" customWidth="1"/>
    <col min="2058" max="2058" width="10.7109375" style="82" customWidth="1"/>
    <col min="2059" max="2059" width="20.5703125" style="82" customWidth="1"/>
    <col min="2060" max="2060" width="31.140625" style="82" customWidth="1"/>
    <col min="2061" max="2061" width="11.5703125" style="82" customWidth="1"/>
    <col min="2062" max="2062" width="11.7109375" style="82" customWidth="1"/>
    <col min="2063" max="2063" width="10.85546875" style="82" customWidth="1"/>
    <col min="2064" max="2064" width="18.42578125" style="82" customWidth="1"/>
    <col min="2065" max="2065" width="17" style="82" customWidth="1"/>
    <col min="2066" max="2066" width="12.42578125" style="82" customWidth="1"/>
    <col min="2067" max="2067" width="18" style="82" customWidth="1"/>
    <col min="2068" max="2069" width="15.85546875" style="82" customWidth="1"/>
    <col min="2070" max="2070" width="16.7109375" style="82" customWidth="1"/>
    <col min="2071" max="2305" width="6.7109375" style="82"/>
    <col min="2306" max="2306" width="18.85546875" style="82" bestFit="1" customWidth="1"/>
    <col min="2307" max="2307" width="32.140625" style="82" customWidth="1"/>
    <col min="2308" max="2308" width="20.140625" style="82" customWidth="1"/>
    <col min="2309" max="2309" width="45.42578125" style="82" customWidth="1"/>
    <col min="2310" max="2310" width="29.42578125" style="82" customWidth="1"/>
    <col min="2311" max="2311" width="26.85546875" style="82" customWidth="1"/>
    <col min="2312" max="2312" width="9.140625" style="82" customWidth="1"/>
    <col min="2313" max="2313" width="9" style="82" customWidth="1"/>
    <col min="2314" max="2314" width="10.7109375" style="82" customWidth="1"/>
    <col min="2315" max="2315" width="20.5703125" style="82" customWidth="1"/>
    <col min="2316" max="2316" width="31.140625" style="82" customWidth="1"/>
    <col min="2317" max="2317" width="11.5703125" style="82" customWidth="1"/>
    <col min="2318" max="2318" width="11.7109375" style="82" customWidth="1"/>
    <col min="2319" max="2319" width="10.85546875" style="82" customWidth="1"/>
    <col min="2320" max="2320" width="18.42578125" style="82" customWidth="1"/>
    <col min="2321" max="2321" width="17" style="82" customWidth="1"/>
    <col min="2322" max="2322" width="12.42578125" style="82" customWidth="1"/>
    <col min="2323" max="2323" width="18" style="82" customWidth="1"/>
    <col min="2324" max="2325" width="15.85546875" style="82" customWidth="1"/>
    <col min="2326" max="2326" width="16.7109375" style="82" customWidth="1"/>
    <col min="2327" max="2561" width="6.7109375" style="82"/>
    <col min="2562" max="2562" width="18.85546875" style="82" bestFit="1" customWidth="1"/>
    <col min="2563" max="2563" width="32.140625" style="82" customWidth="1"/>
    <col min="2564" max="2564" width="20.140625" style="82" customWidth="1"/>
    <col min="2565" max="2565" width="45.42578125" style="82" customWidth="1"/>
    <col min="2566" max="2566" width="29.42578125" style="82" customWidth="1"/>
    <col min="2567" max="2567" width="26.85546875" style="82" customWidth="1"/>
    <col min="2568" max="2568" width="9.140625" style="82" customWidth="1"/>
    <col min="2569" max="2569" width="9" style="82" customWidth="1"/>
    <col min="2570" max="2570" width="10.7109375" style="82" customWidth="1"/>
    <col min="2571" max="2571" width="20.5703125" style="82" customWidth="1"/>
    <col min="2572" max="2572" width="31.140625" style="82" customWidth="1"/>
    <col min="2573" max="2573" width="11.5703125" style="82" customWidth="1"/>
    <col min="2574" max="2574" width="11.7109375" style="82" customWidth="1"/>
    <col min="2575" max="2575" width="10.85546875" style="82" customWidth="1"/>
    <col min="2576" max="2576" width="18.42578125" style="82" customWidth="1"/>
    <col min="2577" max="2577" width="17" style="82" customWidth="1"/>
    <col min="2578" max="2578" width="12.42578125" style="82" customWidth="1"/>
    <col min="2579" max="2579" width="18" style="82" customWidth="1"/>
    <col min="2580" max="2581" width="15.85546875" style="82" customWidth="1"/>
    <col min="2582" max="2582" width="16.7109375" style="82" customWidth="1"/>
    <col min="2583" max="2817" width="6.7109375" style="82"/>
    <col min="2818" max="2818" width="18.85546875" style="82" bestFit="1" customWidth="1"/>
    <col min="2819" max="2819" width="32.140625" style="82" customWidth="1"/>
    <col min="2820" max="2820" width="20.140625" style="82" customWidth="1"/>
    <col min="2821" max="2821" width="45.42578125" style="82" customWidth="1"/>
    <col min="2822" max="2822" width="29.42578125" style="82" customWidth="1"/>
    <col min="2823" max="2823" width="26.85546875" style="82" customWidth="1"/>
    <col min="2824" max="2824" width="9.140625" style="82" customWidth="1"/>
    <col min="2825" max="2825" width="9" style="82" customWidth="1"/>
    <col min="2826" max="2826" width="10.7109375" style="82" customWidth="1"/>
    <col min="2827" max="2827" width="20.5703125" style="82" customWidth="1"/>
    <col min="2828" max="2828" width="31.140625" style="82" customWidth="1"/>
    <col min="2829" max="2829" width="11.5703125" style="82" customWidth="1"/>
    <col min="2830" max="2830" width="11.7109375" style="82" customWidth="1"/>
    <col min="2831" max="2831" width="10.85546875" style="82" customWidth="1"/>
    <col min="2832" max="2832" width="18.42578125" style="82" customWidth="1"/>
    <col min="2833" max="2833" width="17" style="82" customWidth="1"/>
    <col min="2834" max="2834" width="12.42578125" style="82" customWidth="1"/>
    <col min="2835" max="2835" width="18" style="82" customWidth="1"/>
    <col min="2836" max="2837" width="15.85546875" style="82" customWidth="1"/>
    <col min="2838" max="2838" width="16.7109375" style="82" customWidth="1"/>
    <col min="2839" max="3073" width="6.7109375" style="82"/>
    <col min="3074" max="3074" width="18.85546875" style="82" bestFit="1" customWidth="1"/>
    <col min="3075" max="3075" width="32.140625" style="82" customWidth="1"/>
    <col min="3076" max="3076" width="20.140625" style="82" customWidth="1"/>
    <col min="3077" max="3077" width="45.42578125" style="82" customWidth="1"/>
    <col min="3078" max="3078" width="29.42578125" style="82" customWidth="1"/>
    <col min="3079" max="3079" width="26.85546875" style="82" customWidth="1"/>
    <col min="3080" max="3080" width="9.140625" style="82" customWidth="1"/>
    <col min="3081" max="3081" width="9" style="82" customWidth="1"/>
    <col min="3082" max="3082" width="10.7109375" style="82" customWidth="1"/>
    <col min="3083" max="3083" width="20.5703125" style="82" customWidth="1"/>
    <col min="3084" max="3084" width="31.140625" style="82" customWidth="1"/>
    <col min="3085" max="3085" width="11.5703125" style="82" customWidth="1"/>
    <col min="3086" max="3086" width="11.7109375" style="82" customWidth="1"/>
    <col min="3087" max="3087" width="10.85546875" style="82" customWidth="1"/>
    <col min="3088" max="3088" width="18.42578125" style="82" customWidth="1"/>
    <col min="3089" max="3089" width="17" style="82" customWidth="1"/>
    <col min="3090" max="3090" width="12.42578125" style="82" customWidth="1"/>
    <col min="3091" max="3091" width="18" style="82" customWidth="1"/>
    <col min="3092" max="3093" width="15.85546875" style="82" customWidth="1"/>
    <col min="3094" max="3094" width="16.7109375" style="82" customWidth="1"/>
    <col min="3095" max="3329" width="6.7109375" style="82"/>
    <col min="3330" max="3330" width="18.85546875" style="82" bestFit="1" customWidth="1"/>
    <col min="3331" max="3331" width="32.140625" style="82" customWidth="1"/>
    <col min="3332" max="3332" width="20.140625" style="82" customWidth="1"/>
    <col min="3333" max="3333" width="45.42578125" style="82" customWidth="1"/>
    <col min="3334" max="3334" width="29.42578125" style="82" customWidth="1"/>
    <col min="3335" max="3335" width="26.85546875" style="82" customWidth="1"/>
    <col min="3336" max="3336" width="9.140625" style="82" customWidth="1"/>
    <col min="3337" max="3337" width="9" style="82" customWidth="1"/>
    <col min="3338" max="3338" width="10.7109375" style="82" customWidth="1"/>
    <col min="3339" max="3339" width="20.5703125" style="82" customWidth="1"/>
    <col min="3340" max="3340" width="31.140625" style="82" customWidth="1"/>
    <col min="3341" max="3341" width="11.5703125" style="82" customWidth="1"/>
    <col min="3342" max="3342" width="11.7109375" style="82" customWidth="1"/>
    <col min="3343" max="3343" width="10.85546875" style="82" customWidth="1"/>
    <col min="3344" max="3344" width="18.42578125" style="82" customWidth="1"/>
    <col min="3345" max="3345" width="17" style="82" customWidth="1"/>
    <col min="3346" max="3346" width="12.42578125" style="82" customWidth="1"/>
    <col min="3347" max="3347" width="18" style="82" customWidth="1"/>
    <col min="3348" max="3349" width="15.85546875" style="82" customWidth="1"/>
    <col min="3350" max="3350" width="16.7109375" style="82" customWidth="1"/>
    <col min="3351" max="3585" width="6.7109375" style="82"/>
    <col min="3586" max="3586" width="18.85546875" style="82" bestFit="1" customWidth="1"/>
    <col min="3587" max="3587" width="32.140625" style="82" customWidth="1"/>
    <col min="3588" max="3588" width="20.140625" style="82" customWidth="1"/>
    <col min="3589" max="3589" width="45.42578125" style="82" customWidth="1"/>
    <col min="3590" max="3590" width="29.42578125" style="82" customWidth="1"/>
    <col min="3591" max="3591" width="26.85546875" style="82" customWidth="1"/>
    <col min="3592" max="3592" width="9.140625" style="82" customWidth="1"/>
    <col min="3593" max="3593" width="9" style="82" customWidth="1"/>
    <col min="3594" max="3594" width="10.7109375" style="82" customWidth="1"/>
    <col min="3595" max="3595" width="20.5703125" style="82" customWidth="1"/>
    <col min="3596" max="3596" width="31.140625" style="82" customWidth="1"/>
    <col min="3597" max="3597" width="11.5703125" style="82" customWidth="1"/>
    <col min="3598" max="3598" width="11.7109375" style="82" customWidth="1"/>
    <col min="3599" max="3599" width="10.85546875" style="82" customWidth="1"/>
    <col min="3600" max="3600" width="18.42578125" style="82" customWidth="1"/>
    <col min="3601" max="3601" width="17" style="82" customWidth="1"/>
    <col min="3602" max="3602" width="12.42578125" style="82" customWidth="1"/>
    <col min="3603" max="3603" width="18" style="82" customWidth="1"/>
    <col min="3604" max="3605" width="15.85546875" style="82" customWidth="1"/>
    <col min="3606" max="3606" width="16.7109375" style="82" customWidth="1"/>
    <col min="3607" max="3841" width="6.7109375" style="82"/>
    <col min="3842" max="3842" width="18.85546875" style="82" bestFit="1" customWidth="1"/>
    <col min="3843" max="3843" width="32.140625" style="82" customWidth="1"/>
    <col min="3844" max="3844" width="20.140625" style="82" customWidth="1"/>
    <col min="3845" max="3845" width="45.42578125" style="82" customWidth="1"/>
    <col min="3846" max="3846" width="29.42578125" style="82" customWidth="1"/>
    <col min="3847" max="3847" width="26.85546875" style="82" customWidth="1"/>
    <col min="3848" max="3848" width="9.140625" style="82" customWidth="1"/>
    <col min="3849" max="3849" width="9" style="82" customWidth="1"/>
    <col min="3850" max="3850" width="10.7109375" style="82" customWidth="1"/>
    <col min="3851" max="3851" width="20.5703125" style="82" customWidth="1"/>
    <col min="3852" max="3852" width="31.140625" style="82" customWidth="1"/>
    <col min="3853" max="3853" width="11.5703125" style="82" customWidth="1"/>
    <col min="3854" max="3854" width="11.7109375" style="82" customWidth="1"/>
    <col min="3855" max="3855" width="10.85546875" style="82" customWidth="1"/>
    <col min="3856" max="3856" width="18.42578125" style="82" customWidth="1"/>
    <col min="3857" max="3857" width="17" style="82" customWidth="1"/>
    <col min="3858" max="3858" width="12.42578125" style="82" customWidth="1"/>
    <col min="3859" max="3859" width="18" style="82" customWidth="1"/>
    <col min="3860" max="3861" width="15.85546875" style="82" customWidth="1"/>
    <col min="3862" max="3862" width="16.7109375" style="82" customWidth="1"/>
    <col min="3863" max="4097" width="6.7109375" style="82"/>
    <col min="4098" max="4098" width="18.85546875" style="82" bestFit="1" customWidth="1"/>
    <col min="4099" max="4099" width="32.140625" style="82" customWidth="1"/>
    <col min="4100" max="4100" width="20.140625" style="82" customWidth="1"/>
    <col min="4101" max="4101" width="45.42578125" style="82" customWidth="1"/>
    <col min="4102" max="4102" width="29.42578125" style="82" customWidth="1"/>
    <col min="4103" max="4103" width="26.85546875" style="82" customWidth="1"/>
    <col min="4104" max="4104" width="9.140625" style="82" customWidth="1"/>
    <col min="4105" max="4105" width="9" style="82" customWidth="1"/>
    <col min="4106" max="4106" width="10.7109375" style="82" customWidth="1"/>
    <col min="4107" max="4107" width="20.5703125" style="82" customWidth="1"/>
    <col min="4108" max="4108" width="31.140625" style="82" customWidth="1"/>
    <col min="4109" max="4109" width="11.5703125" style="82" customWidth="1"/>
    <col min="4110" max="4110" width="11.7109375" style="82" customWidth="1"/>
    <col min="4111" max="4111" width="10.85546875" style="82" customWidth="1"/>
    <col min="4112" max="4112" width="18.42578125" style="82" customWidth="1"/>
    <col min="4113" max="4113" width="17" style="82" customWidth="1"/>
    <col min="4114" max="4114" width="12.42578125" style="82" customWidth="1"/>
    <col min="4115" max="4115" width="18" style="82" customWidth="1"/>
    <col min="4116" max="4117" width="15.85546875" style="82" customWidth="1"/>
    <col min="4118" max="4118" width="16.7109375" style="82" customWidth="1"/>
    <col min="4119" max="4353" width="6.7109375" style="82"/>
    <col min="4354" max="4354" width="18.85546875" style="82" bestFit="1" customWidth="1"/>
    <col min="4355" max="4355" width="32.140625" style="82" customWidth="1"/>
    <col min="4356" max="4356" width="20.140625" style="82" customWidth="1"/>
    <col min="4357" max="4357" width="45.42578125" style="82" customWidth="1"/>
    <col min="4358" max="4358" width="29.42578125" style="82" customWidth="1"/>
    <col min="4359" max="4359" width="26.85546875" style="82" customWidth="1"/>
    <col min="4360" max="4360" width="9.140625" style="82" customWidth="1"/>
    <col min="4361" max="4361" width="9" style="82" customWidth="1"/>
    <col min="4362" max="4362" width="10.7109375" style="82" customWidth="1"/>
    <col min="4363" max="4363" width="20.5703125" style="82" customWidth="1"/>
    <col min="4364" max="4364" width="31.140625" style="82" customWidth="1"/>
    <col min="4365" max="4365" width="11.5703125" style="82" customWidth="1"/>
    <col min="4366" max="4366" width="11.7109375" style="82" customWidth="1"/>
    <col min="4367" max="4367" width="10.85546875" style="82" customWidth="1"/>
    <col min="4368" max="4368" width="18.42578125" style="82" customWidth="1"/>
    <col min="4369" max="4369" width="17" style="82" customWidth="1"/>
    <col min="4370" max="4370" width="12.42578125" style="82" customWidth="1"/>
    <col min="4371" max="4371" width="18" style="82" customWidth="1"/>
    <col min="4372" max="4373" width="15.85546875" style="82" customWidth="1"/>
    <col min="4374" max="4374" width="16.7109375" style="82" customWidth="1"/>
    <col min="4375" max="4609" width="6.7109375" style="82"/>
    <col min="4610" max="4610" width="18.85546875" style="82" bestFit="1" customWidth="1"/>
    <col min="4611" max="4611" width="32.140625" style="82" customWidth="1"/>
    <col min="4612" max="4612" width="20.140625" style="82" customWidth="1"/>
    <col min="4613" max="4613" width="45.42578125" style="82" customWidth="1"/>
    <col min="4614" max="4614" width="29.42578125" style="82" customWidth="1"/>
    <col min="4615" max="4615" width="26.85546875" style="82" customWidth="1"/>
    <col min="4616" max="4616" width="9.140625" style="82" customWidth="1"/>
    <col min="4617" max="4617" width="9" style="82" customWidth="1"/>
    <col min="4618" max="4618" width="10.7109375" style="82" customWidth="1"/>
    <col min="4619" max="4619" width="20.5703125" style="82" customWidth="1"/>
    <col min="4620" max="4620" width="31.140625" style="82" customWidth="1"/>
    <col min="4621" max="4621" width="11.5703125" style="82" customWidth="1"/>
    <col min="4622" max="4622" width="11.7109375" style="82" customWidth="1"/>
    <col min="4623" max="4623" width="10.85546875" style="82" customWidth="1"/>
    <col min="4624" max="4624" width="18.42578125" style="82" customWidth="1"/>
    <col min="4625" max="4625" width="17" style="82" customWidth="1"/>
    <col min="4626" max="4626" width="12.42578125" style="82" customWidth="1"/>
    <col min="4627" max="4627" width="18" style="82" customWidth="1"/>
    <col min="4628" max="4629" width="15.85546875" style="82" customWidth="1"/>
    <col min="4630" max="4630" width="16.7109375" style="82" customWidth="1"/>
    <col min="4631" max="4865" width="6.7109375" style="82"/>
    <col min="4866" max="4866" width="18.85546875" style="82" bestFit="1" customWidth="1"/>
    <col min="4867" max="4867" width="32.140625" style="82" customWidth="1"/>
    <col min="4868" max="4868" width="20.140625" style="82" customWidth="1"/>
    <col min="4869" max="4869" width="45.42578125" style="82" customWidth="1"/>
    <col min="4870" max="4870" width="29.42578125" style="82" customWidth="1"/>
    <col min="4871" max="4871" width="26.85546875" style="82" customWidth="1"/>
    <col min="4872" max="4872" width="9.140625" style="82" customWidth="1"/>
    <col min="4873" max="4873" width="9" style="82" customWidth="1"/>
    <col min="4874" max="4874" width="10.7109375" style="82" customWidth="1"/>
    <col min="4875" max="4875" width="20.5703125" style="82" customWidth="1"/>
    <col min="4876" max="4876" width="31.140625" style="82" customWidth="1"/>
    <col min="4877" max="4877" width="11.5703125" style="82" customWidth="1"/>
    <col min="4878" max="4878" width="11.7109375" style="82" customWidth="1"/>
    <col min="4879" max="4879" width="10.85546875" style="82" customWidth="1"/>
    <col min="4880" max="4880" width="18.42578125" style="82" customWidth="1"/>
    <col min="4881" max="4881" width="17" style="82" customWidth="1"/>
    <col min="4882" max="4882" width="12.42578125" style="82" customWidth="1"/>
    <col min="4883" max="4883" width="18" style="82" customWidth="1"/>
    <col min="4884" max="4885" width="15.85546875" style="82" customWidth="1"/>
    <col min="4886" max="4886" width="16.7109375" style="82" customWidth="1"/>
    <col min="4887" max="5121" width="6.7109375" style="82"/>
    <col min="5122" max="5122" width="18.85546875" style="82" bestFit="1" customWidth="1"/>
    <col min="5123" max="5123" width="32.140625" style="82" customWidth="1"/>
    <col min="5124" max="5124" width="20.140625" style="82" customWidth="1"/>
    <col min="5125" max="5125" width="45.42578125" style="82" customWidth="1"/>
    <col min="5126" max="5126" width="29.42578125" style="82" customWidth="1"/>
    <col min="5127" max="5127" width="26.85546875" style="82" customWidth="1"/>
    <col min="5128" max="5128" width="9.140625" style="82" customWidth="1"/>
    <col min="5129" max="5129" width="9" style="82" customWidth="1"/>
    <col min="5130" max="5130" width="10.7109375" style="82" customWidth="1"/>
    <col min="5131" max="5131" width="20.5703125" style="82" customWidth="1"/>
    <col min="5132" max="5132" width="31.140625" style="82" customWidth="1"/>
    <col min="5133" max="5133" width="11.5703125" style="82" customWidth="1"/>
    <col min="5134" max="5134" width="11.7109375" style="82" customWidth="1"/>
    <col min="5135" max="5135" width="10.85546875" style="82" customWidth="1"/>
    <col min="5136" max="5136" width="18.42578125" style="82" customWidth="1"/>
    <col min="5137" max="5137" width="17" style="82" customWidth="1"/>
    <col min="5138" max="5138" width="12.42578125" style="82" customWidth="1"/>
    <col min="5139" max="5139" width="18" style="82" customWidth="1"/>
    <col min="5140" max="5141" width="15.85546875" style="82" customWidth="1"/>
    <col min="5142" max="5142" width="16.7109375" style="82" customWidth="1"/>
    <col min="5143" max="5377" width="6.7109375" style="82"/>
    <col min="5378" max="5378" width="18.85546875" style="82" bestFit="1" customWidth="1"/>
    <col min="5379" max="5379" width="32.140625" style="82" customWidth="1"/>
    <col min="5380" max="5380" width="20.140625" style="82" customWidth="1"/>
    <col min="5381" max="5381" width="45.42578125" style="82" customWidth="1"/>
    <col min="5382" max="5382" width="29.42578125" style="82" customWidth="1"/>
    <col min="5383" max="5383" width="26.85546875" style="82" customWidth="1"/>
    <col min="5384" max="5384" width="9.140625" style="82" customWidth="1"/>
    <col min="5385" max="5385" width="9" style="82" customWidth="1"/>
    <col min="5386" max="5386" width="10.7109375" style="82" customWidth="1"/>
    <col min="5387" max="5387" width="20.5703125" style="82" customWidth="1"/>
    <col min="5388" max="5388" width="31.140625" style="82" customWidth="1"/>
    <col min="5389" max="5389" width="11.5703125" style="82" customWidth="1"/>
    <col min="5390" max="5390" width="11.7109375" style="82" customWidth="1"/>
    <col min="5391" max="5391" width="10.85546875" style="82" customWidth="1"/>
    <col min="5392" max="5392" width="18.42578125" style="82" customWidth="1"/>
    <col min="5393" max="5393" width="17" style="82" customWidth="1"/>
    <col min="5394" max="5394" width="12.42578125" style="82" customWidth="1"/>
    <col min="5395" max="5395" width="18" style="82" customWidth="1"/>
    <col min="5396" max="5397" width="15.85546875" style="82" customWidth="1"/>
    <col min="5398" max="5398" width="16.7109375" style="82" customWidth="1"/>
    <col min="5399" max="5633" width="6.7109375" style="82"/>
    <col min="5634" max="5634" width="18.85546875" style="82" bestFit="1" customWidth="1"/>
    <col min="5635" max="5635" width="32.140625" style="82" customWidth="1"/>
    <col min="5636" max="5636" width="20.140625" style="82" customWidth="1"/>
    <col min="5637" max="5637" width="45.42578125" style="82" customWidth="1"/>
    <col min="5638" max="5638" width="29.42578125" style="82" customWidth="1"/>
    <col min="5639" max="5639" width="26.85546875" style="82" customWidth="1"/>
    <col min="5640" max="5640" width="9.140625" style="82" customWidth="1"/>
    <col min="5641" max="5641" width="9" style="82" customWidth="1"/>
    <col min="5642" max="5642" width="10.7109375" style="82" customWidth="1"/>
    <col min="5643" max="5643" width="20.5703125" style="82" customWidth="1"/>
    <col min="5644" max="5644" width="31.140625" style="82" customWidth="1"/>
    <col min="5645" max="5645" width="11.5703125" style="82" customWidth="1"/>
    <col min="5646" max="5646" width="11.7109375" style="82" customWidth="1"/>
    <col min="5647" max="5647" width="10.85546875" style="82" customWidth="1"/>
    <col min="5648" max="5648" width="18.42578125" style="82" customWidth="1"/>
    <col min="5649" max="5649" width="17" style="82" customWidth="1"/>
    <col min="5650" max="5650" width="12.42578125" style="82" customWidth="1"/>
    <col min="5651" max="5651" width="18" style="82" customWidth="1"/>
    <col min="5652" max="5653" width="15.85546875" style="82" customWidth="1"/>
    <col min="5654" max="5654" width="16.7109375" style="82" customWidth="1"/>
    <col min="5655" max="5889" width="6.7109375" style="82"/>
    <col min="5890" max="5890" width="18.85546875" style="82" bestFit="1" customWidth="1"/>
    <col min="5891" max="5891" width="32.140625" style="82" customWidth="1"/>
    <col min="5892" max="5892" width="20.140625" style="82" customWidth="1"/>
    <col min="5893" max="5893" width="45.42578125" style="82" customWidth="1"/>
    <col min="5894" max="5894" width="29.42578125" style="82" customWidth="1"/>
    <col min="5895" max="5895" width="26.85546875" style="82" customWidth="1"/>
    <col min="5896" max="5896" width="9.140625" style="82" customWidth="1"/>
    <col min="5897" max="5897" width="9" style="82" customWidth="1"/>
    <col min="5898" max="5898" width="10.7109375" style="82" customWidth="1"/>
    <col min="5899" max="5899" width="20.5703125" style="82" customWidth="1"/>
    <col min="5900" max="5900" width="31.140625" style="82" customWidth="1"/>
    <col min="5901" max="5901" width="11.5703125" style="82" customWidth="1"/>
    <col min="5902" max="5902" width="11.7109375" style="82" customWidth="1"/>
    <col min="5903" max="5903" width="10.85546875" style="82" customWidth="1"/>
    <col min="5904" max="5904" width="18.42578125" style="82" customWidth="1"/>
    <col min="5905" max="5905" width="17" style="82" customWidth="1"/>
    <col min="5906" max="5906" width="12.42578125" style="82" customWidth="1"/>
    <col min="5907" max="5907" width="18" style="82" customWidth="1"/>
    <col min="5908" max="5909" width="15.85546875" style="82" customWidth="1"/>
    <col min="5910" max="5910" width="16.7109375" style="82" customWidth="1"/>
    <col min="5911" max="6145" width="6.7109375" style="82"/>
    <col min="6146" max="6146" width="18.85546875" style="82" bestFit="1" customWidth="1"/>
    <col min="6147" max="6147" width="32.140625" style="82" customWidth="1"/>
    <col min="6148" max="6148" width="20.140625" style="82" customWidth="1"/>
    <col min="6149" max="6149" width="45.42578125" style="82" customWidth="1"/>
    <col min="6150" max="6150" width="29.42578125" style="82" customWidth="1"/>
    <col min="6151" max="6151" width="26.85546875" style="82" customWidth="1"/>
    <col min="6152" max="6152" width="9.140625" style="82" customWidth="1"/>
    <col min="6153" max="6153" width="9" style="82" customWidth="1"/>
    <col min="6154" max="6154" width="10.7109375" style="82" customWidth="1"/>
    <col min="6155" max="6155" width="20.5703125" style="82" customWidth="1"/>
    <col min="6156" max="6156" width="31.140625" style="82" customWidth="1"/>
    <col min="6157" max="6157" width="11.5703125" style="82" customWidth="1"/>
    <col min="6158" max="6158" width="11.7109375" style="82" customWidth="1"/>
    <col min="6159" max="6159" width="10.85546875" style="82" customWidth="1"/>
    <col min="6160" max="6160" width="18.42578125" style="82" customWidth="1"/>
    <col min="6161" max="6161" width="17" style="82" customWidth="1"/>
    <col min="6162" max="6162" width="12.42578125" style="82" customWidth="1"/>
    <col min="6163" max="6163" width="18" style="82" customWidth="1"/>
    <col min="6164" max="6165" width="15.85546875" style="82" customWidth="1"/>
    <col min="6166" max="6166" width="16.7109375" style="82" customWidth="1"/>
    <col min="6167" max="6401" width="6.7109375" style="82"/>
    <col min="6402" max="6402" width="18.85546875" style="82" bestFit="1" customWidth="1"/>
    <col min="6403" max="6403" width="32.140625" style="82" customWidth="1"/>
    <col min="6404" max="6404" width="20.140625" style="82" customWidth="1"/>
    <col min="6405" max="6405" width="45.42578125" style="82" customWidth="1"/>
    <col min="6406" max="6406" width="29.42578125" style="82" customWidth="1"/>
    <col min="6407" max="6407" width="26.85546875" style="82" customWidth="1"/>
    <col min="6408" max="6408" width="9.140625" style="82" customWidth="1"/>
    <col min="6409" max="6409" width="9" style="82" customWidth="1"/>
    <col min="6410" max="6410" width="10.7109375" style="82" customWidth="1"/>
    <col min="6411" max="6411" width="20.5703125" style="82" customWidth="1"/>
    <col min="6412" max="6412" width="31.140625" style="82" customWidth="1"/>
    <col min="6413" max="6413" width="11.5703125" style="82" customWidth="1"/>
    <col min="6414" max="6414" width="11.7109375" style="82" customWidth="1"/>
    <col min="6415" max="6415" width="10.85546875" style="82" customWidth="1"/>
    <col min="6416" max="6416" width="18.42578125" style="82" customWidth="1"/>
    <col min="6417" max="6417" width="17" style="82" customWidth="1"/>
    <col min="6418" max="6418" width="12.42578125" style="82" customWidth="1"/>
    <col min="6419" max="6419" width="18" style="82" customWidth="1"/>
    <col min="6420" max="6421" width="15.85546875" style="82" customWidth="1"/>
    <col min="6422" max="6422" width="16.7109375" style="82" customWidth="1"/>
    <col min="6423" max="6657" width="6.7109375" style="82"/>
    <col min="6658" max="6658" width="18.85546875" style="82" bestFit="1" customWidth="1"/>
    <col min="6659" max="6659" width="32.140625" style="82" customWidth="1"/>
    <col min="6660" max="6660" width="20.140625" style="82" customWidth="1"/>
    <col min="6661" max="6661" width="45.42578125" style="82" customWidth="1"/>
    <col min="6662" max="6662" width="29.42578125" style="82" customWidth="1"/>
    <col min="6663" max="6663" width="26.85546875" style="82" customWidth="1"/>
    <col min="6664" max="6664" width="9.140625" style="82" customWidth="1"/>
    <col min="6665" max="6665" width="9" style="82" customWidth="1"/>
    <col min="6666" max="6666" width="10.7109375" style="82" customWidth="1"/>
    <col min="6667" max="6667" width="20.5703125" style="82" customWidth="1"/>
    <col min="6668" max="6668" width="31.140625" style="82" customWidth="1"/>
    <col min="6669" max="6669" width="11.5703125" style="82" customWidth="1"/>
    <col min="6670" max="6670" width="11.7109375" style="82" customWidth="1"/>
    <col min="6671" max="6671" width="10.85546875" style="82" customWidth="1"/>
    <col min="6672" max="6672" width="18.42578125" style="82" customWidth="1"/>
    <col min="6673" max="6673" width="17" style="82" customWidth="1"/>
    <col min="6674" max="6674" width="12.42578125" style="82" customWidth="1"/>
    <col min="6675" max="6675" width="18" style="82" customWidth="1"/>
    <col min="6676" max="6677" width="15.85546875" style="82" customWidth="1"/>
    <col min="6678" max="6678" width="16.7109375" style="82" customWidth="1"/>
    <col min="6679" max="6913" width="6.7109375" style="82"/>
    <col min="6914" max="6914" width="18.85546875" style="82" bestFit="1" customWidth="1"/>
    <col min="6915" max="6915" width="32.140625" style="82" customWidth="1"/>
    <col min="6916" max="6916" width="20.140625" style="82" customWidth="1"/>
    <col min="6917" max="6917" width="45.42578125" style="82" customWidth="1"/>
    <col min="6918" max="6918" width="29.42578125" style="82" customWidth="1"/>
    <col min="6919" max="6919" width="26.85546875" style="82" customWidth="1"/>
    <col min="6920" max="6920" width="9.140625" style="82" customWidth="1"/>
    <col min="6921" max="6921" width="9" style="82" customWidth="1"/>
    <col min="6922" max="6922" width="10.7109375" style="82" customWidth="1"/>
    <col min="6923" max="6923" width="20.5703125" style="82" customWidth="1"/>
    <col min="6924" max="6924" width="31.140625" style="82" customWidth="1"/>
    <col min="6925" max="6925" width="11.5703125" style="82" customWidth="1"/>
    <col min="6926" max="6926" width="11.7109375" style="82" customWidth="1"/>
    <col min="6927" max="6927" width="10.85546875" style="82" customWidth="1"/>
    <col min="6928" max="6928" width="18.42578125" style="82" customWidth="1"/>
    <col min="6929" max="6929" width="17" style="82" customWidth="1"/>
    <col min="6930" max="6930" width="12.42578125" style="82" customWidth="1"/>
    <col min="6931" max="6931" width="18" style="82" customWidth="1"/>
    <col min="6932" max="6933" width="15.85546875" style="82" customWidth="1"/>
    <col min="6934" max="6934" width="16.7109375" style="82" customWidth="1"/>
    <col min="6935" max="7169" width="6.7109375" style="82"/>
    <col min="7170" max="7170" width="18.85546875" style="82" bestFit="1" customWidth="1"/>
    <col min="7171" max="7171" width="32.140625" style="82" customWidth="1"/>
    <col min="7172" max="7172" width="20.140625" style="82" customWidth="1"/>
    <col min="7173" max="7173" width="45.42578125" style="82" customWidth="1"/>
    <col min="7174" max="7174" width="29.42578125" style="82" customWidth="1"/>
    <col min="7175" max="7175" width="26.85546875" style="82" customWidth="1"/>
    <col min="7176" max="7176" width="9.140625" style="82" customWidth="1"/>
    <col min="7177" max="7177" width="9" style="82" customWidth="1"/>
    <col min="7178" max="7178" width="10.7109375" style="82" customWidth="1"/>
    <col min="7179" max="7179" width="20.5703125" style="82" customWidth="1"/>
    <col min="7180" max="7180" width="31.140625" style="82" customWidth="1"/>
    <col min="7181" max="7181" width="11.5703125" style="82" customWidth="1"/>
    <col min="7182" max="7182" width="11.7109375" style="82" customWidth="1"/>
    <col min="7183" max="7183" width="10.85546875" style="82" customWidth="1"/>
    <col min="7184" max="7184" width="18.42578125" style="82" customWidth="1"/>
    <col min="7185" max="7185" width="17" style="82" customWidth="1"/>
    <col min="7186" max="7186" width="12.42578125" style="82" customWidth="1"/>
    <col min="7187" max="7187" width="18" style="82" customWidth="1"/>
    <col min="7188" max="7189" width="15.85546875" style="82" customWidth="1"/>
    <col min="7190" max="7190" width="16.7109375" style="82" customWidth="1"/>
    <col min="7191" max="7425" width="6.7109375" style="82"/>
    <col min="7426" max="7426" width="18.85546875" style="82" bestFit="1" customWidth="1"/>
    <col min="7427" max="7427" width="32.140625" style="82" customWidth="1"/>
    <col min="7428" max="7428" width="20.140625" style="82" customWidth="1"/>
    <col min="7429" max="7429" width="45.42578125" style="82" customWidth="1"/>
    <col min="7430" max="7430" width="29.42578125" style="82" customWidth="1"/>
    <col min="7431" max="7431" width="26.85546875" style="82" customWidth="1"/>
    <col min="7432" max="7432" width="9.140625" style="82" customWidth="1"/>
    <col min="7433" max="7433" width="9" style="82" customWidth="1"/>
    <col min="7434" max="7434" width="10.7109375" style="82" customWidth="1"/>
    <col min="7435" max="7435" width="20.5703125" style="82" customWidth="1"/>
    <col min="7436" max="7436" width="31.140625" style="82" customWidth="1"/>
    <col min="7437" max="7437" width="11.5703125" style="82" customWidth="1"/>
    <col min="7438" max="7438" width="11.7109375" style="82" customWidth="1"/>
    <col min="7439" max="7439" width="10.85546875" style="82" customWidth="1"/>
    <col min="7440" max="7440" width="18.42578125" style="82" customWidth="1"/>
    <col min="7441" max="7441" width="17" style="82" customWidth="1"/>
    <col min="7442" max="7442" width="12.42578125" style="82" customWidth="1"/>
    <col min="7443" max="7443" width="18" style="82" customWidth="1"/>
    <col min="7444" max="7445" width="15.85546875" style="82" customWidth="1"/>
    <col min="7446" max="7446" width="16.7109375" style="82" customWidth="1"/>
    <col min="7447" max="7681" width="6.7109375" style="82"/>
    <col min="7682" max="7682" width="18.85546875" style="82" bestFit="1" customWidth="1"/>
    <col min="7683" max="7683" width="32.140625" style="82" customWidth="1"/>
    <col min="7684" max="7684" width="20.140625" style="82" customWidth="1"/>
    <col min="7685" max="7685" width="45.42578125" style="82" customWidth="1"/>
    <col min="7686" max="7686" width="29.42578125" style="82" customWidth="1"/>
    <col min="7687" max="7687" width="26.85546875" style="82" customWidth="1"/>
    <col min="7688" max="7688" width="9.140625" style="82" customWidth="1"/>
    <col min="7689" max="7689" width="9" style="82" customWidth="1"/>
    <col min="7690" max="7690" width="10.7109375" style="82" customWidth="1"/>
    <col min="7691" max="7691" width="20.5703125" style="82" customWidth="1"/>
    <col min="7692" max="7692" width="31.140625" style="82" customWidth="1"/>
    <col min="7693" max="7693" width="11.5703125" style="82" customWidth="1"/>
    <col min="7694" max="7694" width="11.7109375" style="82" customWidth="1"/>
    <col min="7695" max="7695" width="10.85546875" style="82" customWidth="1"/>
    <col min="7696" max="7696" width="18.42578125" style="82" customWidth="1"/>
    <col min="7697" max="7697" width="17" style="82" customWidth="1"/>
    <col min="7698" max="7698" width="12.42578125" style="82" customWidth="1"/>
    <col min="7699" max="7699" width="18" style="82" customWidth="1"/>
    <col min="7700" max="7701" width="15.85546875" style="82" customWidth="1"/>
    <col min="7702" max="7702" width="16.7109375" style="82" customWidth="1"/>
    <col min="7703" max="7937" width="6.7109375" style="82"/>
    <col min="7938" max="7938" width="18.85546875" style="82" bestFit="1" customWidth="1"/>
    <col min="7939" max="7939" width="32.140625" style="82" customWidth="1"/>
    <col min="7940" max="7940" width="20.140625" style="82" customWidth="1"/>
    <col min="7941" max="7941" width="45.42578125" style="82" customWidth="1"/>
    <col min="7942" max="7942" width="29.42578125" style="82" customWidth="1"/>
    <col min="7943" max="7943" width="26.85546875" style="82" customWidth="1"/>
    <col min="7944" max="7944" width="9.140625" style="82" customWidth="1"/>
    <col min="7945" max="7945" width="9" style="82" customWidth="1"/>
    <col min="7946" max="7946" width="10.7109375" style="82" customWidth="1"/>
    <col min="7947" max="7947" width="20.5703125" style="82" customWidth="1"/>
    <col min="7948" max="7948" width="31.140625" style="82" customWidth="1"/>
    <col min="7949" max="7949" width="11.5703125" style="82" customWidth="1"/>
    <col min="7950" max="7950" width="11.7109375" style="82" customWidth="1"/>
    <col min="7951" max="7951" width="10.85546875" style="82" customWidth="1"/>
    <col min="7952" max="7952" width="18.42578125" style="82" customWidth="1"/>
    <col min="7953" max="7953" width="17" style="82" customWidth="1"/>
    <col min="7954" max="7954" width="12.42578125" style="82" customWidth="1"/>
    <col min="7955" max="7955" width="18" style="82" customWidth="1"/>
    <col min="7956" max="7957" width="15.85546875" style="82" customWidth="1"/>
    <col min="7958" max="7958" width="16.7109375" style="82" customWidth="1"/>
    <col min="7959" max="8193" width="6.7109375" style="82"/>
    <col min="8194" max="8194" width="18.85546875" style="82" bestFit="1" customWidth="1"/>
    <col min="8195" max="8195" width="32.140625" style="82" customWidth="1"/>
    <col min="8196" max="8196" width="20.140625" style="82" customWidth="1"/>
    <col min="8197" max="8197" width="45.42578125" style="82" customWidth="1"/>
    <col min="8198" max="8198" width="29.42578125" style="82" customWidth="1"/>
    <col min="8199" max="8199" width="26.85546875" style="82" customWidth="1"/>
    <col min="8200" max="8200" width="9.140625" style="82" customWidth="1"/>
    <col min="8201" max="8201" width="9" style="82" customWidth="1"/>
    <col min="8202" max="8202" width="10.7109375" style="82" customWidth="1"/>
    <col min="8203" max="8203" width="20.5703125" style="82" customWidth="1"/>
    <col min="8204" max="8204" width="31.140625" style="82" customWidth="1"/>
    <col min="8205" max="8205" width="11.5703125" style="82" customWidth="1"/>
    <col min="8206" max="8206" width="11.7109375" style="82" customWidth="1"/>
    <col min="8207" max="8207" width="10.85546875" style="82" customWidth="1"/>
    <col min="8208" max="8208" width="18.42578125" style="82" customWidth="1"/>
    <col min="8209" max="8209" width="17" style="82" customWidth="1"/>
    <col min="8210" max="8210" width="12.42578125" style="82" customWidth="1"/>
    <col min="8211" max="8211" width="18" style="82" customWidth="1"/>
    <col min="8212" max="8213" width="15.85546875" style="82" customWidth="1"/>
    <col min="8214" max="8214" width="16.7109375" style="82" customWidth="1"/>
    <col min="8215" max="8449" width="6.7109375" style="82"/>
    <col min="8450" max="8450" width="18.85546875" style="82" bestFit="1" customWidth="1"/>
    <col min="8451" max="8451" width="32.140625" style="82" customWidth="1"/>
    <col min="8452" max="8452" width="20.140625" style="82" customWidth="1"/>
    <col min="8453" max="8453" width="45.42578125" style="82" customWidth="1"/>
    <col min="8454" max="8454" width="29.42578125" style="82" customWidth="1"/>
    <col min="8455" max="8455" width="26.85546875" style="82" customWidth="1"/>
    <col min="8456" max="8456" width="9.140625" style="82" customWidth="1"/>
    <col min="8457" max="8457" width="9" style="82" customWidth="1"/>
    <col min="8458" max="8458" width="10.7109375" style="82" customWidth="1"/>
    <col min="8459" max="8459" width="20.5703125" style="82" customWidth="1"/>
    <col min="8460" max="8460" width="31.140625" style="82" customWidth="1"/>
    <col min="8461" max="8461" width="11.5703125" style="82" customWidth="1"/>
    <col min="8462" max="8462" width="11.7109375" style="82" customWidth="1"/>
    <col min="8463" max="8463" width="10.85546875" style="82" customWidth="1"/>
    <col min="8464" max="8464" width="18.42578125" style="82" customWidth="1"/>
    <col min="8465" max="8465" width="17" style="82" customWidth="1"/>
    <col min="8466" max="8466" width="12.42578125" style="82" customWidth="1"/>
    <col min="8467" max="8467" width="18" style="82" customWidth="1"/>
    <col min="8468" max="8469" width="15.85546875" style="82" customWidth="1"/>
    <col min="8470" max="8470" width="16.7109375" style="82" customWidth="1"/>
    <col min="8471" max="8705" width="6.7109375" style="82"/>
    <col min="8706" max="8706" width="18.85546875" style="82" bestFit="1" customWidth="1"/>
    <col min="8707" max="8707" width="32.140625" style="82" customWidth="1"/>
    <col min="8708" max="8708" width="20.140625" style="82" customWidth="1"/>
    <col min="8709" max="8709" width="45.42578125" style="82" customWidth="1"/>
    <col min="8710" max="8710" width="29.42578125" style="82" customWidth="1"/>
    <col min="8711" max="8711" width="26.85546875" style="82" customWidth="1"/>
    <col min="8712" max="8712" width="9.140625" style="82" customWidth="1"/>
    <col min="8713" max="8713" width="9" style="82" customWidth="1"/>
    <col min="8714" max="8714" width="10.7109375" style="82" customWidth="1"/>
    <col min="8715" max="8715" width="20.5703125" style="82" customWidth="1"/>
    <col min="8716" max="8716" width="31.140625" style="82" customWidth="1"/>
    <col min="8717" max="8717" width="11.5703125" style="82" customWidth="1"/>
    <col min="8718" max="8718" width="11.7109375" style="82" customWidth="1"/>
    <col min="8719" max="8719" width="10.85546875" style="82" customWidth="1"/>
    <col min="8720" max="8720" width="18.42578125" style="82" customWidth="1"/>
    <col min="8721" max="8721" width="17" style="82" customWidth="1"/>
    <col min="8722" max="8722" width="12.42578125" style="82" customWidth="1"/>
    <col min="8723" max="8723" width="18" style="82" customWidth="1"/>
    <col min="8724" max="8725" width="15.85546875" style="82" customWidth="1"/>
    <col min="8726" max="8726" width="16.7109375" style="82" customWidth="1"/>
    <col min="8727" max="8961" width="6.7109375" style="82"/>
    <col min="8962" max="8962" width="18.85546875" style="82" bestFit="1" customWidth="1"/>
    <col min="8963" max="8963" width="32.140625" style="82" customWidth="1"/>
    <col min="8964" max="8964" width="20.140625" style="82" customWidth="1"/>
    <col min="8965" max="8965" width="45.42578125" style="82" customWidth="1"/>
    <col min="8966" max="8966" width="29.42578125" style="82" customWidth="1"/>
    <col min="8967" max="8967" width="26.85546875" style="82" customWidth="1"/>
    <col min="8968" max="8968" width="9.140625" style="82" customWidth="1"/>
    <col min="8969" max="8969" width="9" style="82" customWidth="1"/>
    <col min="8970" max="8970" width="10.7109375" style="82" customWidth="1"/>
    <col min="8971" max="8971" width="20.5703125" style="82" customWidth="1"/>
    <col min="8972" max="8972" width="31.140625" style="82" customWidth="1"/>
    <col min="8973" max="8973" width="11.5703125" style="82" customWidth="1"/>
    <col min="8974" max="8974" width="11.7109375" style="82" customWidth="1"/>
    <col min="8975" max="8975" width="10.85546875" style="82" customWidth="1"/>
    <col min="8976" max="8976" width="18.42578125" style="82" customWidth="1"/>
    <col min="8977" max="8977" width="17" style="82" customWidth="1"/>
    <col min="8978" max="8978" width="12.42578125" style="82" customWidth="1"/>
    <col min="8979" max="8979" width="18" style="82" customWidth="1"/>
    <col min="8980" max="8981" width="15.85546875" style="82" customWidth="1"/>
    <col min="8982" max="8982" width="16.7109375" style="82" customWidth="1"/>
    <col min="8983" max="9217" width="6.7109375" style="82"/>
    <col min="9218" max="9218" width="18.85546875" style="82" bestFit="1" customWidth="1"/>
    <col min="9219" max="9219" width="32.140625" style="82" customWidth="1"/>
    <col min="9220" max="9220" width="20.140625" style="82" customWidth="1"/>
    <col min="9221" max="9221" width="45.42578125" style="82" customWidth="1"/>
    <col min="9222" max="9222" width="29.42578125" style="82" customWidth="1"/>
    <col min="9223" max="9223" width="26.85546875" style="82" customWidth="1"/>
    <col min="9224" max="9224" width="9.140625" style="82" customWidth="1"/>
    <col min="9225" max="9225" width="9" style="82" customWidth="1"/>
    <col min="9226" max="9226" width="10.7109375" style="82" customWidth="1"/>
    <col min="9227" max="9227" width="20.5703125" style="82" customWidth="1"/>
    <col min="9228" max="9228" width="31.140625" style="82" customWidth="1"/>
    <col min="9229" max="9229" width="11.5703125" style="82" customWidth="1"/>
    <col min="9230" max="9230" width="11.7109375" style="82" customWidth="1"/>
    <col min="9231" max="9231" width="10.85546875" style="82" customWidth="1"/>
    <col min="9232" max="9232" width="18.42578125" style="82" customWidth="1"/>
    <col min="9233" max="9233" width="17" style="82" customWidth="1"/>
    <col min="9234" max="9234" width="12.42578125" style="82" customWidth="1"/>
    <col min="9235" max="9235" width="18" style="82" customWidth="1"/>
    <col min="9236" max="9237" width="15.85546875" style="82" customWidth="1"/>
    <col min="9238" max="9238" width="16.7109375" style="82" customWidth="1"/>
    <col min="9239" max="9473" width="6.7109375" style="82"/>
    <col min="9474" max="9474" width="18.85546875" style="82" bestFit="1" customWidth="1"/>
    <col min="9475" max="9475" width="32.140625" style="82" customWidth="1"/>
    <col min="9476" max="9476" width="20.140625" style="82" customWidth="1"/>
    <col min="9477" max="9477" width="45.42578125" style="82" customWidth="1"/>
    <col min="9478" max="9478" width="29.42578125" style="82" customWidth="1"/>
    <col min="9479" max="9479" width="26.85546875" style="82" customWidth="1"/>
    <col min="9480" max="9480" width="9.140625" style="82" customWidth="1"/>
    <col min="9481" max="9481" width="9" style="82" customWidth="1"/>
    <col min="9482" max="9482" width="10.7109375" style="82" customWidth="1"/>
    <col min="9483" max="9483" width="20.5703125" style="82" customWidth="1"/>
    <col min="9484" max="9484" width="31.140625" style="82" customWidth="1"/>
    <col min="9485" max="9485" width="11.5703125" style="82" customWidth="1"/>
    <col min="9486" max="9486" width="11.7109375" style="82" customWidth="1"/>
    <col min="9487" max="9487" width="10.85546875" style="82" customWidth="1"/>
    <col min="9488" max="9488" width="18.42578125" style="82" customWidth="1"/>
    <col min="9489" max="9489" width="17" style="82" customWidth="1"/>
    <col min="9490" max="9490" width="12.42578125" style="82" customWidth="1"/>
    <col min="9491" max="9491" width="18" style="82" customWidth="1"/>
    <col min="9492" max="9493" width="15.85546875" style="82" customWidth="1"/>
    <col min="9494" max="9494" width="16.7109375" style="82" customWidth="1"/>
    <col min="9495" max="9729" width="6.7109375" style="82"/>
    <col min="9730" max="9730" width="18.85546875" style="82" bestFit="1" customWidth="1"/>
    <col min="9731" max="9731" width="32.140625" style="82" customWidth="1"/>
    <col min="9732" max="9732" width="20.140625" style="82" customWidth="1"/>
    <col min="9733" max="9733" width="45.42578125" style="82" customWidth="1"/>
    <col min="9734" max="9734" width="29.42578125" style="82" customWidth="1"/>
    <col min="9735" max="9735" width="26.85546875" style="82" customWidth="1"/>
    <col min="9736" max="9736" width="9.140625" style="82" customWidth="1"/>
    <col min="9737" max="9737" width="9" style="82" customWidth="1"/>
    <col min="9738" max="9738" width="10.7109375" style="82" customWidth="1"/>
    <col min="9739" max="9739" width="20.5703125" style="82" customWidth="1"/>
    <col min="9740" max="9740" width="31.140625" style="82" customWidth="1"/>
    <col min="9741" max="9741" width="11.5703125" style="82" customWidth="1"/>
    <col min="9742" max="9742" width="11.7109375" style="82" customWidth="1"/>
    <col min="9743" max="9743" width="10.85546875" style="82" customWidth="1"/>
    <col min="9744" max="9744" width="18.42578125" style="82" customWidth="1"/>
    <col min="9745" max="9745" width="17" style="82" customWidth="1"/>
    <col min="9746" max="9746" width="12.42578125" style="82" customWidth="1"/>
    <col min="9747" max="9747" width="18" style="82" customWidth="1"/>
    <col min="9748" max="9749" width="15.85546875" style="82" customWidth="1"/>
    <col min="9750" max="9750" width="16.7109375" style="82" customWidth="1"/>
    <col min="9751" max="9985" width="6.7109375" style="82"/>
    <col min="9986" max="9986" width="18.85546875" style="82" bestFit="1" customWidth="1"/>
    <col min="9987" max="9987" width="32.140625" style="82" customWidth="1"/>
    <col min="9988" max="9988" width="20.140625" style="82" customWidth="1"/>
    <col min="9989" max="9989" width="45.42578125" style="82" customWidth="1"/>
    <col min="9990" max="9990" width="29.42578125" style="82" customWidth="1"/>
    <col min="9991" max="9991" width="26.85546875" style="82" customWidth="1"/>
    <col min="9992" max="9992" width="9.140625" style="82" customWidth="1"/>
    <col min="9993" max="9993" width="9" style="82" customWidth="1"/>
    <col min="9994" max="9994" width="10.7109375" style="82" customWidth="1"/>
    <col min="9995" max="9995" width="20.5703125" style="82" customWidth="1"/>
    <col min="9996" max="9996" width="31.140625" style="82" customWidth="1"/>
    <col min="9997" max="9997" width="11.5703125" style="82" customWidth="1"/>
    <col min="9998" max="9998" width="11.7109375" style="82" customWidth="1"/>
    <col min="9999" max="9999" width="10.85546875" style="82" customWidth="1"/>
    <col min="10000" max="10000" width="18.42578125" style="82" customWidth="1"/>
    <col min="10001" max="10001" width="17" style="82" customWidth="1"/>
    <col min="10002" max="10002" width="12.42578125" style="82" customWidth="1"/>
    <col min="10003" max="10003" width="18" style="82" customWidth="1"/>
    <col min="10004" max="10005" width="15.85546875" style="82" customWidth="1"/>
    <col min="10006" max="10006" width="16.7109375" style="82" customWidth="1"/>
    <col min="10007" max="10241" width="6.7109375" style="82"/>
    <col min="10242" max="10242" width="18.85546875" style="82" bestFit="1" customWidth="1"/>
    <col min="10243" max="10243" width="32.140625" style="82" customWidth="1"/>
    <col min="10244" max="10244" width="20.140625" style="82" customWidth="1"/>
    <col min="10245" max="10245" width="45.42578125" style="82" customWidth="1"/>
    <col min="10246" max="10246" width="29.42578125" style="82" customWidth="1"/>
    <col min="10247" max="10247" width="26.85546875" style="82" customWidth="1"/>
    <col min="10248" max="10248" width="9.140625" style="82" customWidth="1"/>
    <col min="10249" max="10249" width="9" style="82" customWidth="1"/>
    <col min="10250" max="10250" width="10.7109375" style="82" customWidth="1"/>
    <col min="10251" max="10251" width="20.5703125" style="82" customWidth="1"/>
    <col min="10252" max="10252" width="31.140625" style="82" customWidth="1"/>
    <col min="10253" max="10253" width="11.5703125" style="82" customWidth="1"/>
    <col min="10254" max="10254" width="11.7109375" style="82" customWidth="1"/>
    <col min="10255" max="10255" width="10.85546875" style="82" customWidth="1"/>
    <col min="10256" max="10256" width="18.42578125" style="82" customWidth="1"/>
    <col min="10257" max="10257" width="17" style="82" customWidth="1"/>
    <col min="10258" max="10258" width="12.42578125" style="82" customWidth="1"/>
    <col min="10259" max="10259" width="18" style="82" customWidth="1"/>
    <col min="10260" max="10261" width="15.85546875" style="82" customWidth="1"/>
    <col min="10262" max="10262" width="16.7109375" style="82" customWidth="1"/>
    <col min="10263" max="10497" width="6.7109375" style="82"/>
    <col min="10498" max="10498" width="18.85546875" style="82" bestFit="1" customWidth="1"/>
    <col min="10499" max="10499" width="32.140625" style="82" customWidth="1"/>
    <col min="10500" max="10500" width="20.140625" style="82" customWidth="1"/>
    <col min="10501" max="10501" width="45.42578125" style="82" customWidth="1"/>
    <col min="10502" max="10502" width="29.42578125" style="82" customWidth="1"/>
    <col min="10503" max="10503" width="26.85546875" style="82" customWidth="1"/>
    <col min="10504" max="10504" width="9.140625" style="82" customWidth="1"/>
    <col min="10505" max="10505" width="9" style="82" customWidth="1"/>
    <col min="10506" max="10506" width="10.7109375" style="82" customWidth="1"/>
    <col min="10507" max="10507" width="20.5703125" style="82" customWidth="1"/>
    <col min="10508" max="10508" width="31.140625" style="82" customWidth="1"/>
    <col min="10509" max="10509" width="11.5703125" style="82" customWidth="1"/>
    <col min="10510" max="10510" width="11.7109375" style="82" customWidth="1"/>
    <col min="10511" max="10511" width="10.85546875" style="82" customWidth="1"/>
    <col min="10512" max="10512" width="18.42578125" style="82" customWidth="1"/>
    <col min="10513" max="10513" width="17" style="82" customWidth="1"/>
    <col min="10514" max="10514" width="12.42578125" style="82" customWidth="1"/>
    <col min="10515" max="10515" width="18" style="82" customWidth="1"/>
    <col min="10516" max="10517" width="15.85546875" style="82" customWidth="1"/>
    <col min="10518" max="10518" width="16.7109375" style="82" customWidth="1"/>
    <col min="10519" max="10753" width="6.7109375" style="82"/>
    <col min="10754" max="10754" width="18.85546875" style="82" bestFit="1" customWidth="1"/>
    <col min="10755" max="10755" width="32.140625" style="82" customWidth="1"/>
    <col min="10756" max="10756" width="20.140625" style="82" customWidth="1"/>
    <col min="10757" max="10757" width="45.42578125" style="82" customWidth="1"/>
    <col min="10758" max="10758" width="29.42578125" style="82" customWidth="1"/>
    <col min="10759" max="10759" width="26.85546875" style="82" customWidth="1"/>
    <col min="10760" max="10760" width="9.140625" style="82" customWidth="1"/>
    <col min="10761" max="10761" width="9" style="82" customWidth="1"/>
    <col min="10762" max="10762" width="10.7109375" style="82" customWidth="1"/>
    <col min="10763" max="10763" width="20.5703125" style="82" customWidth="1"/>
    <col min="10764" max="10764" width="31.140625" style="82" customWidth="1"/>
    <col min="10765" max="10765" width="11.5703125" style="82" customWidth="1"/>
    <col min="10766" max="10766" width="11.7109375" style="82" customWidth="1"/>
    <col min="10767" max="10767" width="10.85546875" style="82" customWidth="1"/>
    <col min="10768" max="10768" width="18.42578125" style="82" customWidth="1"/>
    <col min="10769" max="10769" width="17" style="82" customWidth="1"/>
    <col min="10770" max="10770" width="12.42578125" style="82" customWidth="1"/>
    <col min="10771" max="10771" width="18" style="82" customWidth="1"/>
    <col min="10772" max="10773" width="15.85546875" style="82" customWidth="1"/>
    <col min="10774" max="10774" width="16.7109375" style="82" customWidth="1"/>
    <col min="10775" max="11009" width="6.7109375" style="82"/>
    <col min="11010" max="11010" width="18.85546875" style="82" bestFit="1" customWidth="1"/>
    <col min="11011" max="11011" width="32.140625" style="82" customWidth="1"/>
    <col min="11012" max="11012" width="20.140625" style="82" customWidth="1"/>
    <col min="11013" max="11013" width="45.42578125" style="82" customWidth="1"/>
    <col min="11014" max="11014" width="29.42578125" style="82" customWidth="1"/>
    <col min="11015" max="11015" width="26.85546875" style="82" customWidth="1"/>
    <col min="11016" max="11016" width="9.140625" style="82" customWidth="1"/>
    <col min="11017" max="11017" width="9" style="82" customWidth="1"/>
    <col min="11018" max="11018" width="10.7109375" style="82" customWidth="1"/>
    <col min="11019" max="11019" width="20.5703125" style="82" customWidth="1"/>
    <col min="11020" max="11020" width="31.140625" style="82" customWidth="1"/>
    <col min="11021" max="11021" width="11.5703125" style="82" customWidth="1"/>
    <col min="11022" max="11022" width="11.7109375" style="82" customWidth="1"/>
    <col min="11023" max="11023" width="10.85546875" style="82" customWidth="1"/>
    <col min="11024" max="11024" width="18.42578125" style="82" customWidth="1"/>
    <col min="11025" max="11025" width="17" style="82" customWidth="1"/>
    <col min="11026" max="11026" width="12.42578125" style="82" customWidth="1"/>
    <col min="11027" max="11027" width="18" style="82" customWidth="1"/>
    <col min="11028" max="11029" width="15.85546875" style="82" customWidth="1"/>
    <col min="11030" max="11030" width="16.7109375" style="82" customWidth="1"/>
    <col min="11031" max="11265" width="6.7109375" style="82"/>
    <col min="11266" max="11266" width="18.85546875" style="82" bestFit="1" customWidth="1"/>
    <col min="11267" max="11267" width="32.140625" style="82" customWidth="1"/>
    <col min="11268" max="11268" width="20.140625" style="82" customWidth="1"/>
    <col min="11269" max="11269" width="45.42578125" style="82" customWidth="1"/>
    <col min="11270" max="11270" width="29.42578125" style="82" customWidth="1"/>
    <col min="11271" max="11271" width="26.85546875" style="82" customWidth="1"/>
    <col min="11272" max="11272" width="9.140625" style="82" customWidth="1"/>
    <col min="11273" max="11273" width="9" style="82" customWidth="1"/>
    <col min="11274" max="11274" width="10.7109375" style="82" customWidth="1"/>
    <col min="11275" max="11275" width="20.5703125" style="82" customWidth="1"/>
    <col min="11276" max="11276" width="31.140625" style="82" customWidth="1"/>
    <col min="11277" max="11277" width="11.5703125" style="82" customWidth="1"/>
    <col min="11278" max="11278" width="11.7109375" style="82" customWidth="1"/>
    <col min="11279" max="11279" width="10.85546875" style="82" customWidth="1"/>
    <col min="11280" max="11280" width="18.42578125" style="82" customWidth="1"/>
    <col min="11281" max="11281" width="17" style="82" customWidth="1"/>
    <col min="11282" max="11282" width="12.42578125" style="82" customWidth="1"/>
    <col min="11283" max="11283" width="18" style="82" customWidth="1"/>
    <col min="11284" max="11285" width="15.85546875" style="82" customWidth="1"/>
    <col min="11286" max="11286" width="16.7109375" style="82" customWidth="1"/>
    <col min="11287" max="11521" width="6.7109375" style="82"/>
    <col min="11522" max="11522" width="18.85546875" style="82" bestFit="1" customWidth="1"/>
    <col min="11523" max="11523" width="32.140625" style="82" customWidth="1"/>
    <col min="11524" max="11524" width="20.140625" style="82" customWidth="1"/>
    <col min="11525" max="11525" width="45.42578125" style="82" customWidth="1"/>
    <col min="11526" max="11526" width="29.42578125" style="82" customWidth="1"/>
    <col min="11527" max="11527" width="26.85546875" style="82" customWidth="1"/>
    <col min="11528" max="11528" width="9.140625" style="82" customWidth="1"/>
    <col min="11529" max="11529" width="9" style="82" customWidth="1"/>
    <col min="11530" max="11530" width="10.7109375" style="82" customWidth="1"/>
    <col min="11531" max="11531" width="20.5703125" style="82" customWidth="1"/>
    <col min="11532" max="11532" width="31.140625" style="82" customWidth="1"/>
    <col min="11533" max="11533" width="11.5703125" style="82" customWidth="1"/>
    <col min="11534" max="11534" width="11.7109375" style="82" customWidth="1"/>
    <col min="11535" max="11535" width="10.85546875" style="82" customWidth="1"/>
    <col min="11536" max="11536" width="18.42578125" style="82" customWidth="1"/>
    <col min="11537" max="11537" width="17" style="82" customWidth="1"/>
    <col min="11538" max="11538" width="12.42578125" style="82" customWidth="1"/>
    <col min="11539" max="11539" width="18" style="82" customWidth="1"/>
    <col min="11540" max="11541" width="15.85546875" style="82" customWidth="1"/>
    <col min="11542" max="11542" width="16.7109375" style="82" customWidth="1"/>
    <col min="11543" max="11777" width="6.7109375" style="82"/>
    <col min="11778" max="11778" width="18.85546875" style="82" bestFit="1" customWidth="1"/>
    <col min="11779" max="11779" width="32.140625" style="82" customWidth="1"/>
    <col min="11780" max="11780" width="20.140625" style="82" customWidth="1"/>
    <col min="11781" max="11781" width="45.42578125" style="82" customWidth="1"/>
    <col min="11782" max="11782" width="29.42578125" style="82" customWidth="1"/>
    <col min="11783" max="11783" width="26.85546875" style="82" customWidth="1"/>
    <col min="11784" max="11784" width="9.140625" style="82" customWidth="1"/>
    <col min="11785" max="11785" width="9" style="82" customWidth="1"/>
    <col min="11786" max="11786" width="10.7109375" style="82" customWidth="1"/>
    <col min="11787" max="11787" width="20.5703125" style="82" customWidth="1"/>
    <col min="11788" max="11788" width="31.140625" style="82" customWidth="1"/>
    <col min="11789" max="11789" width="11.5703125" style="82" customWidth="1"/>
    <col min="11790" max="11790" width="11.7109375" style="82" customWidth="1"/>
    <col min="11791" max="11791" width="10.85546875" style="82" customWidth="1"/>
    <col min="11792" max="11792" width="18.42578125" style="82" customWidth="1"/>
    <col min="11793" max="11793" width="17" style="82" customWidth="1"/>
    <col min="11794" max="11794" width="12.42578125" style="82" customWidth="1"/>
    <col min="11795" max="11795" width="18" style="82" customWidth="1"/>
    <col min="11796" max="11797" width="15.85546875" style="82" customWidth="1"/>
    <col min="11798" max="11798" width="16.7109375" style="82" customWidth="1"/>
    <col min="11799" max="12033" width="6.7109375" style="82"/>
    <col min="12034" max="12034" width="18.85546875" style="82" bestFit="1" customWidth="1"/>
    <col min="12035" max="12035" width="32.140625" style="82" customWidth="1"/>
    <col min="12036" max="12036" width="20.140625" style="82" customWidth="1"/>
    <col min="12037" max="12037" width="45.42578125" style="82" customWidth="1"/>
    <col min="12038" max="12038" width="29.42578125" style="82" customWidth="1"/>
    <col min="12039" max="12039" width="26.85546875" style="82" customWidth="1"/>
    <col min="12040" max="12040" width="9.140625" style="82" customWidth="1"/>
    <col min="12041" max="12041" width="9" style="82" customWidth="1"/>
    <col min="12042" max="12042" width="10.7109375" style="82" customWidth="1"/>
    <col min="12043" max="12043" width="20.5703125" style="82" customWidth="1"/>
    <col min="12044" max="12044" width="31.140625" style="82" customWidth="1"/>
    <col min="12045" max="12045" width="11.5703125" style="82" customWidth="1"/>
    <col min="12046" max="12046" width="11.7109375" style="82" customWidth="1"/>
    <col min="12047" max="12047" width="10.85546875" style="82" customWidth="1"/>
    <col min="12048" max="12048" width="18.42578125" style="82" customWidth="1"/>
    <col min="12049" max="12049" width="17" style="82" customWidth="1"/>
    <col min="12050" max="12050" width="12.42578125" style="82" customWidth="1"/>
    <col min="12051" max="12051" width="18" style="82" customWidth="1"/>
    <col min="12052" max="12053" width="15.85546875" style="82" customWidth="1"/>
    <col min="12054" max="12054" width="16.7109375" style="82" customWidth="1"/>
    <col min="12055" max="12289" width="6.7109375" style="82"/>
    <col min="12290" max="12290" width="18.85546875" style="82" bestFit="1" customWidth="1"/>
    <col min="12291" max="12291" width="32.140625" style="82" customWidth="1"/>
    <col min="12292" max="12292" width="20.140625" style="82" customWidth="1"/>
    <col min="12293" max="12293" width="45.42578125" style="82" customWidth="1"/>
    <col min="12294" max="12294" width="29.42578125" style="82" customWidth="1"/>
    <col min="12295" max="12295" width="26.85546875" style="82" customWidth="1"/>
    <col min="12296" max="12296" width="9.140625" style="82" customWidth="1"/>
    <col min="12297" max="12297" width="9" style="82" customWidth="1"/>
    <col min="12298" max="12298" width="10.7109375" style="82" customWidth="1"/>
    <col min="12299" max="12299" width="20.5703125" style="82" customWidth="1"/>
    <col min="12300" max="12300" width="31.140625" style="82" customWidth="1"/>
    <col min="12301" max="12301" width="11.5703125" style="82" customWidth="1"/>
    <col min="12302" max="12302" width="11.7109375" style="82" customWidth="1"/>
    <col min="12303" max="12303" width="10.85546875" style="82" customWidth="1"/>
    <col min="12304" max="12304" width="18.42578125" style="82" customWidth="1"/>
    <col min="12305" max="12305" width="17" style="82" customWidth="1"/>
    <col min="12306" max="12306" width="12.42578125" style="82" customWidth="1"/>
    <col min="12307" max="12307" width="18" style="82" customWidth="1"/>
    <col min="12308" max="12309" width="15.85546875" style="82" customWidth="1"/>
    <col min="12310" max="12310" width="16.7109375" style="82" customWidth="1"/>
    <col min="12311" max="12545" width="6.7109375" style="82"/>
    <col min="12546" max="12546" width="18.85546875" style="82" bestFit="1" customWidth="1"/>
    <col min="12547" max="12547" width="32.140625" style="82" customWidth="1"/>
    <col min="12548" max="12548" width="20.140625" style="82" customWidth="1"/>
    <col min="12549" max="12549" width="45.42578125" style="82" customWidth="1"/>
    <col min="12550" max="12550" width="29.42578125" style="82" customWidth="1"/>
    <col min="12551" max="12551" width="26.85546875" style="82" customWidth="1"/>
    <col min="12552" max="12552" width="9.140625" style="82" customWidth="1"/>
    <col min="12553" max="12553" width="9" style="82" customWidth="1"/>
    <col min="12554" max="12554" width="10.7109375" style="82" customWidth="1"/>
    <col min="12555" max="12555" width="20.5703125" style="82" customWidth="1"/>
    <col min="12556" max="12556" width="31.140625" style="82" customWidth="1"/>
    <col min="12557" max="12557" width="11.5703125" style="82" customWidth="1"/>
    <col min="12558" max="12558" width="11.7109375" style="82" customWidth="1"/>
    <col min="12559" max="12559" width="10.85546875" style="82" customWidth="1"/>
    <col min="12560" max="12560" width="18.42578125" style="82" customWidth="1"/>
    <col min="12561" max="12561" width="17" style="82" customWidth="1"/>
    <col min="12562" max="12562" width="12.42578125" style="82" customWidth="1"/>
    <col min="12563" max="12563" width="18" style="82" customWidth="1"/>
    <col min="12564" max="12565" width="15.85546875" style="82" customWidth="1"/>
    <col min="12566" max="12566" width="16.7109375" style="82" customWidth="1"/>
    <col min="12567" max="12801" width="6.7109375" style="82"/>
    <col min="12802" max="12802" width="18.85546875" style="82" bestFit="1" customWidth="1"/>
    <col min="12803" max="12803" width="32.140625" style="82" customWidth="1"/>
    <col min="12804" max="12804" width="20.140625" style="82" customWidth="1"/>
    <col min="12805" max="12805" width="45.42578125" style="82" customWidth="1"/>
    <col min="12806" max="12806" width="29.42578125" style="82" customWidth="1"/>
    <col min="12807" max="12807" width="26.85546875" style="82" customWidth="1"/>
    <col min="12808" max="12808" width="9.140625" style="82" customWidth="1"/>
    <col min="12809" max="12809" width="9" style="82" customWidth="1"/>
    <col min="12810" max="12810" width="10.7109375" style="82" customWidth="1"/>
    <col min="12811" max="12811" width="20.5703125" style="82" customWidth="1"/>
    <col min="12812" max="12812" width="31.140625" style="82" customWidth="1"/>
    <col min="12813" max="12813" width="11.5703125" style="82" customWidth="1"/>
    <col min="12814" max="12814" width="11.7109375" style="82" customWidth="1"/>
    <col min="12815" max="12815" width="10.85546875" style="82" customWidth="1"/>
    <col min="12816" max="12816" width="18.42578125" style="82" customWidth="1"/>
    <col min="12817" max="12817" width="17" style="82" customWidth="1"/>
    <col min="12818" max="12818" width="12.42578125" style="82" customWidth="1"/>
    <col min="12819" max="12819" width="18" style="82" customWidth="1"/>
    <col min="12820" max="12821" width="15.85546875" style="82" customWidth="1"/>
    <col min="12822" max="12822" width="16.7109375" style="82" customWidth="1"/>
    <col min="12823" max="13057" width="6.7109375" style="82"/>
    <col min="13058" max="13058" width="18.85546875" style="82" bestFit="1" customWidth="1"/>
    <col min="13059" max="13059" width="32.140625" style="82" customWidth="1"/>
    <col min="13060" max="13060" width="20.140625" style="82" customWidth="1"/>
    <col min="13061" max="13061" width="45.42578125" style="82" customWidth="1"/>
    <col min="13062" max="13062" width="29.42578125" style="82" customWidth="1"/>
    <col min="13063" max="13063" width="26.85546875" style="82" customWidth="1"/>
    <col min="13064" max="13064" width="9.140625" style="82" customWidth="1"/>
    <col min="13065" max="13065" width="9" style="82" customWidth="1"/>
    <col min="13066" max="13066" width="10.7109375" style="82" customWidth="1"/>
    <col min="13067" max="13067" width="20.5703125" style="82" customWidth="1"/>
    <col min="13068" max="13068" width="31.140625" style="82" customWidth="1"/>
    <col min="13069" max="13069" width="11.5703125" style="82" customWidth="1"/>
    <col min="13070" max="13070" width="11.7109375" style="82" customWidth="1"/>
    <col min="13071" max="13071" width="10.85546875" style="82" customWidth="1"/>
    <col min="13072" max="13072" width="18.42578125" style="82" customWidth="1"/>
    <col min="13073" max="13073" width="17" style="82" customWidth="1"/>
    <col min="13074" max="13074" width="12.42578125" style="82" customWidth="1"/>
    <col min="13075" max="13075" width="18" style="82" customWidth="1"/>
    <col min="13076" max="13077" width="15.85546875" style="82" customWidth="1"/>
    <col min="13078" max="13078" width="16.7109375" style="82" customWidth="1"/>
    <col min="13079" max="13313" width="6.7109375" style="82"/>
    <col min="13314" max="13314" width="18.85546875" style="82" bestFit="1" customWidth="1"/>
    <col min="13315" max="13315" width="32.140625" style="82" customWidth="1"/>
    <col min="13316" max="13316" width="20.140625" style="82" customWidth="1"/>
    <col min="13317" max="13317" width="45.42578125" style="82" customWidth="1"/>
    <col min="13318" max="13318" width="29.42578125" style="82" customWidth="1"/>
    <col min="13319" max="13319" width="26.85546875" style="82" customWidth="1"/>
    <col min="13320" max="13320" width="9.140625" style="82" customWidth="1"/>
    <col min="13321" max="13321" width="9" style="82" customWidth="1"/>
    <col min="13322" max="13322" width="10.7109375" style="82" customWidth="1"/>
    <col min="13323" max="13323" width="20.5703125" style="82" customWidth="1"/>
    <col min="13324" max="13324" width="31.140625" style="82" customWidth="1"/>
    <col min="13325" max="13325" width="11.5703125" style="82" customWidth="1"/>
    <col min="13326" max="13326" width="11.7109375" style="82" customWidth="1"/>
    <col min="13327" max="13327" width="10.85546875" style="82" customWidth="1"/>
    <col min="13328" max="13328" width="18.42578125" style="82" customWidth="1"/>
    <col min="13329" max="13329" width="17" style="82" customWidth="1"/>
    <col min="13330" max="13330" width="12.42578125" style="82" customWidth="1"/>
    <col min="13331" max="13331" width="18" style="82" customWidth="1"/>
    <col min="13332" max="13333" width="15.85546875" style="82" customWidth="1"/>
    <col min="13334" max="13334" width="16.7109375" style="82" customWidth="1"/>
    <col min="13335" max="13569" width="6.7109375" style="82"/>
    <col min="13570" max="13570" width="18.85546875" style="82" bestFit="1" customWidth="1"/>
    <col min="13571" max="13571" width="32.140625" style="82" customWidth="1"/>
    <col min="13572" max="13572" width="20.140625" style="82" customWidth="1"/>
    <col min="13573" max="13573" width="45.42578125" style="82" customWidth="1"/>
    <col min="13574" max="13574" width="29.42578125" style="82" customWidth="1"/>
    <col min="13575" max="13575" width="26.85546875" style="82" customWidth="1"/>
    <col min="13576" max="13576" width="9.140625" style="82" customWidth="1"/>
    <col min="13577" max="13577" width="9" style="82" customWidth="1"/>
    <col min="13578" max="13578" width="10.7109375" style="82" customWidth="1"/>
    <col min="13579" max="13579" width="20.5703125" style="82" customWidth="1"/>
    <col min="13580" max="13580" width="31.140625" style="82" customWidth="1"/>
    <col min="13581" max="13581" width="11.5703125" style="82" customWidth="1"/>
    <col min="13582" max="13582" width="11.7109375" style="82" customWidth="1"/>
    <col min="13583" max="13583" width="10.85546875" style="82" customWidth="1"/>
    <col min="13584" max="13584" width="18.42578125" style="82" customWidth="1"/>
    <col min="13585" max="13585" width="17" style="82" customWidth="1"/>
    <col min="13586" max="13586" width="12.42578125" style="82" customWidth="1"/>
    <col min="13587" max="13587" width="18" style="82" customWidth="1"/>
    <col min="13588" max="13589" width="15.85546875" style="82" customWidth="1"/>
    <col min="13590" max="13590" width="16.7109375" style="82" customWidth="1"/>
    <col min="13591" max="13825" width="6.7109375" style="82"/>
    <col min="13826" max="13826" width="18.85546875" style="82" bestFit="1" customWidth="1"/>
    <col min="13827" max="13827" width="32.140625" style="82" customWidth="1"/>
    <col min="13828" max="13828" width="20.140625" style="82" customWidth="1"/>
    <col min="13829" max="13829" width="45.42578125" style="82" customWidth="1"/>
    <col min="13830" max="13830" width="29.42578125" style="82" customWidth="1"/>
    <col min="13831" max="13831" width="26.85546875" style="82" customWidth="1"/>
    <col min="13832" max="13832" width="9.140625" style="82" customWidth="1"/>
    <col min="13833" max="13833" width="9" style="82" customWidth="1"/>
    <col min="13834" max="13834" width="10.7109375" style="82" customWidth="1"/>
    <col min="13835" max="13835" width="20.5703125" style="82" customWidth="1"/>
    <col min="13836" max="13836" width="31.140625" style="82" customWidth="1"/>
    <col min="13837" max="13837" width="11.5703125" style="82" customWidth="1"/>
    <col min="13838" max="13838" width="11.7109375" style="82" customWidth="1"/>
    <col min="13839" max="13839" width="10.85546875" style="82" customWidth="1"/>
    <col min="13840" max="13840" width="18.42578125" style="82" customWidth="1"/>
    <col min="13841" max="13841" width="17" style="82" customWidth="1"/>
    <col min="13842" max="13842" width="12.42578125" style="82" customWidth="1"/>
    <col min="13843" max="13843" width="18" style="82" customWidth="1"/>
    <col min="13844" max="13845" width="15.85546875" style="82" customWidth="1"/>
    <col min="13846" max="13846" width="16.7109375" style="82" customWidth="1"/>
    <col min="13847" max="14081" width="6.7109375" style="82"/>
    <col min="14082" max="14082" width="18.85546875" style="82" bestFit="1" customWidth="1"/>
    <col min="14083" max="14083" width="32.140625" style="82" customWidth="1"/>
    <col min="14084" max="14084" width="20.140625" style="82" customWidth="1"/>
    <col min="14085" max="14085" width="45.42578125" style="82" customWidth="1"/>
    <col min="14086" max="14086" width="29.42578125" style="82" customWidth="1"/>
    <col min="14087" max="14087" width="26.85546875" style="82" customWidth="1"/>
    <col min="14088" max="14088" width="9.140625" style="82" customWidth="1"/>
    <col min="14089" max="14089" width="9" style="82" customWidth="1"/>
    <col min="14090" max="14090" width="10.7109375" style="82" customWidth="1"/>
    <col min="14091" max="14091" width="20.5703125" style="82" customWidth="1"/>
    <col min="14092" max="14092" width="31.140625" style="82" customWidth="1"/>
    <col min="14093" max="14093" width="11.5703125" style="82" customWidth="1"/>
    <col min="14094" max="14094" width="11.7109375" style="82" customWidth="1"/>
    <col min="14095" max="14095" width="10.85546875" style="82" customWidth="1"/>
    <col min="14096" max="14096" width="18.42578125" style="82" customWidth="1"/>
    <col min="14097" max="14097" width="17" style="82" customWidth="1"/>
    <col min="14098" max="14098" width="12.42578125" style="82" customWidth="1"/>
    <col min="14099" max="14099" width="18" style="82" customWidth="1"/>
    <col min="14100" max="14101" width="15.85546875" style="82" customWidth="1"/>
    <col min="14102" max="14102" width="16.7109375" style="82" customWidth="1"/>
    <col min="14103" max="14337" width="6.7109375" style="82"/>
    <col min="14338" max="14338" width="18.85546875" style="82" bestFit="1" customWidth="1"/>
    <col min="14339" max="14339" width="32.140625" style="82" customWidth="1"/>
    <col min="14340" max="14340" width="20.140625" style="82" customWidth="1"/>
    <col min="14341" max="14341" width="45.42578125" style="82" customWidth="1"/>
    <col min="14342" max="14342" width="29.42578125" style="82" customWidth="1"/>
    <col min="14343" max="14343" width="26.85546875" style="82" customWidth="1"/>
    <col min="14344" max="14344" width="9.140625" style="82" customWidth="1"/>
    <col min="14345" max="14345" width="9" style="82" customWidth="1"/>
    <col min="14346" max="14346" width="10.7109375" style="82" customWidth="1"/>
    <col min="14347" max="14347" width="20.5703125" style="82" customWidth="1"/>
    <col min="14348" max="14348" width="31.140625" style="82" customWidth="1"/>
    <col min="14349" max="14349" width="11.5703125" style="82" customWidth="1"/>
    <col min="14350" max="14350" width="11.7109375" style="82" customWidth="1"/>
    <col min="14351" max="14351" width="10.85546875" style="82" customWidth="1"/>
    <col min="14352" max="14352" width="18.42578125" style="82" customWidth="1"/>
    <col min="14353" max="14353" width="17" style="82" customWidth="1"/>
    <col min="14354" max="14354" width="12.42578125" style="82" customWidth="1"/>
    <col min="14355" max="14355" width="18" style="82" customWidth="1"/>
    <col min="14356" max="14357" width="15.85546875" style="82" customWidth="1"/>
    <col min="14358" max="14358" width="16.7109375" style="82" customWidth="1"/>
    <col min="14359" max="14593" width="6.7109375" style="82"/>
    <col min="14594" max="14594" width="18.85546875" style="82" bestFit="1" customWidth="1"/>
    <col min="14595" max="14595" width="32.140625" style="82" customWidth="1"/>
    <col min="14596" max="14596" width="20.140625" style="82" customWidth="1"/>
    <col min="14597" max="14597" width="45.42578125" style="82" customWidth="1"/>
    <col min="14598" max="14598" width="29.42578125" style="82" customWidth="1"/>
    <col min="14599" max="14599" width="26.85546875" style="82" customWidth="1"/>
    <col min="14600" max="14600" width="9.140625" style="82" customWidth="1"/>
    <col min="14601" max="14601" width="9" style="82" customWidth="1"/>
    <col min="14602" max="14602" width="10.7109375" style="82" customWidth="1"/>
    <col min="14603" max="14603" width="20.5703125" style="82" customWidth="1"/>
    <col min="14604" max="14604" width="31.140625" style="82" customWidth="1"/>
    <col min="14605" max="14605" width="11.5703125" style="82" customWidth="1"/>
    <col min="14606" max="14606" width="11.7109375" style="82" customWidth="1"/>
    <col min="14607" max="14607" width="10.85546875" style="82" customWidth="1"/>
    <col min="14608" max="14608" width="18.42578125" style="82" customWidth="1"/>
    <col min="14609" max="14609" width="17" style="82" customWidth="1"/>
    <col min="14610" max="14610" width="12.42578125" style="82" customWidth="1"/>
    <col min="14611" max="14611" width="18" style="82" customWidth="1"/>
    <col min="14612" max="14613" width="15.85546875" style="82" customWidth="1"/>
    <col min="14614" max="14614" width="16.7109375" style="82" customWidth="1"/>
    <col min="14615" max="14849" width="6.7109375" style="82"/>
    <col min="14850" max="14850" width="18.85546875" style="82" bestFit="1" customWidth="1"/>
    <col min="14851" max="14851" width="32.140625" style="82" customWidth="1"/>
    <col min="14852" max="14852" width="20.140625" style="82" customWidth="1"/>
    <col min="14853" max="14853" width="45.42578125" style="82" customWidth="1"/>
    <col min="14854" max="14854" width="29.42578125" style="82" customWidth="1"/>
    <col min="14855" max="14855" width="26.85546875" style="82" customWidth="1"/>
    <col min="14856" max="14856" width="9.140625" style="82" customWidth="1"/>
    <col min="14857" max="14857" width="9" style="82" customWidth="1"/>
    <col min="14858" max="14858" width="10.7109375" style="82" customWidth="1"/>
    <col min="14859" max="14859" width="20.5703125" style="82" customWidth="1"/>
    <col min="14860" max="14860" width="31.140625" style="82" customWidth="1"/>
    <col min="14861" max="14861" width="11.5703125" style="82" customWidth="1"/>
    <col min="14862" max="14862" width="11.7109375" style="82" customWidth="1"/>
    <col min="14863" max="14863" width="10.85546875" style="82" customWidth="1"/>
    <col min="14864" max="14864" width="18.42578125" style="82" customWidth="1"/>
    <col min="14865" max="14865" width="17" style="82" customWidth="1"/>
    <col min="14866" max="14866" width="12.42578125" style="82" customWidth="1"/>
    <col min="14867" max="14867" width="18" style="82" customWidth="1"/>
    <col min="14868" max="14869" width="15.85546875" style="82" customWidth="1"/>
    <col min="14870" max="14870" width="16.7109375" style="82" customWidth="1"/>
    <col min="14871" max="15105" width="6.7109375" style="82"/>
    <col min="15106" max="15106" width="18.85546875" style="82" bestFit="1" customWidth="1"/>
    <col min="15107" max="15107" width="32.140625" style="82" customWidth="1"/>
    <col min="15108" max="15108" width="20.140625" style="82" customWidth="1"/>
    <col min="15109" max="15109" width="45.42578125" style="82" customWidth="1"/>
    <col min="15110" max="15110" width="29.42578125" style="82" customWidth="1"/>
    <col min="15111" max="15111" width="26.85546875" style="82" customWidth="1"/>
    <col min="15112" max="15112" width="9.140625" style="82" customWidth="1"/>
    <col min="15113" max="15113" width="9" style="82" customWidth="1"/>
    <col min="15114" max="15114" width="10.7109375" style="82" customWidth="1"/>
    <col min="15115" max="15115" width="20.5703125" style="82" customWidth="1"/>
    <col min="15116" max="15116" width="31.140625" style="82" customWidth="1"/>
    <col min="15117" max="15117" width="11.5703125" style="82" customWidth="1"/>
    <col min="15118" max="15118" width="11.7109375" style="82" customWidth="1"/>
    <col min="15119" max="15119" width="10.85546875" style="82" customWidth="1"/>
    <col min="15120" max="15120" width="18.42578125" style="82" customWidth="1"/>
    <col min="15121" max="15121" width="17" style="82" customWidth="1"/>
    <col min="15122" max="15122" width="12.42578125" style="82" customWidth="1"/>
    <col min="15123" max="15123" width="18" style="82" customWidth="1"/>
    <col min="15124" max="15125" width="15.85546875" style="82" customWidth="1"/>
    <col min="15126" max="15126" width="16.7109375" style="82" customWidth="1"/>
    <col min="15127" max="15361" width="6.7109375" style="82"/>
    <col min="15362" max="15362" width="18.85546875" style="82" bestFit="1" customWidth="1"/>
    <col min="15363" max="15363" width="32.140625" style="82" customWidth="1"/>
    <col min="15364" max="15364" width="20.140625" style="82" customWidth="1"/>
    <col min="15365" max="15365" width="45.42578125" style="82" customWidth="1"/>
    <col min="15366" max="15366" width="29.42578125" style="82" customWidth="1"/>
    <col min="15367" max="15367" width="26.85546875" style="82" customWidth="1"/>
    <col min="15368" max="15368" width="9.140625" style="82" customWidth="1"/>
    <col min="15369" max="15369" width="9" style="82" customWidth="1"/>
    <col min="15370" max="15370" width="10.7109375" style="82" customWidth="1"/>
    <col min="15371" max="15371" width="20.5703125" style="82" customWidth="1"/>
    <col min="15372" max="15372" width="31.140625" style="82" customWidth="1"/>
    <col min="15373" max="15373" width="11.5703125" style="82" customWidth="1"/>
    <col min="15374" max="15374" width="11.7109375" style="82" customWidth="1"/>
    <col min="15375" max="15375" width="10.85546875" style="82" customWidth="1"/>
    <col min="15376" max="15376" width="18.42578125" style="82" customWidth="1"/>
    <col min="15377" max="15377" width="17" style="82" customWidth="1"/>
    <col min="15378" max="15378" width="12.42578125" style="82" customWidth="1"/>
    <col min="15379" max="15379" width="18" style="82" customWidth="1"/>
    <col min="15380" max="15381" width="15.85546875" style="82" customWidth="1"/>
    <col min="15382" max="15382" width="16.7109375" style="82" customWidth="1"/>
    <col min="15383" max="15617" width="6.7109375" style="82"/>
    <col min="15618" max="15618" width="18.85546875" style="82" bestFit="1" customWidth="1"/>
    <col min="15619" max="15619" width="32.140625" style="82" customWidth="1"/>
    <col min="15620" max="15620" width="20.140625" style="82" customWidth="1"/>
    <col min="15621" max="15621" width="45.42578125" style="82" customWidth="1"/>
    <col min="15622" max="15622" width="29.42578125" style="82" customWidth="1"/>
    <col min="15623" max="15623" width="26.85546875" style="82" customWidth="1"/>
    <col min="15624" max="15624" width="9.140625" style="82" customWidth="1"/>
    <col min="15625" max="15625" width="9" style="82" customWidth="1"/>
    <col min="15626" max="15626" width="10.7109375" style="82" customWidth="1"/>
    <col min="15627" max="15627" width="20.5703125" style="82" customWidth="1"/>
    <col min="15628" max="15628" width="31.140625" style="82" customWidth="1"/>
    <col min="15629" max="15629" width="11.5703125" style="82" customWidth="1"/>
    <col min="15630" max="15630" width="11.7109375" style="82" customWidth="1"/>
    <col min="15631" max="15631" width="10.85546875" style="82" customWidth="1"/>
    <col min="15632" max="15632" width="18.42578125" style="82" customWidth="1"/>
    <col min="15633" max="15633" width="17" style="82" customWidth="1"/>
    <col min="15634" max="15634" width="12.42578125" style="82" customWidth="1"/>
    <col min="15635" max="15635" width="18" style="82" customWidth="1"/>
    <col min="15636" max="15637" width="15.85546875" style="82" customWidth="1"/>
    <col min="15638" max="15638" width="16.7109375" style="82" customWidth="1"/>
    <col min="15639" max="15873" width="6.7109375" style="82"/>
    <col min="15874" max="15874" width="18.85546875" style="82" bestFit="1" customWidth="1"/>
    <col min="15875" max="15875" width="32.140625" style="82" customWidth="1"/>
    <col min="15876" max="15876" width="20.140625" style="82" customWidth="1"/>
    <col min="15877" max="15877" width="45.42578125" style="82" customWidth="1"/>
    <col min="15878" max="15878" width="29.42578125" style="82" customWidth="1"/>
    <col min="15879" max="15879" width="26.85546875" style="82" customWidth="1"/>
    <col min="15880" max="15880" width="9.140625" style="82" customWidth="1"/>
    <col min="15881" max="15881" width="9" style="82" customWidth="1"/>
    <col min="15882" max="15882" width="10.7109375" style="82" customWidth="1"/>
    <col min="15883" max="15883" width="20.5703125" style="82" customWidth="1"/>
    <col min="15884" max="15884" width="31.140625" style="82" customWidth="1"/>
    <col min="15885" max="15885" width="11.5703125" style="82" customWidth="1"/>
    <col min="15886" max="15886" width="11.7109375" style="82" customWidth="1"/>
    <col min="15887" max="15887" width="10.85546875" style="82" customWidth="1"/>
    <col min="15888" max="15888" width="18.42578125" style="82" customWidth="1"/>
    <col min="15889" max="15889" width="17" style="82" customWidth="1"/>
    <col min="15890" max="15890" width="12.42578125" style="82" customWidth="1"/>
    <col min="15891" max="15891" width="18" style="82" customWidth="1"/>
    <col min="15892" max="15893" width="15.85546875" style="82" customWidth="1"/>
    <col min="15894" max="15894" width="16.7109375" style="82" customWidth="1"/>
    <col min="15895" max="16129" width="6.7109375" style="82"/>
    <col min="16130" max="16130" width="18.85546875" style="82" bestFit="1" customWidth="1"/>
    <col min="16131" max="16131" width="32.140625" style="82" customWidth="1"/>
    <col min="16132" max="16132" width="20.140625" style="82" customWidth="1"/>
    <col min="16133" max="16133" width="45.42578125" style="82" customWidth="1"/>
    <col min="16134" max="16134" width="29.42578125" style="82" customWidth="1"/>
    <col min="16135" max="16135" width="26.85546875" style="82" customWidth="1"/>
    <col min="16136" max="16136" width="9.140625" style="82" customWidth="1"/>
    <col min="16137" max="16137" width="9" style="82" customWidth="1"/>
    <col min="16138" max="16138" width="10.7109375" style="82" customWidth="1"/>
    <col min="16139" max="16139" width="20.5703125" style="82" customWidth="1"/>
    <col min="16140" max="16140" width="31.140625" style="82" customWidth="1"/>
    <col min="16141" max="16141" width="11.5703125" style="82" customWidth="1"/>
    <col min="16142" max="16142" width="11.7109375" style="82" customWidth="1"/>
    <col min="16143" max="16143" width="10.85546875" style="82" customWidth="1"/>
    <col min="16144" max="16144" width="18.42578125" style="82" customWidth="1"/>
    <col min="16145" max="16145" width="17" style="82" customWidth="1"/>
    <col min="16146" max="16146" width="12.42578125" style="82" customWidth="1"/>
    <col min="16147" max="16147" width="18" style="82" customWidth="1"/>
    <col min="16148" max="16149" width="15.85546875" style="82" customWidth="1"/>
    <col min="16150" max="16150" width="16.7109375" style="82" customWidth="1"/>
    <col min="16151" max="16384" width="6.7109375" style="82"/>
  </cols>
  <sheetData>
    <row r="1" spans="1:21" ht="42.75" customHeight="1" thickBot="1" x14ac:dyDescent="0.3">
      <c r="A1" s="553" t="s">
        <v>690</v>
      </c>
      <c r="B1" s="554"/>
      <c r="C1" s="554"/>
      <c r="D1" s="554"/>
      <c r="E1" s="554"/>
      <c r="F1" s="554"/>
      <c r="G1" s="554"/>
      <c r="H1" s="554"/>
      <c r="I1" s="554"/>
      <c r="J1" s="554"/>
      <c r="K1" s="554"/>
      <c r="L1" s="554"/>
      <c r="M1" s="554"/>
      <c r="N1" s="554"/>
      <c r="O1" s="554"/>
      <c r="P1" s="554"/>
      <c r="Q1" s="554"/>
      <c r="R1" s="554"/>
      <c r="S1" s="554"/>
      <c r="T1" s="554"/>
      <c r="U1" s="554"/>
    </row>
    <row r="2" spans="1:21" ht="12.75" customHeight="1" x14ac:dyDescent="0.25">
      <c r="A2" s="555" t="s">
        <v>0</v>
      </c>
      <c r="B2" s="549" t="s">
        <v>1</v>
      </c>
      <c r="C2" s="549" t="s">
        <v>2</v>
      </c>
      <c r="D2" s="549" t="s">
        <v>3</v>
      </c>
      <c r="E2" s="549" t="s">
        <v>4</v>
      </c>
      <c r="F2" s="549" t="s">
        <v>5</v>
      </c>
      <c r="G2" s="549" t="s">
        <v>6</v>
      </c>
      <c r="H2" s="549" t="s">
        <v>7</v>
      </c>
      <c r="I2" s="549"/>
      <c r="J2" s="549"/>
      <c r="K2" s="549"/>
      <c r="L2" s="549" t="s">
        <v>8</v>
      </c>
      <c r="M2" s="549" t="s">
        <v>9</v>
      </c>
      <c r="N2" s="549"/>
      <c r="O2" s="549"/>
      <c r="P2" s="551" t="s">
        <v>10</v>
      </c>
      <c r="Q2" s="551" t="s">
        <v>11</v>
      </c>
      <c r="R2" s="549" t="s">
        <v>12</v>
      </c>
      <c r="S2" s="549" t="s">
        <v>13</v>
      </c>
      <c r="T2" s="551" t="s">
        <v>14</v>
      </c>
      <c r="U2" s="551" t="s">
        <v>15</v>
      </c>
    </row>
    <row r="3" spans="1:21" ht="88.5" customHeight="1" x14ac:dyDescent="0.25">
      <c r="A3" s="556"/>
      <c r="B3" s="550"/>
      <c r="C3" s="550"/>
      <c r="D3" s="550"/>
      <c r="E3" s="550"/>
      <c r="F3" s="550"/>
      <c r="G3" s="550"/>
      <c r="H3" s="83" t="s">
        <v>16</v>
      </c>
      <c r="I3" s="83" t="s">
        <v>17</v>
      </c>
      <c r="J3" s="84" t="s">
        <v>18</v>
      </c>
      <c r="K3" s="85" t="s">
        <v>19</v>
      </c>
      <c r="L3" s="550"/>
      <c r="M3" s="86" t="s">
        <v>16</v>
      </c>
      <c r="N3" s="86" t="s">
        <v>17</v>
      </c>
      <c r="O3" s="83" t="s">
        <v>18</v>
      </c>
      <c r="P3" s="552"/>
      <c r="Q3" s="552"/>
      <c r="R3" s="550"/>
      <c r="S3" s="550"/>
      <c r="T3" s="552"/>
      <c r="U3" s="552"/>
    </row>
    <row r="4" spans="1:21" ht="409.5" x14ac:dyDescent="0.25">
      <c r="A4" s="87">
        <v>1</v>
      </c>
      <c r="B4" s="88" t="str">
        <f>'[4]ID RIESGO'!A3</f>
        <v>GESTIÓN DE PROGRAMAS Y PROYECTOS</v>
      </c>
      <c r="C4" s="89" t="str">
        <f>'[4]ID RIESGO'!B3</f>
        <v>Analizar que todas las iniciativas relacionadas con programas y proyectos estén alineadas con el componente estratégico del Plan de Desarrollo Educativo (PDE) de la Secretaría de Educación, así como con los Planes de Desarrollo Municipales / Departamentales y Nacionales, y realizar su registro internamente en la Secretaría de Educación Gestionar la formulación y registro de los programas y proyectos, correspondientes a las iniciativas de la Comunidad Educativa, el plan de desarrollo educativo y las dependencias de la Secretaría. Igualmente actualizar la formulación de aquellos programas y proyectos, a partir de los cambios solicitados en el subproceso B02.04 Control de cambios de programas y proyectos, garantizando la consistencia y totalidad de la información para cumplir con el objetivo.</v>
      </c>
      <c r="D4" s="89" t="str">
        <f>'[4]ID RIESGO'!C3</f>
        <v xml:space="preserve">B01. Análisis, formulación e inscripción de programas y proyectos </v>
      </c>
      <c r="E4" s="89" t="str">
        <f>'[4]ID RIESGO'!E3</f>
        <v xml:space="preserve">El CONTUBERNIO EN LAS ALTAS ESFERAS DEL PODER ADMINISTRATIVO POSIBILITARIA LA RECECPCIÓN O SOLICITUD DE DADIVAS POR LA ELABORACIÓN DE PROYECTOS DIRECCIONADOS A UN TERCERO PREESTABLECIDO O SIN NINGUN IMPACTO REAL AL PLAN DE DESARROLLO DEPARTAMENTAL </v>
      </c>
      <c r="F4" s="89" t="str">
        <f>'[4]ID RIESGO'!F3</f>
        <v>Excesiva discresionalidad</v>
      </c>
      <c r="G4" s="89" t="str">
        <f>'[4]ID RIESGO'!G3</f>
        <v>Detrimento patrimonial</v>
      </c>
      <c r="H4" s="90">
        <v>3</v>
      </c>
      <c r="I4" s="90">
        <v>5</v>
      </c>
      <c r="J4" s="91" t="str">
        <f>IF(H4+I4=0," ",IF(OR(AND(H4=1,I4=3),AND(H4=2,I4=3)),"Moderada",IF(OR(AND(H4=1,I4=4),AND(H4=2,I4=4),AND(H4=3,I4=3),AND(H4=4,I4=3)),"Alta",IF(OR(AND(H4=3,I4=4),AND(H4=4,I4=4),AND(H4=5,I4=3),AND(H4=5,I4=4),AND(H4=1,I4=5),AND(H4=2,I4=5),AND(H4=3,I4=5),AND(H4=4,I4=5),AND(H4=5,I4=5)),"Extrema",""))))</f>
        <v>Extrema</v>
      </c>
      <c r="K4" s="92" t="s">
        <v>26</v>
      </c>
      <c r="L4" s="93" t="s">
        <v>494</v>
      </c>
      <c r="M4" s="90">
        <v>1</v>
      </c>
      <c r="N4" s="90">
        <f>I4</f>
        <v>5</v>
      </c>
      <c r="O4" s="91" t="str">
        <f>IF(M4+N4=0," ",IF(OR(AND(M4=1,N4=3),AND(M4=2,N4=3)),"Moderada",IF(OR(AND(M4=1,N4=4),AND(M4=2,N4=4),AND(M4=3,N4=3),AND(M4=4,N4=3)),"Alta",IF(OR(AND(M4=3,N4=4),AND(M4=4,N4=4),AND(M4=5,N4=3),AND(M4=5,N4=4),AND(M4=1,N4=5),AND(M4=2,N4=5),AND(M4=3,N4=5),AND(M4=4,N4=5),AND(M4=5,N4=5)),"Extrema",""))))</f>
        <v>Extrema</v>
      </c>
      <c r="P4" s="92" t="s">
        <v>495</v>
      </c>
      <c r="Q4" s="94" t="s">
        <v>496</v>
      </c>
      <c r="R4" s="94" t="s">
        <v>497</v>
      </c>
      <c r="S4" s="93" t="s">
        <v>498</v>
      </c>
      <c r="T4" s="93" t="s">
        <v>499</v>
      </c>
      <c r="U4" s="93" t="s">
        <v>500</v>
      </c>
    </row>
    <row r="5" spans="1:21" ht="409.5" x14ac:dyDescent="0.25">
      <c r="A5" s="95">
        <v>2</v>
      </c>
      <c r="B5" s="88" t="str">
        <f>'[4]ID RIESGO'!A4</f>
        <v>GESTIÓN DE PROGRAMAS Y PROYECTOS</v>
      </c>
      <c r="C5" s="89" t="str">
        <f>'[4]ID RIESGO'!B4</f>
        <v>Analizar que todas las iniciativas relacionadas con programas y proyectos estén alineadas con el componente estratégico del Plan de Desarrollo Educativo (PDE) de la Secretaría de Educación, así como con los Planes de Desarrollo Municipales / Departamentales y Nacionales, y realizar su registro internamente en la Secretaría de Educación Gestionar la formulación y registro de los programas y proyectos, correspondientes a las iniciativas de la Comunidad Educativa, el plan de desarrollo educativo y las dependencias de la Secretaría. Igualmente actualizar la formulación de aquellos programas y proyectos, a partir de los cambios solicitados en el subproceso B02.04 Control de cambios de programas y proyectos, garantizando la consistencia y totalidad de la información para cumplir con el objetivo.</v>
      </c>
      <c r="D5" s="89" t="str">
        <f>'[4]ID RIESGO'!C4</f>
        <v xml:space="preserve">B02. Ejecución, control y seguimiento de programas y proyectos </v>
      </c>
      <c r="E5" s="89" t="str">
        <f>'[4]ID RIESGO'!E4</f>
        <v>La excesiva discrecionalidad de los supervisores de contratos sin interventoría posibilitan que estos puedan exiguir o solicitar dadivas a los ejecutores de contratos para pagar las cuentas de cobro  omitiendo incumplimientos en terminos de calidad y cantidad de los bienes que deben proveer al ente territorial</v>
      </c>
      <c r="F5" s="89" t="str">
        <f>'[4]ID RIESGO'!F4</f>
        <v>Excesiva discresionalidad</v>
      </c>
      <c r="G5" s="89" t="str">
        <f>'[4]ID RIESGO'!G4</f>
        <v>Detrimento patrimonial</v>
      </c>
      <c r="H5" s="90">
        <v>3</v>
      </c>
      <c r="I5" s="90">
        <v>5</v>
      </c>
      <c r="J5" s="91" t="str">
        <f t="shared" ref="J5:J11" si="0">IF(H5+I5=0," ",IF(OR(AND(H5=1,I5=3),AND(H5=2,I5=3)),"Moderada",IF(OR(AND(H5=1,I5=4),AND(H5=2,I5=4),AND(H5=3,I5=3),AND(H5=4,I5=3)),"Alta",IF(OR(AND(H5=3,I5=4),AND(H5=4,I5=4),AND(H5=5,I5=3),AND(H5=5,I5=4),AND(H5=1,I5=5),AND(H5=2,I5=5),AND(H5=3,I5=5),AND(H5=4,I5=5),AND(H5=5,I5=5)),"Extrema",""))))</f>
        <v>Extrema</v>
      </c>
      <c r="K5" s="92" t="s">
        <v>26</v>
      </c>
      <c r="L5" s="93" t="s">
        <v>501</v>
      </c>
      <c r="M5" s="90">
        <v>1</v>
      </c>
      <c r="N5" s="90">
        <f t="shared" ref="N5:N11" si="1">I5</f>
        <v>5</v>
      </c>
      <c r="O5" s="91" t="str">
        <f t="shared" ref="O5:O11" si="2">IF(M5+N5=0," ",IF(OR(AND(M5=1,N5=3),AND(M5=2,N5=3)),"Moderada",IF(OR(AND(M5=1,N5=4),AND(M5=2,N5=4),AND(M5=3,N5=3),AND(M5=4,N5=3)),"Alta",IF(OR(AND(M5=3,N5=4),AND(M5=4,N5=4),AND(M5=5,N5=3),AND(M5=5,N5=4),AND(M5=1,N5=5),AND(M5=2,N5=5),AND(M5=3,N5=5),AND(M5=4,N5=5),AND(M5=5,N5=5)),"Extrema",""))))</f>
        <v>Extrema</v>
      </c>
      <c r="P5" s="92" t="s">
        <v>502</v>
      </c>
      <c r="Q5" s="94" t="s">
        <v>41</v>
      </c>
      <c r="R5" s="94" t="s">
        <v>497</v>
      </c>
      <c r="S5" s="93" t="s">
        <v>498</v>
      </c>
      <c r="T5" s="93" t="s">
        <v>499</v>
      </c>
      <c r="U5" s="93" t="s">
        <v>500</v>
      </c>
    </row>
    <row r="6" spans="1:21" ht="256.5" x14ac:dyDescent="0.25">
      <c r="A6" s="87">
        <v>3</v>
      </c>
      <c r="B6" s="88" t="str">
        <f>'[4]ID RIESGO'!A5</f>
        <v>GESTIÓN DE LA COBERTURA DEL SERVICIO EDUCATIVO</v>
      </c>
      <c r="C6" s="89" t="str">
        <f>'[4]ID RIESGO'!B5</f>
        <v>Gestionar la Cobertura del Servicio Educativo y dar los lineamientos generales y los criterios para la organización, asignación de los cupos oficiales y la matrícula en los establecimientos educativos de los municipios no certificados del Departamento del Cesar</v>
      </c>
      <c r="D6" s="89" t="str">
        <f>'[4]ID RIESGO'!C5</f>
        <v>C04. Registrar matrículas de cupos oficiales</v>
      </c>
      <c r="E6" s="89" t="str">
        <f>'[4]ID RIESGO'!E5</f>
        <v>Lo rectores de las Instituciones educativas del Departamentos tienen las claves de acceso al SIMAT y son los responsables de incluir en este registro a todos los alumnos matriculados en sus Instituciones educativas, esta información es tomada por el Ministerio de educación Nacional para hacer los giros por concepto de Prestación del Servicio, Calidad y gratuidad a las Instituciones educativas, luego Incluir alumnos en el sistema educativo (SIMAT), que no esten siendo atendidos para incrementar los recursos girados por parte de la nación se convierte en un riesgo de corrupcion ya que con esto se busca incrementar los recursos asignados para incrementar las contrataciónes en beneficio personal o de un tercero</v>
      </c>
      <c r="F6" s="89" t="str">
        <f>'[4]ID RIESGO'!F5</f>
        <v>Ausencia de controles en el registro y Excesiva discresionalidad de los rectores</v>
      </c>
      <c r="G6" s="89" t="str">
        <f>'[4]ID RIESGO'!G5</f>
        <v>Sanciones administrativas por parte del MEN, perdida de autonomia administrativa, intervención por parte del MEN</v>
      </c>
      <c r="H6" s="90">
        <v>1</v>
      </c>
      <c r="I6" s="90">
        <v>5</v>
      </c>
      <c r="J6" s="91" t="str">
        <f t="shared" si="0"/>
        <v>Extrema</v>
      </c>
      <c r="K6" s="92" t="s">
        <v>26</v>
      </c>
      <c r="L6" s="93" t="s">
        <v>503</v>
      </c>
      <c r="M6" s="90">
        <v>1</v>
      </c>
      <c r="N6" s="90">
        <f t="shared" si="1"/>
        <v>5</v>
      </c>
      <c r="O6" s="91" t="str">
        <f t="shared" si="2"/>
        <v>Extrema</v>
      </c>
      <c r="P6" s="92" t="s">
        <v>504</v>
      </c>
      <c r="Q6" s="94" t="s">
        <v>505</v>
      </c>
      <c r="R6" s="94" t="s">
        <v>497</v>
      </c>
      <c r="S6" s="93" t="s">
        <v>498</v>
      </c>
      <c r="T6" s="93" t="s">
        <v>499</v>
      </c>
      <c r="U6" s="93" t="s">
        <v>506</v>
      </c>
    </row>
    <row r="7" spans="1:21" ht="213.75" x14ac:dyDescent="0.25">
      <c r="A7" s="95">
        <v>4</v>
      </c>
      <c r="B7" s="88" t="str">
        <f>'[4]ID RIESGO'!A6</f>
        <v>GESTIÓN DE LA CALIDAD DEL SERVICIO EDUCATIVO</v>
      </c>
      <c r="C7" s="89" t="str">
        <f>'[4]ID RIESGO'!B6</f>
        <v>Garantizar la inclusión de los estándares básicos de competencias en los Establecimientos Educativos mediante la difución, seguimiento y evaluación de la gestión educativa en sus componentes administrativos, recursos humanos, académico, convivencia y comunidad que permita que los resultados de estas evaluaciones sean insumo
para el mejoramiento continuo de los establecimientos educativos.</v>
      </c>
      <c r="D7" s="89" t="str">
        <f>'[4]ID RIESGO'!C6</f>
        <v>D01.Gestión de la evaluación educativa</v>
      </c>
      <c r="E7" s="89" t="str">
        <f>'[4]ID RIESGO'!E6</f>
        <v>La evaluaciíón del desempeño sobresaliente es un requisito para permanecer y ascender en la carrera administrativa, luego acceder al sistema para autoevaluarse u ofrecer dadivas al evaluador para recibir una evaluación sobresaliente para ganar un ascenso o permanecer en el cargo o el evaluador exijir dadivas para evaluar al funcionario, es un riesgo de corrupción</v>
      </c>
      <c r="F7" s="89" t="str">
        <f>'[4]ID RIESGO'!F6</f>
        <v>Falta de conocimiento de los evaluadores para manejar la plataforma dispuesta por la CNSC para la elaboración de la evaluación del desempeño, excesiva discrecionalidad del evaluador.</v>
      </c>
      <c r="G7" s="89" t="str">
        <f>'[4]ID RIESGO'!G6</f>
        <v>Permanecia y ascensos al personal docente, directivo docente y administrativo sin la idoneidad y los meritos requeridos lo cual se traduce en una disminución de la calidad educativa del Departamento.</v>
      </c>
      <c r="H7" s="90">
        <v>2</v>
      </c>
      <c r="I7" s="90">
        <v>4</v>
      </c>
      <c r="J7" s="91" t="str">
        <f t="shared" si="0"/>
        <v>Alta</v>
      </c>
      <c r="K7" s="92" t="s">
        <v>26</v>
      </c>
      <c r="L7" s="93" t="s">
        <v>507</v>
      </c>
      <c r="M7" s="90">
        <v>1</v>
      </c>
      <c r="N7" s="90">
        <f t="shared" si="1"/>
        <v>4</v>
      </c>
      <c r="O7" s="91" t="str">
        <f t="shared" si="2"/>
        <v>Alta</v>
      </c>
      <c r="P7" s="92" t="s">
        <v>508</v>
      </c>
      <c r="Q7" s="94" t="s">
        <v>509</v>
      </c>
      <c r="R7" s="94" t="s">
        <v>497</v>
      </c>
      <c r="S7" s="93" t="s">
        <v>498</v>
      </c>
      <c r="T7" s="93" t="s">
        <v>499</v>
      </c>
      <c r="U7" s="93" t="s">
        <v>510</v>
      </c>
    </row>
    <row r="8" spans="1:21" ht="213.75" x14ac:dyDescent="0.25">
      <c r="A8" s="87">
        <v>5</v>
      </c>
      <c r="B8" s="88" t="str">
        <f>'[4]ID RIESGO'!A7</f>
        <v>GESTIÓN DE LA CALIDAD DEL SERVICIO EDUCATIVO</v>
      </c>
      <c r="C8" s="89" t="str">
        <f>'[4]ID RIESGO'!B7</f>
        <v>Garantizar la inclusión de los estándares básicos de competencias en los Establecimientos Educativos mediante la difución, seguimiento y evaluación de la gestión educativa en sus componentes administrativos, recursos humanos, académico, convivencia y comunidad que permita que los resultados de estas evaluaciones sean insumo
para el mejoramiento continuo de los establecimientos educativos.</v>
      </c>
      <c r="D8" s="89" t="str">
        <f>'[4]ID RIESGO'!C7</f>
        <v>D02. Garantizar el mejoramiento continuo de los Establecimientos Educativos</v>
      </c>
      <c r="E8" s="89" t="str">
        <f>'[4]ID RIESGO'!E7</f>
        <v>Los estudiantes para poder ser promovidos al siguiente grado deben aprobar todas las asignaturas del pemsum academico, esto se certifica mediante las notas o calificaciones obtenidas durante el periodo lectivo, es por esta razón que docentes pueden aprovechar su posición dominante frente a los estudiantes para exigir dadivas para promoverlos o se pueden dejar sobornar por los estudiantes para promoverlos, esta actividad ilicita se configura como un riesgo de corrupción</v>
      </c>
      <c r="F8" s="89" t="str">
        <f>'[4]ID RIESGO'!F7</f>
        <v>Excesiva discrecionalidad, desconocimiento por parte alumnos de los canales para interponer quejas frente a este tipo de situaciones</v>
      </c>
      <c r="G8" s="89" t="str">
        <f>'[4]ID RIESGO'!G7</f>
        <v>Baja calidad educativa</v>
      </c>
      <c r="H8" s="90">
        <v>3</v>
      </c>
      <c r="I8" s="90">
        <v>4</v>
      </c>
      <c r="J8" s="91" t="str">
        <f t="shared" si="0"/>
        <v>Extrema</v>
      </c>
      <c r="K8" s="92" t="s">
        <v>26</v>
      </c>
      <c r="L8" s="93" t="s">
        <v>511</v>
      </c>
      <c r="M8" s="90">
        <v>1</v>
      </c>
      <c r="N8" s="90">
        <f t="shared" si="1"/>
        <v>4</v>
      </c>
      <c r="O8" s="91" t="str">
        <f t="shared" si="2"/>
        <v>Alta</v>
      </c>
      <c r="P8" s="92" t="s">
        <v>512</v>
      </c>
      <c r="Q8" s="94" t="s">
        <v>41</v>
      </c>
      <c r="R8" s="94" t="s">
        <v>497</v>
      </c>
      <c r="S8" s="93" t="s">
        <v>498</v>
      </c>
      <c r="T8" s="93" t="s">
        <v>499</v>
      </c>
      <c r="U8" s="93" t="s">
        <v>513</v>
      </c>
    </row>
    <row r="9" spans="1:21" ht="285" x14ac:dyDescent="0.25">
      <c r="A9" s="95">
        <v>6</v>
      </c>
      <c r="B9" s="88" t="str">
        <f>'[4]ID RIESGO'!A8</f>
        <v>GESTIÓN DE LA INSPECCIÓN Y VIGILANCIA DEL SERVICIO EDUCATIVO</v>
      </c>
      <c r="C9" s="89" t="str">
        <f>'[4]ID RIESGO'!B8</f>
        <v>Verificar que la prestación del servicio educativo se cumple dentro del ordenamiento constitucional, legal y reglamentario, enmarcado en las actividades de control sobre la gestión directiva, administrativa, pedagógica y comunitaria de los establecimientos educativos oficiales y no oficiales.  Verificar el cumplimiento de los requisitos necesarios para la iniciación de la prestación del servicio educativo en un establecimiento de educación formal o educación para el trabajo y desarrollo humano, administrando sus novedades una vez creado</v>
      </c>
      <c r="D9" s="89" t="str">
        <f>'[4]ID RIESGO'!C8</f>
        <v>F02. Inspección y vigilancia a la gestión de establecimientos educativos</v>
      </c>
      <c r="E9" s="89" t="str">
        <f>'[4]ID RIESGO'!E8</f>
        <v xml:space="preserve">Los rectores son los ordenadores del gasto en las Instituciones educativas, luego tienen autoridad para suscribir contratos con total independencia, esto posibilita que  puedan recibir o solicitar dadivas para adjudicar los contratos que se suscriben con los recursos de gratuidad de las instituciones educativas que dirigen, lo que constitituye un riesgo de corrupción </v>
      </c>
      <c r="F9" s="89" t="str">
        <f>'[4]ID RIESGO'!F8</f>
        <v>Excesiva discrecionalidad por parte de los rectores</v>
      </c>
      <c r="G9" s="89" t="str">
        <f>'[4]ID RIESGO'!G8</f>
        <v>Detrimento patrimonial.</v>
      </c>
      <c r="H9" s="90">
        <v>3</v>
      </c>
      <c r="I9" s="90">
        <v>5</v>
      </c>
      <c r="J9" s="91" t="str">
        <f t="shared" si="0"/>
        <v>Extrema</v>
      </c>
      <c r="K9" s="92" t="s">
        <v>26</v>
      </c>
      <c r="L9" s="93" t="s">
        <v>514</v>
      </c>
      <c r="M9" s="90">
        <v>1</v>
      </c>
      <c r="N9" s="90">
        <f t="shared" si="1"/>
        <v>5</v>
      </c>
      <c r="O9" s="91" t="str">
        <f t="shared" si="2"/>
        <v>Extrema</v>
      </c>
      <c r="P9" s="92" t="s">
        <v>515</v>
      </c>
      <c r="Q9" s="94" t="s">
        <v>41</v>
      </c>
      <c r="R9" s="94" t="s">
        <v>497</v>
      </c>
      <c r="S9" s="93" t="s">
        <v>498</v>
      </c>
      <c r="T9" s="93" t="s">
        <v>499</v>
      </c>
      <c r="U9" s="93" t="s">
        <v>516</v>
      </c>
    </row>
    <row r="10" spans="1:21" ht="285" x14ac:dyDescent="0.25">
      <c r="A10" s="87">
        <v>7</v>
      </c>
      <c r="B10" s="88" t="str">
        <f>'[4]ID RIESGO'!A9</f>
        <v>GESTIÓN DE LA INSPECCIÓN Y VIGILANCIA DEL SERVICIO EDUCATIVO</v>
      </c>
      <c r="C10" s="89" t="str">
        <f>'[4]ID RIESGO'!B9</f>
        <v>Verificar que la prestación del servicio educativo se cumple dentro del ordenamiento constitucional, legal y reglamentario, enmarcado en las actividades de control sobre la gestión directiva, administrativa, pedagógica y comunitaria de los establecimientos educativos oficiales y no oficiales.  Verificar el cumplimiento de los requisitos necesarios para la iniciación de la prestación del servicio educativo en un establecimiento de educación formal o educación para el trabajo y desarrollo humano, administrando sus novedades una vez creado</v>
      </c>
      <c r="D10" s="89" t="str">
        <f>'[4]ID RIESGO'!C9</f>
        <v>F02.Legalización de establecimientos educaivos</v>
      </c>
      <c r="E10" s="89" t="str">
        <f>'[4]ID RIESGO'!E9</f>
        <v>La Secretaria de Educación Departamental es la encargada de otorgar las licencias para el funcionamiento de las Instutuciones educativas que funcionan dentro del margen de su competencia, luego existe la posibilidad de que los funcionarios encargados de otorgar estas licencias de funcionamiento reciban o soliciten dadivas para legalizar estos establecimientos Educativos que no cuentan con docentes idóneos, dictan programas no certificados por la SED y presentan documentos falsos</v>
      </c>
      <c r="F10" s="89" t="str">
        <f>'[4]ID RIESGO'!F9</f>
        <v>Excesiva discrecionalidad del personal encargado de verificar el cumplimiento de requisitos, ausencia de filtros que permitan verificar la autenticidad de la información</v>
      </c>
      <c r="G10" s="89" t="str">
        <f>'[4]ID RIESGO'!G9</f>
        <v>Baja calidad educativa</v>
      </c>
      <c r="H10" s="90">
        <v>3</v>
      </c>
      <c r="I10" s="90">
        <v>4</v>
      </c>
      <c r="J10" s="91" t="str">
        <f t="shared" si="0"/>
        <v>Extrema</v>
      </c>
      <c r="K10" s="92" t="s">
        <v>26</v>
      </c>
      <c r="L10" s="93" t="s">
        <v>517</v>
      </c>
      <c r="M10" s="90">
        <v>1</v>
      </c>
      <c r="N10" s="90">
        <f>I10</f>
        <v>4</v>
      </c>
      <c r="O10" s="91" t="str">
        <f t="shared" si="2"/>
        <v>Alta</v>
      </c>
      <c r="P10" s="92" t="s">
        <v>518</v>
      </c>
      <c r="Q10" s="94" t="s">
        <v>519</v>
      </c>
      <c r="R10" s="94" t="s">
        <v>497</v>
      </c>
      <c r="S10" s="93" t="s">
        <v>498</v>
      </c>
      <c r="T10" s="93" t="s">
        <v>499</v>
      </c>
      <c r="U10" s="93" t="s">
        <v>520</v>
      </c>
    </row>
    <row r="11" spans="1:21" ht="185.25" x14ac:dyDescent="0.25">
      <c r="A11" s="95">
        <v>8</v>
      </c>
      <c r="B11" s="88" t="str">
        <f>'[4]ID RIESGO'!A10</f>
        <v>GESTION DEL TALENTO HUMANO</v>
      </c>
      <c r="C11" s="89" t="str">
        <f>'[4]ID RIESGO'!B10</f>
        <v>Gestionar el desarrollo integral del talento humano, regulando la vinculación, permanencia y retiro de los servidores, contribuyendo al desarrollo de sus potencialidades, destrezas y habilidades, y al logro de los objetivos institucionales, optimizando la prestación de los servicios y la satisfacción de los usuarios y demás partes interesadas.</v>
      </c>
      <c r="D11" s="89" t="str">
        <f>'[4]ID RIESGO'!C10</f>
        <v>H02. Selección e inducción de personal</v>
      </c>
      <c r="E11" s="89" t="str">
        <f>'[4]ID RIESGO'!E10</f>
        <v>La oficia de Recursos humanos de la Secretaria de educación Departamental es la encargada de verificar la idoneidad y el cumplimiento de los requisitos del personal docente, directivo docente y administrativo que va a ingresar a prestar sus labores en la secretaria, es por esta razón que los funcionarios de esta dependencia tienen la posibilidad de recibir o solicitar dadivas para vincular docentes, directivos docentes y administrativos que no cumplan con los requisitos y presenten documentos falsos, lo que constituye un riesgo de corrupción</v>
      </c>
      <c r="F11" s="89" t="str">
        <f>'[4]ID RIESGO'!F10</f>
        <v>Excesiva discresionalidad del personal que tiene a su cargo la revisión de las hojas de vida, ausencia de filtros que permitan corroborar la calidad y veracidad de la información</v>
      </c>
      <c r="G11" s="89" t="str">
        <f>'[4]ID RIESGO'!G10</f>
        <v>Baja calidad educativa</v>
      </c>
      <c r="H11" s="90">
        <v>3</v>
      </c>
      <c r="I11" s="90">
        <v>4</v>
      </c>
      <c r="J11" s="91" t="str">
        <f t="shared" si="0"/>
        <v>Extrema</v>
      </c>
      <c r="K11" s="92" t="s">
        <v>26</v>
      </c>
      <c r="L11" s="93" t="s">
        <v>521</v>
      </c>
      <c r="M11" s="90">
        <v>1</v>
      </c>
      <c r="N11" s="90">
        <f t="shared" si="1"/>
        <v>4</v>
      </c>
      <c r="O11" s="91" t="str">
        <f t="shared" si="2"/>
        <v>Alta</v>
      </c>
      <c r="P11" s="92" t="s">
        <v>522</v>
      </c>
      <c r="Q11" s="94" t="s">
        <v>523</v>
      </c>
      <c r="R11" s="94" t="s">
        <v>497</v>
      </c>
      <c r="S11" s="93" t="s">
        <v>498</v>
      </c>
      <c r="T11" s="93" t="s">
        <v>499</v>
      </c>
      <c r="U11" s="93" t="s">
        <v>524</v>
      </c>
    </row>
    <row r="12" spans="1:21" ht="171" x14ac:dyDescent="0.25">
      <c r="A12" s="87">
        <v>9</v>
      </c>
      <c r="B12" s="88" t="str">
        <f>'[4]ID RIESGO'!A11</f>
        <v>GESTION DEL TALENTO HUMANO</v>
      </c>
      <c r="C12" s="89" t="str">
        <f>'[4]ID RIESGO'!B11</f>
        <v>Gestionar el desarrollo integral del talento humano, regulando la vinculación, permanencia y retiro de los servidores, contribuyendo al desarrollo de sus potencialidades, destrezas y habilidades, y al logro de los objetivos institucionales, optimizando la prestación de los servicios y la satisfacción de los usuarios y demás partes interesadas.</v>
      </c>
      <c r="D12" s="89" t="str">
        <f>'[4]ID RIESGO'!C11</f>
        <v>H06. Administración de la nómina</v>
      </c>
      <c r="E12" s="89" t="str">
        <f>'[4]ID RIESGO'!E11</f>
        <v>Los directivos docentes encargados de certificar las horas extras laboradas y todas las novedades de nómina tienen la posibilidad de recibir o solicitar dadivas por el pago de salarios a docentes y administrativos que no estén laborando o prestando el servicio, lo cual constituye un riesgo de corrupción</v>
      </c>
      <c r="F12" s="89" t="str">
        <f>'[4]ID RIESGO'!F11</f>
        <v>Excesiva discresionalidad del personal que tiene  su cargo la revisión de la información de nómina, ausencia de filtros que permitan corroborar la calidad y veracidad de la información</v>
      </c>
      <c r="G12" s="89" t="str">
        <f>'[4]ID RIESGO'!G11</f>
        <v>Detrimento patrimonial</v>
      </c>
      <c r="H12" s="90">
        <v>3</v>
      </c>
      <c r="I12" s="90">
        <v>4</v>
      </c>
      <c r="J12" s="91" t="str">
        <f>IF(H12+I12=0," ",IF(OR(AND(H12=1,I12=3),AND(H12=2,I12=3)),"Moderada",IF(OR(AND(H12=1,I12=4),AND(H12=2,I12=4),AND(H12=3,I12=3),AND(H12=4,I12=3)),"Alta",IF(OR(AND(H12=3,I12=4),AND(H12=4,I12=4),AND(H12=5,I12=3),AND(H12=5,I12=4),AND(H12=1,I12=5),AND(H12=2,I12=5),AND(H12=3,I12=5),AND(H12=4,I12=5),AND(H12=5,I12=5)),"Extrema",""))))</f>
        <v>Extrema</v>
      </c>
      <c r="K12" s="92" t="s">
        <v>26</v>
      </c>
      <c r="L12" s="93" t="s">
        <v>525</v>
      </c>
      <c r="M12" s="90">
        <v>1</v>
      </c>
      <c r="N12" s="90">
        <f>I12</f>
        <v>4</v>
      </c>
      <c r="O12" s="91" t="str">
        <f>IF(M12+N12=0," ",IF(OR(AND(M12=1,N12=3),AND(M12=2,N12=3)),"Moderada",IF(OR(AND(M12=1,N12=4),AND(M12=2,N12=4),AND(M12=3,N12=3),AND(M12=4,N12=3)),"Alta",IF(OR(AND(M12=3,N12=4),AND(M12=4,N12=4),AND(M12=5,N12=3),AND(M12=5,N12=4),AND(M12=1,N12=5),AND(M12=2,N12=5),AND(M12=3,N12=5),AND(M12=4,N12=5),AND(M12=5,N12=5)),"Extrema",""))))</f>
        <v>Alta</v>
      </c>
      <c r="P12" s="92" t="s">
        <v>522</v>
      </c>
      <c r="Q12" s="94" t="s">
        <v>526</v>
      </c>
      <c r="R12" s="94" t="s">
        <v>497</v>
      </c>
      <c r="S12" s="93" t="s">
        <v>498</v>
      </c>
      <c r="T12" s="93" t="s">
        <v>499</v>
      </c>
      <c r="U12" s="93" t="s">
        <v>527</v>
      </c>
    </row>
    <row r="23" spans="23:23" ht="15" x14ac:dyDescent="0.25">
      <c r="W23" s="96" t="s">
        <v>114</v>
      </c>
    </row>
    <row r="24" spans="23:23" ht="15" x14ac:dyDescent="0.25">
      <c r="W24" s="82" t="s">
        <v>528</v>
      </c>
    </row>
    <row r="25" spans="23:23" ht="15" x14ac:dyDescent="0.25">
      <c r="W25" s="82" t="s">
        <v>529</v>
      </c>
    </row>
    <row r="26" spans="23:23" ht="15" x14ac:dyDescent="0.25">
      <c r="W26" s="97" t="s">
        <v>530</v>
      </c>
    </row>
  </sheetData>
  <mergeCells count="17">
    <mergeCell ref="R2:R3"/>
    <mergeCell ref="S2:S3"/>
    <mergeCell ref="T2:T3"/>
    <mergeCell ref="A1:U1"/>
    <mergeCell ref="A2:A3"/>
    <mergeCell ref="B2:B3"/>
    <mergeCell ref="C2:C3"/>
    <mergeCell ref="D2:D3"/>
    <mergeCell ref="E2:E3"/>
    <mergeCell ref="F2:F3"/>
    <mergeCell ref="G2:G3"/>
    <mergeCell ref="H2:K2"/>
    <mergeCell ref="L2:L3"/>
    <mergeCell ref="U2:U3"/>
    <mergeCell ref="M2:O2"/>
    <mergeCell ref="P2:P3"/>
    <mergeCell ref="Q2:Q3"/>
  </mergeCells>
  <conditionalFormatting sqref="J3">
    <cfRule type="expression" dxfId="545" priority="27" stopIfTrue="1">
      <formula>IF(H3="",I3="","")</formula>
    </cfRule>
  </conditionalFormatting>
  <conditionalFormatting sqref="J3">
    <cfRule type="containsText" dxfId="544" priority="23" stopIfTrue="1" operator="containsText" text="Extremo">
      <formula>NOT(ISERROR(SEARCH("Extremo",J3)))</formula>
    </cfRule>
    <cfRule type="containsText" dxfId="543" priority="24" stopIfTrue="1" operator="containsText" text="Alto">
      <formula>NOT(ISERROR(SEARCH("Alto",J3)))</formula>
    </cfRule>
    <cfRule type="containsText" dxfId="542" priority="25" stopIfTrue="1" operator="containsText" text="Moderado">
      <formula>NOT(ISERROR(SEARCH("Moderado",J3)))</formula>
    </cfRule>
    <cfRule type="containsText" dxfId="541" priority="26" stopIfTrue="1" operator="containsText" text="Bajo">
      <formula>NOT(ISERROR(SEARCH("Bajo",J3)))</formula>
    </cfRule>
  </conditionalFormatting>
  <conditionalFormatting sqref="J3">
    <cfRule type="containsText" dxfId="540" priority="19" stopIfTrue="1" operator="containsText" text="Extrema">
      <formula>NOT(ISERROR(SEARCH("Extrema",J3)))</formula>
    </cfRule>
    <cfRule type="containsText" dxfId="539" priority="20" stopIfTrue="1" operator="containsText" text="Alta">
      <formula>NOT(ISERROR(SEARCH("Alta",J3)))</formula>
    </cfRule>
    <cfRule type="containsText" dxfId="538" priority="21" stopIfTrue="1" operator="containsText" text="Moderada">
      <formula>NOT(ISERROR(SEARCH("Moderada",J3)))</formula>
    </cfRule>
    <cfRule type="containsText" dxfId="537" priority="22" stopIfTrue="1" operator="containsText" text="Baja">
      <formula>NOT(ISERROR(SEARCH("Baja",J3)))</formula>
    </cfRule>
  </conditionalFormatting>
  <conditionalFormatting sqref="J4:J12">
    <cfRule type="expression" dxfId="536" priority="18" stopIfTrue="1">
      <formula>IF(H4="",I4="","")</formula>
    </cfRule>
  </conditionalFormatting>
  <conditionalFormatting sqref="J4:J12">
    <cfRule type="containsText" dxfId="535" priority="14" stopIfTrue="1" operator="containsText" text="Extremo">
      <formula>NOT(ISERROR(SEARCH("Extremo",J4)))</formula>
    </cfRule>
    <cfRule type="containsText" dxfId="534" priority="15" stopIfTrue="1" operator="containsText" text="Alto">
      <formula>NOT(ISERROR(SEARCH("Alto",J4)))</formula>
    </cfRule>
    <cfRule type="containsText" dxfId="533" priority="16" stopIfTrue="1" operator="containsText" text="Moderado">
      <formula>NOT(ISERROR(SEARCH("Moderado",J4)))</formula>
    </cfRule>
    <cfRule type="containsText" dxfId="532" priority="17" stopIfTrue="1" operator="containsText" text="Bajo">
      <formula>NOT(ISERROR(SEARCH("Bajo",J4)))</formula>
    </cfRule>
  </conditionalFormatting>
  <conditionalFormatting sqref="J4:J12">
    <cfRule type="containsText" dxfId="531" priority="10" stopIfTrue="1" operator="containsText" text="Extrema">
      <formula>NOT(ISERROR(SEARCH("Extrema",J4)))</formula>
    </cfRule>
    <cfRule type="containsText" dxfId="530" priority="11" stopIfTrue="1" operator="containsText" text="Alta">
      <formula>NOT(ISERROR(SEARCH("Alta",J4)))</formula>
    </cfRule>
    <cfRule type="containsText" dxfId="529" priority="12" stopIfTrue="1" operator="containsText" text="Moderada">
      <formula>NOT(ISERROR(SEARCH("Moderada",J4)))</formula>
    </cfRule>
    <cfRule type="containsText" dxfId="528" priority="13" stopIfTrue="1" operator="containsText" text="Baja">
      <formula>NOT(ISERROR(SEARCH("Baja",J4)))</formula>
    </cfRule>
  </conditionalFormatting>
  <conditionalFormatting sqref="O4:O12">
    <cfRule type="expression" dxfId="527" priority="9" stopIfTrue="1">
      <formula>IF(M4="",N4="","")</formula>
    </cfRule>
  </conditionalFormatting>
  <conditionalFormatting sqref="O4:O12">
    <cfRule type="containsText" dxfId="526" priority="5" stopIfTrue="1" operator="containsText" text="Extremo">
      <formula>NOT(ISERROR(SEARCH("Extremo",O4)))</formula>
    </cfRule>
    <cfRule type="containsText" dxfId="525" priority="6" stopIfTrue="1" operator="containsText" text="Alto">
      <formula>NOT(ISERROR(SEARCH("Alto",O4)))</formula>
    </cfRule>
    <cfRule type="containsText" dxfId="524" priority="7" stopIfTrue="1" operator="containsText" text="Moderado">
      <formula>NOT(ISERROR(SEARCH("Moderado",O4)))</formula>
    </cfRule>
    <cfRule type="containsText" dxfId="523" priority="8" stopIfTrue="1" operator="containsText" text="Bajo">
      <formula>NOT(ISERROR(SEARCH("Bajo",O4)))</formula>
    </cfRule>
  </conditionalFormatting>
  <conditionalFormatting sqref="O4:O12">
    <cfRule type="containsText" dxfId="522" priority="1" stopIfTrue="1" operator="containsText" text="Extrema">
      <formula>NOT(ISERROR(SEARCH("Extrema",O4)))</formula>
    </cfRule>
    <cfRule type="containsText" dxfId="521" priority="2" stopIfTrue="1" operator="containsText" text="Alta">
      <formula>NOT(ISERROR(SEARCH("Alta",O4)))</formula>
    </cfRule>
    <cfRule type="containsText" dxfId="520" priority="3" stopIfTrue="1" operator="containsText" text="Moderada">
      <formula>NOT(ISERROR(SEARCH("Moderada",O4)))</formula>
    </cfRule>
    <cfRule type="containsText" dxfId="519" priority="4" stopIfTrue="1" operator="containsText" text="Baja">
      <formula>NOT(ISERROR(SEARCH("Baja",O4)))</formula>
    </cfRule>
  </conditionalFormatting>
  <dataValidations count="1">
    <dataValidation type="list" allowBlank="1" showInputMessage="1" showErrorMessage="1" sqref="K4:K12 JG4:JG12 TC4:TC12 ACY4:ACY12 AMU4:AMU12 AWQ4:AWQ12 BGM4:BGM12 BQI4:BQI12 CAE4:CAE12 CKA4:CKA12 CTW4:CTW12 DDS4:DDS12 DNO4:DNO12 DXK4:DXK12 EHG4:EHG12 ERC4:ERC12 FAY4:FAY12 FKU4:FKU12 FUQ4:FUQ12 GEM4:GEM12 GOI4:GOI12 GYE4:GYE12 HIA4:HIA12 HRW4:HRW12 IBS4:IBS12 ILO4:ILO12 IVK4:IVK12 JFG4:JFG12 JPC4:JPC12 JYY4:JYY12 KIU4:KIU12 KSQ4:KSQ12 LCM4:LCM12 LMI4:LMI12 LWE4:LWE12 MGA4:MGA12 MPW4:MPW12 MZS4:MZS12 NJO4:NJO12 NTK4:NTK12 ODG4:ODG12 ONC4:ONC12 OWY4:OWY12 PGU4:PGU12 PQQ4:PQQ12 QAM4:QAM12 QKI4:QKI12 QUE4:QUE12 REA4:REA12 RNW4:RNW12 RXS4:RXS12 SHO4:SHO12 SRK4:SRK12 TBG4:TBG12 TLC4:TLC12 TUY4:TUY12 UEU4:UEU12 UOQ4:UOQ12 UYM4:UYM12 VII4:VII12 VSE4:VSE12 WCA4:WCA12 WLW4:WLW12 WVS4:WVS12 K65540:K65548 JG65540:JG65548 TC65540:TC65548 ACY65540:ACY65548 AMU65540:AMU65548 AWQ65540:AWQ65548 BGM65540:BGM65548 BQI65540:BQI65548 CAE65540:CAE65548 CKA65540:CKA65548 CTW65540:CTW65548 DDS65540:DDS65548 DNO65540:DNO65548 DXK65540:DXK65548 EHG65540:EHG65548 ERC65540:ERC65548 FAY65540:FAY65548 FKU65540:FKU65548 FUQ65540:FUQ65548 GEM65540:GEM65548 GOI65540:GOI65548 GYE65540:GYE65548 HIA65540:HIA65548 HRW65540:HRW65548 IBS65540:IBS65548 ILO65540:ILO65548 IVK65540:IVK65548 JFG65540:JFG65548 JPC65540:JPC65548 JYY65540:JYY65548 KIU65540:KIU65548 KSQ65540:KSQ65548 LCM65540:LCM65548 LMI65540:LMI65548 LWE65540:LWE65548 MGA65540:MGA65548 MPW65540:MPW65548 MZS65540:MZS65548 NJO65540:NJO65548 NTK65540:NTK65548 ODG65540:ODG65548 ONC65540:ONC65548 OWY65540:OWY65548 PGU65540:PGU65548 PQQ65540:PQQ65548 QAM65540:QAM65548 QKI65540:QKI65548 QUE65540:QUE65548 REA65540:REA65548 RNW65540:RNW65548 RXS65540:RXS65548 SHO65540:SHO65548 SRK65540:SRK65548 TBG65540:TBG65548 TLC65540:TLC65548 TUY65540:TUY65548 UEU65540:UEU65548 UOQ65540:UOQ65548 UYM65540:UYM65548 VII65540:VII65548 VSE65540:VSE65548 WCA65540:WCA65548 WLW65540:WLW65548 WVS65540:WVS65548 K131076:K131084 JG131076:JG131084 TC131076:TC131084 ACY131076:ACY131084 AMU131076:AMU131084 AWQ131076:AWQ131084 BGM131076:BGM131084 BQI131076:BQI131084 CAE131076:CAE131084 CKA131076:CKA131084 CTW131076:CTW131084 DDS131076:DDS131084 DNO131076:DNO131084 DXK131076:DXK131084 EHG131076:EHG131084 ERC131076:ERC131084 FAY131076:FAY131084 FKU131076:FKU131084 FUQ131076:FUQ131084 GEM131076:GEM131084 GOI131076:GOI131084 GYE131076:GYE131084 HIA131076:HIA131084 HRW131076:HRW131084 IBS131076:IBS131084 ILO131076:ILO131084 IVK131076:IVK131084 JFG131076:JFG131084 JPC131076:JPC131084 JYY131076:JYY131084 KIU131076:KIU131084 KSQ131076:KSQ131084 LCM131076:LCM131084 LMI131076:LMI131084 LWE131076:LWE131084 MGA131076:MGA131084 MPW131076:MPW131084 MZS131076:MZS131084 NJO131076:NJO131084 NTK131076:NTK131084 ODG131076:ODG131084 ONC131076:ONC131084 OWY131076:OWY131084 PGU131076:PGU131084 PQQ131076:PQQ131084 QAM131076:QAM131084 QKI131076:QKI131084 QUE131076:QUE131084 REA131076:REA131084 RNW131076:RNW131084 RXS131076:RXS131084 SHO131076:SHO131084 SRK131076:SRK131084 TBG131076:TBG131084 TLC131076:TLC131084 TUY131076:TUY131084 UEU131076:UEU131084 UOQ131076:UOQ131084 UYM131076:UYM131084 VII131076:VII131084 VSE131076:VSE131084 WCA131076:WCA131084 WLW131076:WLW131084 WVS131076:WVS131084 K196612:K196620 JG196612:JG196620 TC196612:TC196620 ACY196612:ACY196620 AMU196612:AMU196620 AWQ196612:AWQ196620 BGM196612:BGM196620 BQI196612:BQI196620 CAE196612:CAE196620 CKA196612:CKA196620 CTW196612:CTW196620 DDS196612:DDS196620 DNO196612:DNO196620 DXK196612:DXK196620 EHG196612:EHG196620 ERC196612:ERC196620 FAY196612:FAY196620 FKU196612:FKU196620 FUQ196612:FUQ196620 GEM196612:GEM196620 GOI196612:GOI196620 GYE196612:GYE196620 HIA196612:HIA196620 HRW196612:HRW196620 IBS196612:IBS196620 ILO196612:ILO196620 IVK196612:IVK196620 JFG196612:JFG196620 JPC196612:JPC196620 JYY196612:JYY196620 KIU196612:KIU196620 KSQ196612:KSQ196620 LCM196612:LCM196620 LMI196612:LMI196620 LWE196612:LWE196620 MGA196612:MGA196620 MPW196612:MPW196620 MZS196612:MZS196620 NJO196612:NJO196620 NTK196612:NTK196620 ODG196612:ODG196620 ONC196612:ONC196620 OWY196612:OWY196620 PGU196612:PGU196620 PQQ196612:PQQ196620 QAM196612:QAM196620 QKI196612:QKI196620 QUE196612:QUE196620 REA196612:REA196620 RNW196612:RNW196620 RXS196612:RXS196620 SHO196612:SHO196620 SRK196612:SRK196620 TBG196612:TBG196620 TLC196612:TLC196620 TUY196612:TUY196620 UEU196612:UEU196620 UOQ196612:UOQ196620 UYM196612:UYM196620 VII196612:VII196620 VSE196612:VSE196620 WCA196612:WCA196620 WLW196612:WLW196620 WVS196612:WVS196620 K262148:K262156 JG262148:JG262156 TC262148:TC262156 ACY262148:ACY262156 AMU262148:AMU262156 AWQ262148:AWQ262156 BGM262148:BGM262156 BQI262148:BQI262156 CAE262148:CAE262156 CKA262148:CKA262156 CTW262148:CTW262156 DDS262148:DDS262156 DNO262148:DNO262156 DXK262148:DXK262156 EHG262148:EHG262156 ERC262148:ERC262156 FAY262148:FAY262156 FKU262148:FKU262156 FUQ262148:FUQ262156 GEM262148:GEM262156 GOI262148:GOI262156 GYE262148:GYE262156 HIA262148:HIA262156 HRW262148:HRW262156 IBS262148:IBS262156 ILO262148:ILO262156 IVK262148:IVK262156 JFG262148:JFG262156 JPC262148:JPC262156 JYY262148:JYY262156 KIU262148:KIU262156 KSQ262148:KSQ262156 LCM262148:LCM262156 LMI262148:LMI262156 LWE262148:LWE262156 MGA262148:MGA262156 MPW262148:MPW262156 MZS262148:MZS262156 NJO262148:NJO262156 NTK262148:NTK262156 ODG262148:ODG262156 ONC262148:ONC262156 OWY262148:OWY262156 PGU262148:PGU262156 PQQ262148:PQQ262156 QAM262148:QAM262156 QKI262148:QKI262156 QUE262148:QUE262156 REA262148:REA262156 RNW262148:RNW262156 RXS262148:RXS262156 SHO262148:SHO262156 SRK262148:SRK262156 TBG262148:TBG262156 TLC262148:TLC262156 TUY262148:TUY262156 UEU262148:UEU262156 UOQ262148:UOQ262156 UYM262148:UYM262156 VII262148:VII262156 VSE262148:VSE262156 WCA262148:WCA262156 WLW262148:WLW262156 WVS262148:WVS262156 K327684:K327692 JG327684:JG327692 TC327684:TC327692 ACY327684:ACY327692 AMU327684:AMU327692 AWQ327684:AWQ327692 BGM327684:BGM327692 BQI327684:BQI327692 CAE327684:CAE327692 CKA327684:CKA327692 CTW327684:CTW327692 DDS327684:DDS327692 DNO327684:DNO327692 DXK327684:DXK327692 EHG327684:EHG327692 ERC327684:ERC327692 FAY327684:FAY327692 FKU327684:FKU327692 FUQ327684:FUQ327692 GEM327684:GEM327692 GOI327684:GOI327692 GYE327684:GYE327692 HIA327684:HIA327692 HRW327684:HRW327692 IBS327684:IBS327692 ILO327684:ILO327692 IVK327684:IVK327692 JFG327684:JFG327692 JPC327684:JPC327692 JYY327684:JYY327692 KIU327684:KIU327692 KSQ327684:KSQ327692 LCM327684:LCM327692 LMI327684:LMI327692 LWE327684:LWE327692 MGA327684:MGA327692 MPW327684:MPW327692 MZS327684:MZS327692 NJO327684:NJO327692 NTK327684:NTK327692 ODG327684:ODG327692 ONC327684:ONC327692 OWY327684:OWY327692 PGU327684:PGU327692 PQQ327684:PQQ327692 QAM327684:QAM327692 QKI327684:QKI327692 QUE327684:QUE327692 REA327684:REA327692 RNW327684:RNW327692 RXS327684:RXS327692 SHO327684:SHO327692 SRK327684:SRK327692 TBG327684:TBG327692 TLC327684:TLC327692 TUY327684:TUY327692 UEU327684:UEU327692 UOQ327684:UOQ327692 UYM327684:UYM327692 VII327684:VII327692 VSE327684:VSE327692 WCA327684:WCA327692 WLW327684:WLW327692 WVS327684:WVS327692 K393220:K393228 JG393220:JG393228 TC393220:TC393228 ACY393220:ACY393228 AMU393220:AMU393228 AWQ393220:AWQ393228 BGM393220:BGM393228 BQI393220:BQI393228 CAE393220:CAE393228 CKA393220:CKA393228 CTW393220:CTW393228 DDS393220:DDS393228 DNO393220:DNO393228 DXK393220:DXK393228 EHG393220:EHG393228 ERC393220:ERC393228 FAY393220:FAY393228 FKU393220:FKU393228 FUQ393220:FUQ393228 GEM393220:GEM393228 GOI393220:GOI393228 GYE393220:GYE393228 HIA393220:HIA393228 HRW393220:HRW393228 IBS393220:IBS393228 ILO393220:ILO393228 IVK393220:IVK393228 JFG393220:JFG393228 JPC393220:JPC393228 JYY393220:JYY393228 KIU393220:KIU393228 KSQ393220:KSQ393228 LCM393220:LCM393228 LMI393220:LMI393228 LWE393220:LWE393228 MGA393220:MGA393228 MPW393220:MPW393228 MZS393220:MZS393228 NJO393220:NJO393228 NTK393220:NTK393228 ODG393220:ODG393228 ONC393220:ONC393228 OWY393220:OWY393228 PGU393220:PGU393228 PQQ393220:PQQ393228 QAM393220:QAM393228 QKI393220:QKI393228 QUE393220:QUE393228 REA393220:REA393228 RNW393220:RNW393228 RXS393220:RXS393228 SHO393220:SHO393228 SRK393220:SRK393228 TBG393220:TBG393228 TLC393220:TLC393228 TUY393220:TUY393228 UEU393220:UEU393228 UOQ393220:UOQ393228 UYM393220:UYM393228 VII393220:VII393228 VSE393220:VSE393228 WCA393220:WCA393228 WLW393220:WLW393228 WVS393220:WVS393228 K458756:K458764 JG458756:JG458764 TC458756:TC458764 ACY458756:ACY458764 AMU458756:AMU458764 AWQ458756:AWQ458764 BGM458756:BGM458764 BQI458756:BQI458764 CAE458756:CAE458764 CKA458756:CKA458764 CTW458756:CTW458764 DDS458756:DDS458764 DNO458756:DNO458764 DXK458756:DXK458764 EHG458756:EHG458764 ERC458756:ERC458764 FAY458756:FAY458764 FKU458756:FKU458764 FUQ458756:FUQ458764 GEM458756:GEM458764 GOI458756:GOI458764 GYE458756:GYE458764 HIA458756:HIA458764 HRW458756:HRW458764 IBS458756:IBS458764 ILO458756:ILO458764 IVK458756:IVK458764 JFG458756:JFG458764 JPC458756:JPC458764 JYY458756:JYY458764 KIU458756:KIU458764 KSQ458756:KSQ458764 LCM458756:LCM458764 LMI458756:LMI458764 LWE458756:LWE458764 MGA458756:MGA458764 MPW458756:MPW458764 MZS458756:MZS458764 NJO458756:NJO458764 NTK458756:NTK458764 ODG458756:ODG458764 ONC458756:ONC458764 OWY458756:OWY458764 PGU458756:PGU458764 PQQ458756:PQQ458764 QAM458756:QAM458764 QKI458756:QKI458764 QUE458756:QUE458764 REA458756:REA458764 RNW458756:RNW458764 RXS458756:RXS458764 SHO458756:SHO458764 SRK458756:SRK458764 TBG458756:TBG458764 TLC458756:TLC458764 TUY458756:TUY458764 UEU458756:UEU458764 UOQ458756:UOQ458764 UYM458756:UYM458764 VII458756:VII458764 VSE458756:VSE458764 WCA458756:WCA458764 WLW458756:WLW458764 WVS458756:WVS458764 K524292:K524300 JG524292:JG524300 TC524292:TC524300 ACY524292:ACY524300 AMU524292:AMU524300 AWQ524292:AWQ524300 BGM524292:BGM524300 BQI524292:BQI524300 CAE524292:CAE524300 CKA524292:CKA524300 CTW524292:CTW524300 DDS524292:DDS524300 DNO524292:DNO524300 DXK524292:DXK524300 EHG524292:EHG524300 ERC524292:ERC524300 FAY524292:FAY524300 FKU524292:FKU524300 FUQ524292:FUQ524300 GEM524292:GEM524300 GOI524292:GOI524300 GYE524292:GYE524300 HIA524292:HIA524300 HRW524292:HRW524300 IBS524292:IBS524300 ILO524292:ILO524300 IVK524292:IVK524300 JFG524292:JFG524300 JPC524292:JPC524300 JYY524292:JYY524300 KIU524292:KIU524300 KSQ524292:KSQ524300 LCM524292:LCM524300 LMI524292:LMI524300 LWE524292:LWE524300 MGA524292:MGA524300 MPW524292:MPW524300 MZS524292:MZS524300 NJO524292:NJO524300 NTK524292:NTK524300 ODG524292:ODG524300 ONC524292:ONC524300 OWY524292:OWY524300 PGU524292:PGU524300 PQQ524292:PQQ524300 QAM524292:QAM524300 QKI524292:QKI524300 QUE524292:QUE524300 REA524292:REA524300 RNW524292:RNW524300 RXS524292:RXS524300 SHO524292:SHO524300 SRK524292:SRK524300 TBG524292:TBG524300 TLC524292:TLC524300 TUY524292:TUY524300 UEU524292:UEU524300 UOQ524292:UOQ524300 UYM524292:UYM524300 VII524292:VII524300 VSE524292:VSE524300 WCA524292:WCA524300 WLW524292:WLW524300 WVS524292:WVS524300 K589828:K589836 JG589828:JG589836 TC589828:TC589836 ACY589828:ACY589836 AMU589828:AMU589836 AWQ589828:AWQ589836 BGM589828:BGM589836 BQI589828:BQI589836 CAE589828:CAE589836 CKA589828:CKA589836 CTW589828:CTW589836 DDS589828:DDS589836 DNO589828:DNO589836 DXK589828:DXK589836 EHG589828:EHG589836 ERC589828:ERC589836 FAY589828:FAY589836 FKU589828:FKU589836 FUQ589828:FUQ589836 GEM589828:GEM589836 GOI589828:GOI589836 GYE589828:GYE589836 HIA589828:HIA589836 HRW589828:HRW589836 IBS589828:IBS589836 ILO589828:ILO589836 IVK589828:IVK589836 JFG589828:JFG589836 JPC589828:JPC589836 JYY589828:JYY589836 KIU589828:KIU589836 KSQ589828:KSQ589836 LCM589828:LCM589836 LMI589828:LMI589836 LWE589828:LWE589836 MGA589828:MGA589836 MPW589828:MPW589836 MZS589828:MZS589836 NJO589828:NJO589836 NTK589828:NTK589836 ODG589828:ODG589836 ONC589828:ONC589836 OWY589828:OWY589836 PGU589828:PGU589836 PQQ589828:PQQ589836 QAM589828:QAM589836 QKI589828:QKI589836 QUE589828:QUE589836 REA589828:REA589836 RNW589828:RNW589836 RXS589828:RXS589836 SHO589828:SHO589836 SRK589828:SRK589836 TBG589828:TBG589836 TLC589828:TLC589836 TUY589828:TUY589836 UEU589828:UEU589836 UOQ589828:UOQ589836 UYM589828:UYM589836 VII589828:VII589836 VSE589828:VSE589836 WCA589828:WCA589836 WLW589828:WLW589836 WVS589828:WVS589836 K655364:K655372 JG655364:JG655372 TC655364:TC655372 ACY655364:ACY655372 AMU655364:AMU655372 AWQ655364:AWQ655372 BGM655364:BGM655372 BQI655364:BQI655372 CAE655364:CAE655372 CKA655364:CKA655372 CTW655364:CTW655372 DDS655364:DDS655372 DNO655364:DNO655372 DXK655364:DXK655372 EHG655364:EHG655372 ERC655364:ERC655372 FAY655364:FAY655372 FKU655364:FKU655372 FUQ655364:FUQ655372 GEM655364:GEM655372 GOI655364:GOI655372 GYE655364:GYE655372 HIA655364:HIA655372 HRW655364:HRW655372 IBS655364:IBS655372 ILO655364:ILO655372 IVK655364:IVK655372 JFG655364:JFG655372 JPC655364:JPC655372 JYY655364:JYY655372 KIU655364:KIU655372 KSQ655364:KSQ655372 LCM655364:LCM655372 LMI655364:LMI655372 LWE655364:LWE655372 MGA655364:MGA655372 MPW655364:MPW655372 MZS655364:MZS655372 NJO655364:NJO655372 NTK655364:NTK655372 ODG655364:ODG655372 ONC655364:ONC655372 OWY655364:OWY655372 PGU655364:PGU655372 PQQ655364:PQQ655372 QAM655364:QAM655372 QKI655364:QKI655372 QUE655364:QUE655372 REA655364:REA655372 RNW655364:RNW655372 RXS655364:RXS655372 SHO655364:SHO655372 SRK655364:SRK655372 TBG655364:TBG655372 TLC655364:TLC655372 TUY655364:TUY655372 UEU655364:UEU655372 UOQ655364:UOQ655372 UYM655364:UYM655372 VII655364:VII655372 VSE655364:VSE655372 WCA655364:WCA655372 WLW655364:WLW655372 WVS655364:WVS655372 K720900:K720908 JG720900:JG720908 TC720900:TC720908 ACY720900:ACY720908 AMU720900:AMU720908 AWQ720900:AWQ720908 BGM720900:BGM720908 BQI720900:BQI720908 CAE720900:CAE720908 CKA720900:CKA720908 CTW720900:CTW720908 DDS720900:DDS720908 DNO720900:DNO720908 DXK720900:DXK720908 EHG720900:EHG720908 ERC720900:ERC720908 FAY720900:FAY720908 FKU720900:FKU720908 FUQ720900:FUQ720908 GEM720900:GEM720908 GOI720900:GOI720908 GYE720900:GYE720908 HIA720900:HIA720908 HRW720900:HRW720908 IBS720900:IBS720908 ILO720900:ILO720908 IVK720900:IVK720908 JFG720900:JFG720908 JPC720900:JPC720908 JYY720900:JYY720908 KIU720900:KIU720908 KSQ720900:KSQ720908 LCM720900:LCM720908 LMI720900:LMI720908 LWE720900:LWE720908 MGA720900:MGA720908 MPW720900:MPW720908 MZS720900:MZS720908 NJO720900:NJO720908 NTK720900:NTK720908 ODG720900:ODG720908 ONC720900:ONC720908 OWY720900:OWY720908 PGU720900:PGU720908 PQQ720900:PQQ720908 QAM720900:QAM720908 QKI720900:QKI720908 QUE720900:QUE720908 REA720900:REA720908 RNW720900:RNW720908 RXS720900:RXS720908 SHO720900:SHO720908 SRK720900:SRK720908 TBG720900:TBG720908 TLC720900:TLC720908 TUY720900:TUY720908 UEU720900:UEU720908 UOQ720900:UOQ720908 UYM720900:UYM720908 VII720900:VII720908 VSE720900:VSE720908 WCA720900:WCA720908 WLW720900:WLW720908 WVS720900:WVS720908 K786436:K786444 JG786436:JG786444 TC786436:TC786444 ACY786436:ACY786444 AMU786436:AMU786444 AWQ786436:AWQ786444 BGM786436:BGM786444 BQI786436:BQI786444 CAE786436:CAE786444 CKA786436:CKA786444 CTW786436:CTW786444 DDS786436:DDS786444 DNO786436:DNO786444 DXK786436:DXK786444 EHG786436:EHG786444 ERC786436:ERC786444 FAY786436:FAY786444 FKU786436:FKU786444 FUQ786436:FUQ786444 GEM786436:GEM786444 GOI786436:GOI786444 GYE786436:GYE786444 HIA786436:HIA786444 HRW786436:HRW786444 IBS786436:IBS786444 ILO786436:ILO786444 IVK786436:IVK786444 JFG786436:JFG786444 JPC786436:JPC786444 JYY786436:JYY786444 KIU786436:KIU786444 KSQ786436:KSQ786444 LCM786436:LCM786444 LMI786436:LMI786444 LWE786436:LWE786444 MGA786436:MGA786444 MPW786436:MPW786444 MZS786436:MZS786444 NJO786436:NJO786444 NTK786436:NTK786444 ODG786436:ODG786444 ONC786436:ONC786444 OWY786436:OWY786444 PGU786436:PGU786444 PQQ786436:PQQ786444 QAM786436:QAM786444 QKI786436:QKI786444 QUE786436:QUE786444 REA786436:REA786444 RNW786436:RNW786444 RXS786436:RXS786444 SHO786436:SHO786444 SRK786436:SRK786444 TBG786436:TBG786444 TLC786436:TLC786444 TUY786436:TUY786444 UEU786436:UEU786444 UOQ786436:UOQ786444 UYM786436:UYM786444 VII786436:VII786444 VSE786436:VSE786444 WCA786436:WCA786444 WLW786436:WLW786444 WVS786436:WVS786444 K851972:K851980 JG851972:JG851980 TC851972:TC851980 ACY851972:ACY851980 AMU851972:AMU851980 AWQ851972:AWQ851980 BGM851972:BGM851980 BQI851972:BQI851980 CAE851972:CAE851980 CKA851972:CKA851980 CTW851972:CTW851980 DDS851972:DDS851980 DNO851972:DNO851980 DXK851972:DXK851980 EHG851972:EHG851980 ERC851972:ERC851980 FAY851972:FAY851980 FKU851972:FKU851980 FUQ851972:FUQ851980 GEM851972:GEM851980 GOI851972:GOI851980 GYE851972:GYE851980 HIA851972:HIA851980 HRW851972:HRW851980 IBS851972:IBS851980 ILO851972:ILO851980 IVK851972:IVK851980 JFG851972:JFG851980 JPC851972:JPC851980 JYY851972:JYY851980 KIU851972:KIU851980 KSQ851972:KSQ851980 LCM851972:LCM851980 LMI851972:LMI851980 LWE851972:LWE851980 MGA851972:MGA851980 MPW851972:MPW851980 MZS851972:MZS851980 NJO851972:NJO851980 NTK851972:NTK851980 ODG851972:ODG851980 ONC851972:ONC851980 OWY851972:OWY851980 PGU851972:PGU851980 PQQ851972:PQQ851980 QAM851972:QAM851980 QKI851972:QKI851980 QUE851972:QUE851980 REA851972:REA851980 RNW851972:RNW851980 RXS851972:RXS851980 SHO851972:SHO851980 SRK851972:SRK851980 TBG851972:TBG851980 TLC851972:TLC851980 TUY851972:TUY851980 UEU851972:UEU851980 UOQ851972:UOQ851980 UYM851972:UYM851980 VII851972:VII851980 VSE851972:VSE851980 WCA851972:WCA851980 WLW851972:WLW851980 WVS851972:WVS851980 K917508:K917516 JG917508:JG917516 TC917508:TC917516 ACY917508:ACY917516 AMU917508:AMU917516 AWQ917508:AWQ917516 BGM917508:BGM917516 BQI917508:BQI917516 CAE917508:CAE917516 CKA917508:CKA917516 CTW917508:CTW917516 DDS917508:DDS917516 DNO917508:DNO917516 DXK917508:DXK917516 EHG917508:EHG917516 ERC917508:ERC917516 FAY917508:FAY917516 FKU917508:FKU917516 FUQ917508:FUQ917516 GEM917508:GEM917516 GOI917508:GOI917516 GYE917508:GYE917516 HIA917508:HIA917516 HRW917508:HRW917516 IBS917508:IBS917516 ILO917508:ILO917516 IVK917508:IVK917516 JFG917508:JFG917516 JPC917508:JPC917516 JYY917508:JYY917516 KIU917508:KIU917516 KSQ917508:KSQ917516 LCM917508:LCM917516 LMI917508:LMI917516 LWE917508:LWE917516 MGA917508:MGA917516 MPW917508:MPW917516 MZS917508:MZS917516 NJO917508:NJO917516 NTK917508:NTK917516 ODG917508:ODG917516 ONC917508:ONC917516 OWY917508:OWY917516 PGU917508:PGU917516 PQQ917508:PQQ917516 QAM917508:QAM917516 QKI917508:QKI917516 QUE917508:QUE917516 REA917508:REA917516 RNW917508:RNW917516 RXS917508:RXS917516 SHO917508:SHO917516 SRK917508:SRK917516 TBG917508:TBG917516 TLC917508:TLC917516 TUY917508:TUY917516 UEU917508:UEU917516 UOQ917508:UOQ917516 UYM917508:UYM917516 VII917508:VII917516 VSE917508:VSE917516 WCA917508:WCA917516 WLW917508:WLW917516 WVS917508:WVS917516 K983044:K983052 JG983044:JG983052 TC983044:TC983052 ACY983044:ACY983052 AMU983044:AMU983052 AWQ983044:AWQ983052 BGM983044:BGM983052 BQI983044:BQI983052 CAE983044:CAE983052 CKA983044:CKA983052 CTW983044:CTW983052 DDS983044:DDS983052 DNO983044:DNO983052 DXK983044:DXK983052 EHG983044:EHG983052 ERC983044:ERC983052 FAY983044:FAY983052 FKU983044:FKU983052 FUQ983044:FUQ983052 GEM983044:GEM983052 GOI983044:GOI983052 GYE983044:GYE983052 HIA983044:HIA983052 HRW983044:HRW983052 IBS983044:IBS983052 ILO983044:ILO983052 IVK983044:IVK983052 JFG983044:JFG983052 JPC983044:JPC983052 JYY983044:JYY983052 KIU983044:KIU983052 KSQ983044:KSQ983052 LCM983044:LCM983052 LMI983044:LMI983052 LWE983044:LWE983052 MGA983044:MGA983052 MPW983044:MPW983052 MZS983044:MZS983052 NJO983044:NJO983052 NTK983044:NTK983052 ODG983044:ODG983052 ONC983044:ONC983052 OWY983044:OWY983052 PGU983044:PGU983052 PQQ983044:PQQ983052 QAM983044:QAM983052 QKI983044:QKI983052 QUE983044:QUE983052 REA983044:REA983052 RNW983044:RNW983052 RXS983044:RXS983052 SHO983044:SHO983052 SRK983044:SRK983052 TBG983044:TBG983052 TLC983044:TLC983052 TUY983044:TUY983052 UEU983044:UEU983052 UOQ983044:UOQ983052 UYM983044:UYM983052 VII983044:VII983052 VSE983044:VSE983052 WCA983044:WCA983052 WLW983044:WLW983052 WVS983044:WVS983052" xr:uid="{DFC6E625-6268-4DFB-8185-906524B38C72}">
      <formula1>$W$24:$W$26</formula1>
    </dataValidation>
  </dataValidations>
  <pageMargins left="1.1023622047244095" right="0" top="0.74803149606299213" bottom="0.74803149606299213" header="0.31496062992125984" footer="0.31496062992125984"/>
  <pageSetup paperSize="5" scale="55" orientation="landscape"/>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9459F-B99A-4526-B815-1CEED4876402}">
  <sheetPr>
    <tabColor theme="4" tint="0.39997558519241921"/>
  </sheetPr>
  <dimension ref="A1:V7"/>
  <sheetViews>
    <sheetView topLeftCell="G5" zoomScale="80" zoomScaleNormal="80" workbookViewId="0">
      <selection activeCell="K4" sqref="K4:U7"/>
    </sheetView>
  </sheetViews>
  <sheetFormatPr baseColWidth="10" defaultColWidth="6.7109375" defaultRowHeight="11.25" x14ac:dyDescent="0.2"/>
  <cols>
    <col min="1" max="1" width="7.7109375" style="1" customWidth="1"/>
    <col min="2" max="2" width="15.5703125" style="1" customWidth="1"/>
    <col min="3" max="3" width="23.85546875" style="1" customWidth="1"/>
    <col min="4" max="4" width="20.140625" style="1" customWidth="1"/>
    <col min="5" max="5" width="25" style="1" customWidth="1"/>
    <col min="6" max="6" width="20.28515625" style="1" customWidth="1"/>
    <col min="7" max="7" width="25.140625" style="1" customWidth="1"/>
    <col min="8" max="9" width="3.7109375" style="1" bestFit="1" customWidth="1"/>
    <col min="10" max="10" width="10.28515625" style="1" customWidth="1"/>
    <col min="11" max="11" width="37.28515625" style="28" customWidth="1"/>
    <col min="12" max="12" width="24" style="39" customWidth="1"/>
    <col min="13" max="14" width="3.7109375" style="1" bestFit="1" customWidth="1"/>
    <col min="15" max="15" width="10" style="1" customWidth="1"/>
    <col min="16" max="16" width="16" style="28" customWidth="1"/>
    <col min="17" max="17" width="14.140625" style="28" customWidth="1"/>
    <col min="18" max="18" width="12.5703125" style="28" customWidth="1"/>
    <col min="19" max="21" width="15.85546875" style="28" customWidth="1"/>
    <col min="22" max="22" width="6.7109375" style="1"/>
    <col min="23" max="256" width="6.7109375" style="78"/>
    <col min="257" max="257" width="7.7109375" style="78" customWidth="1"/>
    <col min="258" max="258" width="15.5703125" style="78" customWidth="1"/>
    <col min="259" max="259" width="23.85546875" style="78" customWidth="1"/>
    <col min="260" max="260" width="20.140625" style="78" customWidth="1"/>
    <col min="261" max="261" width="25" style="78" customWidth="1"/>
    <col min="262" max="262" width="20.28515625" style="78" customWidth="1"/>
    <col min="263" max="263" width="25.140625" style="78" customWidth="1"/>
    <col min="264" max="265" width="3.7109375" style="78" bestFit="1" customWidth="1"/>
    <col min="266" max="266" width="9.140625" style="78" bestFit="1" customWidth="1"/>
    <col min="267" max="267" width="37.28515625" style="78" customWidth="1"/>
    <col min="268" max="268" width="24" style="78" customWidth="1"/>
    <col min="269" max="270" width="3.7109375" style="78" bestFit="1" customWidth="1"/>
    <col min="271" max="271" width="9.140625" style="78" bestFit="1" customWidth="1"/>
    <col min="272" max="272" width="16" style="78" customWidth="1"/>
    <col min="273" max="273" width="14.140625" style="78" customWidth="1"/>
    <col min="274" max="274" width="12.5703125" style="78" customWidth="1"/>
    <col min="275" max="277" width="15.85546875" style="78" customWidth="1"/>
    <col min="278" max="512" width="6.7109375" style="78"/>
    <col min="513" max="513" width="7.7109375" style="78" customWidth="1"/>
    <col min="514" max="514" width="15.5703125" style="78" customWidth="1"/>
    <col min="515" max="515" width="23.85546875" style="78" customWidth="1"/>
    <col min="516" max="516" width="20.140625" style="78" customWidth="1"/>
    <col min="517" max="517" width="25" style="78" customWidth="1"/>
    <col min="518" max="518" width="20.28515625" style="78" customWidth="1"/>
    <col min="519" max="519" width="25.140625" style="78" customWidth="1"/>
    <col min="520" max="521" width="3.7109375" style="78" bestFit="1" customWidth="1"/>
    <col min="522" max="522" width="9.140625" style="78" bestFit="1" customWidth="1"/>
    <col min="523" max="523" width="37.28515625" style="78" customWidth="1"/>
    <col min="524" max="524" width="24" style="78" customWidth="1"/>
    <col min="525" max="526" width="3.7109375" style="78" bestFit="1" customWidth="1"/>
    <col min="527" max="527" width="9.140625" style="78" bestFit="1" customWidth="1"/>
    <col min="528" max="528" width="16" style="78" customWidth="1"/>
    <col min="529" max="529" width="14.140625" style="78" customWidth="1"/>
    <col min="530" max="530" width="12.5703125" style="78" customWidth="1"/>
    <col min="531" max="533" width="15.85546875" style="78" customWidth="1"/>
    <col min="534" max="768" width="6.7109375" style="78"/>
    <col min="769" max="769" width="7.7109375" style="78" customWidth="1"/>
    <col min="770" max="770" width="15.5703125" style="78" customWidth="1"/>
    <col min="771" max="771" width="23.85546875" style="78" customWidth="1"/>
    <col min="772" max="772" width="20.140625" style="78" customWidth="1"/>
    <col min="773" max="773" width="25" style="78" customWidth="1"/>
    <col min="774" max="774" width="20.28515625" style="78" customWidth="1"/>
    <col min="775" max="775" width="25.140625" style="78" customWidth="1"/>
    <col min="776" max="777" width="3.7109375" style="78" bestFit="1" customWidth="1"/>
    <col min="778" max="778" width="9.140625" style="78" bestFit="1" customWidth="1"/>
    <col min="779" max="779" width="37.28515625" style="78" customWidth="1"/>
    <col min="780" max="780" width="24" style="78" customWidth="1"/>
    <col min="781" max="782" width="3.7109375" style="78" bestFit="1" customWidth="1"/>
    <col min="783" max="783" width="9.140625" style="78" bestFit="1" customWidth="1"/>
    <col min="784" max="784" width="16" style="78" customWidth="1"/>
    <col min="785" max="785" width="14.140625" style="78" customWidth="1"/>
    <col min="786" max="786" width="12.5703125" style="78" customWidth="1"/>
    <col min="787" max="789" width="15.85546875" style="78" customWidth="1"/>
    <col min="790" max="1024" width="6.7109375" style="78"/>
    <col min="1025" max="1025" width="7.7109375" style="78" customWidth="1"/>
    <col min="1026" max="1026" width="15.5703125" style="78" customWidth="1"/>
    <col min="1027" max="1027" width="23.85546875" style="78" customWidth="1"/>
    <col min="1028" max="1028" width="20.140625" style="78" customWidth="1"/>
    <col min="1029" max="1029" width="25" style="78" customWidth="1"/>
    <col min="1030" max="1030" width="20.28515625" style="78" customWidth="1"/>
    <col min="1031" max="1031" width="25.140625" style="78" customWidth="1"/>
    <col min="1032" max="1033" width="3.7109375" style="78" bestFit="1" customWidth="1"/>
    <col min="1034" max="1034" width="9.140625" style="78" bestFit="1" customWidth="1"/>
    <col min="1035" max="1035" width="37.28515625" style="78" customWidth="1"/>
    <col min="1036" max="1036" width="24" style="78" customWidth="1"/>
    <col min="1037" max="1038" width="3.7109375" style="78" bestFit="1" customWidth="1"/>
    <col min="1039" max="1039" width="9.140625" style="78" bestFit="1" customWidth="1"/>
    <col min="1040" max="1040" width="16" style="78" customWidth="1"/>
    <col min="1041" max="1041" width="14.140625" style="78" customWidth="1"/>
    <col min="1042" max="1042" width="12.5703125" style="78" customWidth="1"/>
    <col min="1043" max="1045" width="15.85546875" style="78" customWidth="1"/>
    <col min="1046" max="1280" width="6.7109375" style="78"/>
    <col min="1281" max="1281" width="7.7109375" style="78" customWidth="1"/>
    <col min="1282" max="1282" width="15.5703125" style="78" customWidth="1"/>
    <col min="1283" max="1283" width="23.85546875" style="78" customWidth="1"/>
    <col min="1284" max="1284" width="20.140625" style="78" customWidth="1"/>
    <col min="1285" max="1285" width="25" style="78" customWidth="1"/>
    <col min="1286" max="1286" width="20.28515625" style="78" customWidth="1"/>
    <col min="1287" max="1287" width="25.140625" style="78" customWidth="1"/>
    <col min="1288" max="1289" width="3.7109375" style="78" bestFit="1" customWidth="1"/>
    <col min="1290" max="1290" width="9.140625" style="78" bestFit="1" customWidth="1"/>
    <col min="1291" max="1291" width="37.28515625" style="78" customWidth="1"/>
    <col min="1292" max="1292" width="24" style="78" customWidth="1"/>
    <col min="1293" max="1294" width="3.7109375" style="78" bestFit="1" customWidth="1"/>
    <col min="1295" max="1295" width="9.140625" style="78" bestFit="1" customWidth="1"/>
    <col min="1296" max="1296" width="16" style="78" customWidth="1"/>
    <col min="1297" max="1297" width="14.140625" style="78" customWidth="1"/>
    <col min="1298" max="1298" width="12.5703125" style="78" customWidth="1"/>
    <col min="1299" max="1301" width="15.85546875" style="78" customWidth="1"/>
    <col min="1302" max="1536" width="6.7109375" style="78"/>
    <col min="1537" max="1537" width="7.7109375" style="78" customWidth="1"/>
    <col min="1538" max="1538" width="15.5703125" style="78" customWidth="1"/>
    <col min="1539" max="1539" width="23.85546875" style="78" customWidth="1"/>
    <col min="1540" max="1540" width="20.140625" style="78" customWidth="1"/>
    <col min="1541" max="1541" width="25" style="78" customWidth="1"/>
    <col min="1542" max="1542" width="20.28515625" style="78" customWidth="1"/>
    <col min="1543" max="1543" width="25.140625" style="78" customWidth="1"/>
    <col min="1544" max="1545" width="3.7109375" style="78" bestFit="1" customWidth="1"/>
    <col min="1546" max="1546" width="9.140625" style="78" bestFit="1" customWidth="1"/>
    <col min="1547" max="1547" width="37.28515625" style="78" customWidth="1"/>
    <col min="1548" max="1548" width="24" style="78" customWidth="1"/>
    <col min="1549" max="1550" width="3.7109375" style="78" bestFit="1" customWidth="1"/>
    <col min="1551" max="1551" width="9.140625" style="78" bestFit="1" customWidth="1"/>
    <col min="1552" max="1552" width="16" style="78" customWidth="1"/>
    <col min="1553" max="1553" width="14.140625" style="78" customWidth="1"/>
    <col min="1554" max="1554" width="12.5703125" style="78" customWidth="1"/>
    <col min="1555" max="1557" width="15.85546875" style="78" customWidth="1"/>
    <col min="1558" max="1792" width="6.7109375" style="78"/>
    <col min="1793" max="1793" width="7.7109375" style="78" customWidth="1"/>
    <col min="1794" max="1794" width="15.5703125" style="78" customWidth="1"/>
    <col min="1795" max="1795" width="23.85546875" style="78" customWidth="1"/>
    <col min="1796" max="1796" width="20.140625" style="78" customWidth="1"/>
    <col min="1797" max="1797" width="25" style="78" customWidth="1"/>
    <col min="1798" max="1798" width="20.28515625" style="78" customWidth="1"/>
    <col min="1799" max="1799" width="25.140625" style="78" customWidth="1"/>
    <col min="1800" max="1801" width="3.7109375" style="78" bestFit="1" customWidth="1"/>
    <col min="1802" max="1802" width="9.140625" style="78" bestFit="1" customWidth="1"/>
    <col min="1803" max="1803" width="37.28515625" style="78" customWidth="1"/>
    <col min="1804" max="1804" width="24" style="78" customWidth="1"/>
    <col min="1805" max="1806" width="3.7109375" style="78" bestFit="1" customWidth="1"/>
    <col min="1807" max="1807" width="9.140625" style="78" bestFit="1" customWidth="1"/>
    <col min="1808" max="1808" width="16" style="78" customWidth="1"/>
    <col min="1809" max="1809" width="14.140625" style="78" customWidth="1"/>
    <col min="1810" max="1810" width="12.5703125" style="78" customWidth="1"/>
    <col min="1811" max="1813" width="15.85546875" style="78" customWidth="1"/>
    <col min="1814" max="2048" width="6.7109375" style="78"/>
    <col min="2049" max="2049" width="7.7109375" style="78" customWidth="1"/>
    <col min="2050" max="2050" width="15.5703125" style="78" customWidth="1"/>
    <col min="2051" max="2051" width="23.85546875" style="78" customWidth="1"/>
    <col min="2052" max="2052" width="20.140625" style="78" customWidth="1"/>
    <col min="2053" max="2053" width="25" style="78" customWidth="1"/>
    <col min="2054" max="2054" width="20.28515625" style="78" customWidth="1"/>
    <col min="2055" max="2055" width="25.140625" style="78" customWidth="1"/>
    <col min="2056" max="2057" width="3.7109375" style="78" bestFit="1" customWidth="1"/>
    <col min="2058" max="2058" width="9.140625" style="78" bestFit="1" customWidth="1"/>
    <col min="2059" max="2059" width="37.28515625" style="78" customWidth="1"/>
    <col min="2060" max="2060" width="24" style="78" customWidth="1"/>
    <col min="2061" max="2062" width="3.7109375" style="78" bestFit="1" customWidth="1"/>
    <col min="2063" max="2063" width="9.140625" style="78" bestFit="1" customWidth="1"/>
    <col min="2064" max="2064" width="16" style="78" customWidth="1"/>
    <col min="2065" max="2065" width="14.140625" style="78" customWidth="1"/>
    <col min="2066" max="2066" width="12.5703125" style="78" customWidth="1"/>
    <col min="2067" max="2069" width="15.85546875" style="78" customWidth="1"/>
    <col min="2070" max="2304" width="6.7109375" style="78"/>
    <col min="2305" max="2305" width="7.7109375" style="78" customWidth="1"/>
    <col min="2306" max="2306" width="15.5703125" style="78" customWidth="1"/>
    <col min="2307" max="2307" width="23.85546875" style="78" customWidth="1"/>
    <col min="2308" max="2308" width="20.140625" style="78" customWidth="1"/>
    <col min="2309" max="2309" width="25" style="78" customWidth="1"/>
    <col min="2310" max="2310" width="20.28515625" style="78" customWidth="1"/>
    <col min="2311" max="2311" width="25.140625" style="78" customWidth="1"/>
    <col min="2312" max="2313" width="3.7109375" style="78" bestFit="1" customWidth="1"/>
    <col min="2314" max="2314" width="9.140625" style="78" bestFit="1" customWidth="1"/>
    <col min="2315" max="2315" width="37.28515625" style="78" customWidth="1"/>
    <col min="2316" max="2316" width="24" style="78" customWidth="1"/>
    <col min="2317" max="2318" width="3.7109375" style="78" bestFit="1" customWidth="1"/>
    <col min="2319" max="2319" width="9.140625" style="78" bestFit="1" customWidth="1"/>
    <col min="2320" max="2320" width="16" style="78" customWidth="1"/>
    <col min="2321" max="2321" width="14.140625" style="78" customWidth="1"/>
    <col min="2322" max="2322" width="12.5703125" style="78" customWidth="1"/>
    <col min="2323" max="2325" width="15.85546875" style="78" customWidth="1"/>
    <col min="2326" max="2560" width="6.7109375" style="78"/>
    <col min="2561" max="2561" width="7.7109375" style="78" customWidth="1"/>
    <col min="2562" max="2562" width="15.5703125" style="78" customWidth="1"/>
    <col min="2563" max="2563" width="23.85546875" style="78" customWidth="1"/>
    <col min="2564" max="2564" width="20.140625" style="78" customWidth="1"/>
    <col min="2565" max="2565" width="25" style="78" customWidth="1"/>
    <col min="2566" max="2566" width="20.28515625" style="78" customWidth="1"/>
    <col min="2567" max="2567" width="25.140625" style="78" customWidth="1"/>
    <col min="2568" max="2569" width="3.7109375" style="78" bestFit="1" customWidth="1"/>
    <col min="2570" max="2570" width="9.140625" style="78" bestFit="1" customWidth="1"/>
    <col min="2571" max="2571" width="37.28515625" style="78" customWidth="1"/>
    <col min="2572" max="2572" width="24" style="78" customWidth="1"/>
    <col min="2573" max="2574" width="3.7109375" style="78" bestFit="1" customWidth="1"/>
    <col min="2575" max="2575" width="9.140625" style="78" bestFit="1" customWidth="1"/>
    <col min="2576" max="2576" width="16" style="78" customWidth="1"/>
    <col min="2577" max="2577" width="14.140625" style="78" customWidth="1"/>
    <col min="2578" max="2578" width="12.5703125" style="78" customWidth="1"/>
    <col min="2579" max="2581" width="15.85546875" style="78" customWidth="1"/>
    <col min="2582" max="2816" width="6.7109375" style="78"/>
    <col min="2817" max="2817" width="7.7109375" style="78" customWidth="1"/>
    <col min="2818" max="2818" width="15.5703125" style="78" customWidth="1"/>
    <col min="2819" max="2819" width="23.85546875" style="78" customWidth="1"/>
    <col min="2820" max="2820" width="20.140625" style="78" customWidth="1"/>
    <col min="2821" max="2821" width="25" style="78" customWidth="1"/>
    <col min="2822" max="2822" width="20.28515625" style="78" customWidth="1"/>
    <col min="2823" max="2823" width="25.140625" style="78" customWidth="1"/>
    <col min="2824" max="2825" width="3.7109375" style="78" bestFit="1" customWidth="1"/>
    <col min="2826" max="2826" width="9.140625" style="78" bestFit="1" customWidth="1"/>
    <col min="2827" max="2827" width="37.28515625" style="78" customWidth="1"/>
    <col min="2828" max="2828" width="24" style="78" customWidth="1"/>
    <col min="2829" max="2830" width="3.7109375" style="78" bestFit="1" customWidth="1"/>
    <col min="2831" max="2831" width="9.140625" style="78" bestFit="1" customWidth="1"/>
    <col min="2832" max="2832" width="16" style="78" customWidth="1"/>
    <col min="2833" max="2833" width="14.140625" style="78" customWidth="1"/>
    <col min="2834" max="2834" width="12.5703125" style="78" customWidth="1"/>
    <col min="2835" max="2837" width="15.85546875" style="78" customWidth="1"/>
    <col min="2838" max="3072" width="6.7109375" style="78"/>
    <col min="3073" max="3073" width="7.7109375" style="78" customWidth="1"/>
    <col min="3074" max="3074" width="15.5703125" style="78" customWidth="1"/>
    <col min="3075" max="3075" width="23.85546875" style="78" customWidth="1"/>
    <col min="3076" max="3076" width="20.140625" style="78" customWidth="1"/>
    <col min="3077" max="3077" width="25" style="78" customWidth="1"/>
    <col min="3078" max="3078" width="20.28515625" style="78" customWidth="1"/>
    <col min="3079" max="3079" width="25.140625" style="78" customWidth="1"/>
    <col min="3080" max="3081" width="3.7109375" style="78" bestFit="1" customWidth="1"/>
    <col min="3082" max="3082" width="9.140625" style="78" bestFit="1" customWidth="1"/>
    <col min="3083" max="3083" width="37.28515625" style="78" customWidth="1"/>
    <col min="3084" max="3084" width="24" style="78" customWidth="1"/>
    <col min="3085" max="3086" width="3.7109375" style="78" bestFit="1" customWidth="1"/>
    <col min="3087" max="3087" width="9.140625" style="78" bestFit="1" customWidth="1"/>
    <col min="3088" max="3088" width="16" style="78" customWidth="1"/>
    <col min="3089" max="3089" width="14.140625" style="78" customWidth="1"/>
    <col min="3090" max="3090" width="12.5703125" style="78" customWidth="1"/>
    <col min="3091" max="3093" width="15.85546875" style="78" customWidth="1"/>
    <col min="3094" max="3328" width="6.7109375" style="78"/>
    <col min="3329" max="3329" width="7.7109375" style="78" customWidth="1"/>
    <col min="3330" max="3330" width="15.5703125" style="78" customWidth="1"/>
    <col min="3331" max="3331" width="23.85546875" style="78" customWidth="1"/>
    <col min="3332" max="3332" width="20.140625" style="78" customWidth="1"/>
    <col min="3333" max="3333" width="25" style="78" customWidth="1"/>
    <col min="3334" max="3334" width="20.28515625" style="78" customWidth="1"/>
    <col min="3335" max="3335" width="25.140625" style="78" customWidth="1"/>
    <col min="3336" max="3337" width="3.7109375" style="78" bestFit="1" customWidth="1"/>
    <col min="3338" max="3338" width="9.140625" style="78" bestFit="1" customWidth="1"/>
    <col min="3339" max="3339" width="37.28515625" style="78" customWidth="1"/>
    <col min="3340" max="3340" width="24" style="78" customWidth="1"/>
    <col min="3341" max="3342" width="3.7109375" style="78" bestFit="1" customWidth="1"/>
    <col min="3343" max="3343" width="9.140625" style="78" bestFit="1" customWidth="1"/>
    <col min="3344" max="3344" width="16" style="78" customWidth="1"/>
    <col min="3345" max="3345" width="14.140625" style="78" customWidth="1"/>
    <col min="3346" max="3346" width="12.5703125" style="78" customWidth="1"/>
    <col min="3347" max="3349" width="15.85546875" style="78" customWidth="1"/>
    <col min="3350" max="3584" width="6.7109375" style="78"/>
    <col min="3585" max="3585" width="7.7109375" style="78" customWidth="1"/>
    <col min="3586" max="3586" width="15.5703125" style="78" customWidth="1"/>
    <col min="3587" max="3587" width="23.85546875" style="78" customWidth="1"/>
    <col min="3588" max="3588" width="20.140625" style="78" customWidth="1"/>
    <col min="3589" max="3589" width="25" style="78" customWidth="1"/>
    <col min="3590" max="3590" width="20.28515625" style="78" customWidth="1"/>
    <col min="3591" max="3591" width="25.140625" style="78" customWidth="1"/>
    <col min="3592" max="3593" width="3.7109375" style="78" bestFit="1" customWidth="1"/>
    <col min="3594" max="3594" width="9.140625" style="78" bestFit="1" customWidth="1"/>
    <col min="3595" max="3595" width="37.28515625" style="78" customWidth="1"/>
    <col min="3596" max="3596" width="24" style="78" customWidth="1"/>
    <col min="3597" max="3598" width="3.7109375" style="78" bestFit="1" customWidth="1"/>
    <col min="3599" max="3599" width="9.140625" style="78" bestFit="1" customWidth="1"/>
    <col min="3600" max="3600" width="16" style="78" customWidth="1"/>
    <col min="3601" max="3601" width="14.140625" style="78" customWidth="1"/>
    <col min="3602" max="3602" width="12.5703125" style="78" customWidth="1"/>
    <col min="3603" max="3605" width="15.85546875" style="78" customWidth="1"/>
    <col min="3606" max="3840" width="6.7109375" style="78"/>
    <col min="3841" max="3841" width="7.7109375" style="78" customWidth="1"/>
    <col min="3842" max="3842" width="15.5703125" style="78" customWidth="1"/>
    <col min="3843" max="3843" width="23.85546875" style="78" customWidth="1"/>
    <col min="3844" max="3844" width="20.140625" style="78" customWidth="1"/>
    <col min="3845" max="3845" width="25" style="78" customWidth="1"/>
    <col min="3846" max="3846" width="20.28515625" style="78" customWidth="1"/>
    <col min="3847" max="3847" width="25.140625" style="78" customWidth="1"/>
    <col min="3848" max="3849" width="3.7109375" style="78" bestFit="1" customWidth="1"/>
    <col min="3850" max="3850" width="9.140625" style="78" bestFit="1" customWidth="1"/>
    <col min="3851" max="3851" width="37.28515625" style="78" customWidth="1"/>
    <col min="3852" max="3852" width="24" style="78" customWidth="1"/>
    <col min="3853" max="3854" width="3.7109375" style="78" bestFit="1" customWidth="1"/>
    <col min="3855" max="3855" width="9.140625" style="78" bestFit="1" customWidth="1"/>
    <col min="3856" max="3856" width="16" style="78" customWidth="1"/>
    <col min="3857" max="3857" width="14.140625" style="78" customWidth="1"/>
    <col min="3858" max="3858" width="12.5703125" style="78" customWidth="1"/>
    <col min="3859" max="3861" width="15.85546875" style="78" customWidth="1"/>
    <col min="3862" max="4096" width="6.7109375" style="78"/>
    <col min="4097" max="4097" width="7.7109375" style="78" customWidth="1"/>
    <col min="4098" max="4098" width="15.5703125" style="78" customWidth="1"/>
    <col min="4099" max="4099" width="23.85546875" style="78" customWidth="1"/>
    <col min="4100" max="4100" width="20.140625" style="78" customWidth="1"/>
    <col min="4101" max="4101" width="25" style="78" customWidth="1"/>
    <col min="4102" max="4102" width="20.28515625" style="78" customWidth="1"/>
    <col min="4103" max="4103" width="25.140625" style="78" customWidth="1"/>
    <col min="4104" max="4105" width="3.7109375" style="78" bestFit="1" customWidth="1"/>
    <col min="4106" max="4106" width="9.140625" style="78" bestFit="1" customWidth="1"/>
    <col min="4107" max="4107" width="37.28515625" style="78" customWidth="1"/>
    <col min="4108" max="4108" width="24" style="78" customWidth="1"/>
    <col min="4109" max="4110" width="3.7109375" style="78" bestFit="1" customWidth="1"/>
    <col min="4111" max="4111" width="9.140625" style="78" bestFit="1" customWidth="1"/>
    <col min="4112" max="4112" width="16" style="78" customWidth="1"/>
    <col min="4113" max="4113" width="14.140625" style="78" customWidth="1"/>
    <col min="4114" max="4114" width="12.5703125" style="78" customWidth="1"/>
    <col min="4115" max="4117" width="15.85546875" style="78" customWidth="1"/>
    <col min="4118" max="4352" width="6.7109375" style="78"/>
    <col min="4353" max="4353" width="7.7109375" style="78" customWidth="1"/>
    <col min="4354" max="4354" width="15.5703125" style="78" customWidth="1"/>
    <col min="4355" max="4355" width="23.85546875" style="78" customWidth="1"/>
    <col min="4356" max="4356" width="20.140625" style="78" customWidth="1"/>
    <col min="4357" max="4357" width="25" style="78" customWidth="1"/>
    <col min="4358" max="4358" width="20.28515625" style="78" customWidth="1"/>
    <col min="4359" max="4359" width="25.140625" style="78" customWidth="1"/>
    <col min="4360" max="4361" width="3.7109375" style="78" bestFit="1" customWidth="1"/>
    <col min="4362" max="4362" width="9.140625" style="78" bestFit="1" customWidth="1"/>
    <col min="4363" max="4363" width="37.28515625" style="78" customWidth="1"/>
    <col min="4364" max="4364" width="24" style="78" customWidth="1"/>
    <col min="4365" max="4366" width="3.7109375" style="78" bestFit="1" customWidth="1"/>
    <col min="4367" max="4367" width="9.140625" style="78" bestFit="1" customWidth="1"/>
    <col min="4368" max="4368" width="16" style="78" customWidth="1"/>
    <col min="4369" max="4369" width="14.140625" style="78" customWidth="1"/>
    <col min="4370" max="4370" width="12.5703125" style="78" customWidth="1"/>
    <col min="4371" max="4373" width="15.85546875" style="78" customWidth="1"/>
    <col min="4374" max="4608" width="6.7109375" style="78"/>
    <col min="4609" max="4609" width="7.7109375" style="78" customWidth="1"/>
    <col min="4610" max="4610" width="15.5703125" style="78" customWidth="1"/>
    <col min="4611" max="4611" width="23.85546875" style="78" customWidth="1"/>
    <col min="4612" max="4612" width="20.140625" style="78" customWidth="1"/>
    <col min="4613" max="4613" width="25" style="78" customWidth="1"/>
    <col min="4614" max="4614" width="20.28515625" style="78" customWidth="1"/>
    <col min="4615" max="4615" width="25.140625" style="78" customWidth="1"/>
    <col min="4616" max="4617" width="3.7109375" style="78" bestFit="1" customWidth="1"/>
    <col min="4618" max="4618" width="9.140625" style="78" bestFit="1" customWidth="1"/>
    <col min="4619" max="4619" width="37.28515625" style="78" customWidth="1"/>
    <col min="4620" max="4620" width="24" style="78" customWidth="1"/>
    <col min="4621" max="4622" width="3.7109375" style="78" bestFit="1" customWidth="1"/>
    <col min="4623" max="4623" width="9.140625" style="78" bestFit="1" customWidth="1"/>
    <col min="4624" max="4624" width="16" style="78" customWidth="1"/>
    <col min="4625" max="4625" width="14.140625" style="78" customWidth="1"/>
    <col min="4626" max="4626" width="12.5703125" style="78" customWidth="1"/>
    <col min="4627" max="4629" width="15.85546875" style="78" customWidth="1"/>
    <col min="4630" max="4864" width="6.7109375" style="78"/>
    <col min="4865" max="4865" width="7.7109375" style="78" customWidth="1"/>
    <col min="4866" max="4866" width="15.5703125" style="78" customWidth="1"/>
    <col min="4867" max="4867" width="23.85546875" style="78" customWidth="1"/>
    <col min="4868" max="4868" width="20.140625" style="78" customWidth="1"/>
    <col min="4869" max="4869" width="25" style="78" customWidth="1"/>
    <col min="4870" max="4870" width="20.28515625" style="78" customWidth="1"/>
    <col min="4871" max="4871" width="25.140625" style="78" customWidth="1"/>
    <col min="4872" max="4873" width="3.7109375" style="78" bestFit="1" customWidth="1"/>
    <col min="4874" max="4874" width="9.140625" style="78" bestFit="1" customWidth="1"/>
    <col min="4875" max="4875" width="37.28515625" style="78" customWidth="1"/>
    <col min="4876" max="4876" width="24" style="78" customWidth="1"/>
    <col min="4877" max="4878" width="3.7109375" style="78" bestFit="1" customWidth="1"/>
    <col min="4879" max="4879" width="9.140625" style="78" bestFit="1" customWidth="1"/>
    <col min="4880" max="4880" width="16" style="78" customWidth="1"/>
    <col min="4881" max="4881" width="14.140625" style="78" customWidth="1"/>
    <col min="4882" max="4882" width="12.5703125" style="78" customWidth="1"/>
    <col min="4883" max="4885" width="15.85546875" style="78" customWidth="1"/>
    <col min="4886" max="5120" width="6.7109375" style="78"/>
    <col min="5121" max="5121" width="7.7109375" style="78" customWidth="1"/>
    <col min="5122" max="5122" width="15.5703125" style="78" customWidth="1"/>
    <col min="5123" max="5123" width="23.85546875" style="78" customWidth="1"/>
    <col min="5124" max="5124" width="20.140625" style="78" customWidth="1"/>
    <col min="5125" max="5125" width="25" style="78" customWidth="1"/>
    <col min="5126" max="5126" width="20.28515625" style="78" customWidth="1"/>
    <col min="5127" max="5127" width="25.140625" style="78" customWidth="1"/>
    <col min="5128" max="5129" width="3.7109375" style="78" bestFit="1" customWidth="1"/>
    <col min="5130" max="5130" width="9.140625" style="78" bestFit="1" customWidth="1"/>
    <col min="5131" max="5131" width="37.28515625" style="78" customWidth="1"/>
    <col min="5132" max="5132" width="24" style="78" customWidth="1"/>
    <col min="5133" max="5134" width="3.7109375" style="78" bestFit="1" customWidth="1"/>
    <col min="5135" max="5135" width="9.140625" style="78" bestFit="1" customWidth="1"/>
    <col min="5136" max="5136" width="16" style="78" customWidth="1"/>
    <col min="5137" max="5137" width="14.140625" style="78" customWidth="1"/>
    <col min="5138" max="5138" width="12.5703125" style="78" customWidth="1"/>
    <col min="5139" max="5141" width="15.85546875" style="78" customWidth="1"/>
    <col min="5142" max="5376" width="6.7109375" style="78"/>
    <col min="5377" max="5377" width="7.7109375" style="78" customWidth="1"/>
    <col min="5378" max="5378" width="15.5703125" style="78" customWidth="1"/>
    <col min="5379" max="5379" width="23.85546875" style="78" customWidth="1"/>
    <col min="5380" max="5380" width="20.140625" style="78" customWidth="1"/>
    <col min="5381" max="5381" width="25" style="78" customWidth="1"/>
    <col min="5382" max="5382" width="20.28515625" style="78" customWidth="1"/>
    <col min="5383" max="5383" width="25.140625" style="78" customWidth="1"/>
    <col min="5384" max="5385" width="3.7109375" style="78" bestFit="1" customWidth="1"/>
    <col min="5386" max="5386" width="9.140625" style="78" bestFit="1" customWidth="1"/>
    <col min="5387" max="5387" width="37.28515625" style="78" customWidth="1"/>
    <col min="5388" max="5388" width="24" style="78" customWidth="1"/>
    <col min="5389" max="5390" width="3.7109375" style="78" bestFit="1" customWidth="1"/>
    <col min="5391" max="5391" width="9.140625" style="78" bestFit="1" customWidth="1"/>
    <col min="5392" max="5392" width="16" style="78" customWidth="1"/>
    <col min="5393" max="5393" width="14.140625" style="78" customWidth="1"/>
    <col min="5394" max="5394" width="12.5703125" style="78" customWidth="1"/>
    <col min="5395" max="5397" width="15.85546875" style="78" customWidth="1"/>
    <col min="5398" max="5632" width="6.7109375" style="78"/>
    <col min="5633" max="5633" width="7.7109375" style="78" customWidth="1"/>
    <col min="5634" max="5634" width="15.5703125" style="78" customWidth="1"/>
    <col min="5635" max="5635" width="23.85546875" style="78" customWidth="1"/>
    <col min="5636" max="5636" width="20.140625" style="78" customWidth="1"/>
    <col min="5637" max="5637" width="25" style="78" customWidth="1"/>
    <col min="5638" max="5638" width="20.28515625" style="78" customWidth="1"/>
    <col min="5639" max="5639" width="25.140625" style="78" customWidth="1"/>
    <col min="5640" max="5641" width="3.7109375" style="78" bestFit="1" customWidth="1"/>
    <col min="5642" max="5642" width="9.140625" style="78" bestFit="1" customWidth="1"/>
    <col min="5643" max="5643" width="37.28515625" style="78" customWidth="1"/>
    <col min="5644" max="5644" width="24" style="78" customWidth="1"/>
    <col min="5645" max="5646" width="3.7109375" style="78" bestFit="1" customWidth="1"/>
    <col min="5647" max="5647" width="9.140625" style="78" bestFit="1" customWidth="1"/>
    <col min="5648" max="5648" width="16" style="78" customWidth="1"/>
    <col min="5649" max="5649" width="14.140625" style="78" customWidth="1"/>
    <col min="5650" max="5650" width="12.5703125" style="78" customWidth="1"/>
    <col min="5651" max="5653" width="15.85546875" style="78" customWidth="1"/>
    <col min="5654" max="5888" width="6.7109375" style="78"/>
    <col min="5889" max="5889" width="7.7109375" style="78" customWidth="1"/>
    <col min="5890" max="5890" width="15.5703125" style="78" customWidth="1"/>
    <col min="5891" max="5891" width="23.85546875" style="78" customWidth="1"/>
    <col min="5892" max="5892" width="20.140625" style="78" customWidth="1"/>
    <col min="5893" max="5893" width="25" style="78" customWidth="1"/>
    <col min="5894" max="5894" width="20.28515625" style="78" customWidth="1"/>
    <col min="5895" max="5895" width="25.140625" style="78" customWidth="1"/>
    <col min="5896" max="5897" width="3.7109375" style="78" bestFit="1" customWidth="1"/>
    <col min="5898" max="5898" width="9.140625" style="78" bestFit="1" customWidth="1"/>
    <col min="5899" max="5899" width="37.28515625" style="78" customWidth="1"/>
    <col min="5900" max="5900" width="24" style="78" customWidth="1"/>
    <col min="5901" max="5902" width="3.7109375" style="78" bestFit="1" customWidth="1"/>
    <col min="5903" max="5903" width="9.140625" style="78" bestFit="1" customWidth="1"/>
    <col min="5904" max="5904" width="16" style="78" customWidth="1"/>
    <col min="5905" max="5905" width="14.140625" style="78" customWidth="1"/>
    <col min="5906" max="5906" width="12.5703125" style="78" customWidth="1"/>
    <col min="5907" max="5909" width="15.85546875" style="78" customWidth="1"/>
    <col min="5910" max="6144" width="6.7109375" style="78"/>
    <col min="6145" max="6145" width="7.7109375" style="78" customWidth="1"/>
    <col min="6146" max="6146" width="15.5703125" style="78" customWidth="1"/>
    <col min="6147" max="6147" width="23.85546875" style="78" customWidth="1"/>
    <col min="6148" max="6148" width="20.140625" style="78" customWidth="1"/>
    <col min="6149" max="6149" width="25" style="78" customWidth="1"/>
    <col min="6150" max="6150" width="20.28515625" style="78" customWidth="1"/>
    <col min="6151" max="6151" width="25.140625" style="78" customWidth="1"/>
    <col min="6152" max="6153" width="3.7109375" style="78" bestFit="1" customWidth="1"/>
    <col min="6154" max="6154" width="9.140625" style="78" bestFit="1" customWidth="1"/>
    <col min="6155" max="6155" width="37.28515625" style="78" customWidth="1"/>
    <col min="6156" max="6156" width="24" style="78" customWidth="1"/>
    <col min="6157" max="6158" width="3.7109375" style="78" bestFit="1" customWidth="1"/>
    <col min="6159" max="6159" width="9.140625" style="78" bestFit="1" customWidth="1"/>
    <col min="6160" max="6160" width="16" style="78" customWidth="1"/>
    <col min="6161" max="6161" width="14.140625" style="78" customWidth="1"/>
    <col min="6162" max="6162" width="12.5703125" style="78" customWidth="1"/>
    <col min="6163" max="6165" width="15.85546875" style="78" customWidth="1"/>
    <col min="6166" max="6400" width="6.7109375" style="78"/>
    <col min="6401" max="6401" width="7.7109375" style="78" customWidth="1"/>
    <col min="6402" max="6402" width="15.5703125" style="78" customWidth="1"/>
    <col min="6403" max="6403" width="23.85546875" style="78" customWidth="1"/>
    <col min="6404" max="6404" width="20.140625" style="78" customWidth="1"/>
    <col min="6405" max="6405" width="25" style="78" customWidth="1"/>
    <col min="6406" max="6406" width="20.28515625" style="78" customWidth="1"/>
    <col min="6407" max="6407" width="25.140625" style="78" customWidth="1"/>
    <col min="6408" max="6409" width="3.7109375" style="78" bestFit="1" customWidth="1"/>
    <col min="6410" max="6410" width="9.140625" style="78" bestFit="1" customWidth="1"/>
    <col min="6411" max="6411" width="37.28515625" style="78" customWidth="1"/>
    <col min="6412" max="6412" width="24" style="78" customWidth="1"/>
    <col min="6413" max="6414" width="3.7109375" style="78" bestFit="1" customWidth="1"/>
    <col min="6415" max="6415" width="9.140625" style="78" bestFit="1" customWidth="1"/>
    <col min="6416" max="6416" width="16" style="78" customWidth="1"/>
    <col min="6417" max="6417" width="14.140625" style="78" customWidth="1"/>
    <col min="6418" max="6418" width="12.5703125" style="78" customWidth="1"/>
    <col min="6419" max="6421" width="15.85546875" style="78" customWidth="1"/>
    <col min="6422" max="6656" width="6.7109375" style="78"/>
    <col min="6657" max="6657" width="7.7109375" style="78" customWidth="1"/>
    <col min="6658" max="6658" width="15.5703125" style="78" customWidth="1"/>
    <col min="6659" max="6659" width="23.85546875" style="78" customWidth="1"/>
    <col min="6660" max="6660" width="20.140625" style="78" customWidth="1"/>
    <col min="6661" max="6661" width="25" style="78" customWidth="1"/>
    <col min="6662" max="6662" width="20.28515625" style="78" customWidth="1"/>
    <col min="6663" max="6663" width="25.140625" style="78" customWidth="1"/>
    <col min="6664" max="6665" width="3.7109375" style="78" bestFit="1" customWidth="1"/>
    <col min="6666" max="6666" width="9.140625" style="78" bestFit="1" customWidth="1"/>
    <col min="6667" max="6667" width="37.28515625" style="78" customWidth="1"/>
    <col min="6668" max="6668" width="24" style="78" customWidth="1"/>
    <col min="6669" max="6670" width="3.7109375" style="78" bestFit="1" customWidth="1"/>
    <col min="6671" max="6671" width="9.140625" style="78" bestFit="1" customWidth="1"/>
    <col min="6672" max="6672" width="16" style="78" customWidth="1"/>
    <col min="6673" max="6673" width="14.140625" style="78" customWidth="1"/>
    <col min="6674" max="6674" width="12.5703125" style="78" customWidth="1"/>
    <col min="6675" max="6677" width="15.85546875" style="78" customWidth="1"/>
    <col min="6678" max="6912" width="6.7109375" style="78"/>
    <col min="6913" max="6913" width="7.7109375" style="78" customWidth="1"/>
    <col min="6914" max="6914" width="15.5703125" style="78" customWidth="1"/>
    <col min="6915" max="6915" width="23.85546875" style="78" customWidth="1"/>
    <col min="6916" max="6916" width="20.140625" style="78" customWidth="1"/>
    <col min="6917" max="6917" width="25" style="78" customWidth="1"/>
    <col min="6918" max="6918" width="20.28515625" style="78" customWidth="1"/>
    <col min="6919" max="6919" width="25.140625" style="78" customWidth="1"/>
    <col min="6920" max="6921" width="3.7109375" style="78" bestFit="1" customWidth="1"/>
    <col min="6922" max="6922" width="9.140625" style="78" bestFit="1" customWidth="1"/>
    <col min="6923" max="6923" width="37.28515625" style="78" customWidth="1"/>
    <col min="6924" max="6924" width="24" style="78" customWidth="1"/>
    <col min="6925" max="6926" width="3.7109375" style="78" bestFit="1" customWidth="1"/>
    <col min="6927" max="6927" width="9.140625" style="78" bestFit="1" customWidth="1"/>
    <col min="6928" max="6928" width="16" style="78" customWidth="1"/>
    <col min="6929" max="6929" width="14.140625" style="78" customWidth="1"/>
    <col min="6930" max="6930" width="12.5703125" style="78" customWidth="1"/>
    <col min="6931" max="6933" width="15.85546875" style="78" customWidth="1"/>
    <col min="6934" max="7168" width="6.7109375" style="78"/>
    <col min="7169" max="7169" width="7.7109375" style="78" customWidth="1"/>
    <col min="7170" max="7170" width="15.5703125" style="78" customWidth="1"/>
    <col min="7171" max="7171" width="23.85546875" style="78" customWidth="1"/>
    <col min="7172" max="7172" width="20.140625" style="78" customWidth="1"/>
    <col min="7173" max="7173" width="25" style="78" customWidth="1"/>
    <col min="7174" max="7174" width="20.28515625" style="78" customWidth="1"/>
    <col min="7175" max="7175" width="25.140625" style="78" customWidth="1"/>
    <col min="7176" max="7177" width="3.7109375" style="78" bestFit="1" customWidth="1"/>
    <col min="7178" max="7178" width="9.140625" style="78" bestFit="1" customWidth="1"/>
    <col min="7179" max="7179" width="37.28515625" style="78" customWidth="1"/>
    <col min="7180" max="7180" width="24" style="78" customWidth="1"/>
    <col min="7181" max="7182" width="3.7109375" style="78" bestFit="1" customWidth="1"/>
    <col min="7183" max="7183" width="9.140625" style="78" bestFit="1" customWidth="1"/>
    <col min="7184" max="7184" width="16" style="78" customWidth="1"/>
    <col min="7185" max="7185" width="14.140625" style="78" customWidth="1"/>
    <col min="7186" max="7186" width="12.5703125" style="78" customWidth="1"/>
    <col min="7187" max="7189" width="15.85546875" style="78" customWidth="1"/>
    <col min="7190" max="7424" width="6.7109375" style="78"/>
    <col min="7425" max="7425" width="7.7109375" style="78" customWidth="1"/>
    <col min="7426" max="7426" width="15.5703125" style="78" customWidth="1"/>
    <col min="7427" max="7427" width="23.85546875" style="78" customWidth="1"/>
    <col min="7428" max="7428" width="20.140625" style="78" customWidth="1"/>
    <col min="7429" max="7429" width="25" style="78" customWidth="1"/>
    <col min="7430" max="7430" width="20.28515625" style="78" customWidth="1"/>
    <col min="7431" max="7431" width="25.140625" style="78" customWidth="1"/>
    <col min="7432" max="7433" width="3.7109375" style="78" bestFit="1" customWidth="1"/>
    <col min="7434" max="7434" width="9.140625" style="78" bestFit="1" customWidth="1"/>
    <col min="7435" max="7435" width="37.28515625" style="78" customWidth="1"/>
    <col min="7436" max="7436" width="24" style="78" customWidth="1"/>
    <col min="7437" max="7438" width="3.7109375" style="78" bestFit="1" customWidth="1"/>
    <col min="7439" max="7439" width="9.140625" style="78" bestFit="1" customWidth="1"/>
    <col min="7440" max="7440" width="16" style="78" customWidth="1"/>
    <col min="7441" max="7441" width="14.140625" style="78" customWidth="1"/>
    <col min="7442" max="7442" width="12.5703125" style="78" customWidth="1"/>
    <col min="7443" max="7445" width="15.85546875" style="78" customWidth="1"/>
    <col min="7446" max="7680" width="6.7109375" style="78"/>
    <col min="7681" max="7681" width="7.7109375" style="78" customWidth="1"/>
    <col min="7682" max="7682" width="15.5703125" style="78" customWidth="1"/>
    <col min="7683" max="7683" width="23.85546875" style="78" customWidth="1"/>
    <col min="7684" max="7684" width="20.140625" style="78" customWidth="1"/>
    <col min="7685" max="7685" width="25" style="78" customWidth="1"/>
    <col min="7686" max="7686" width="20.28515625" style="78" customWidth="1"/>
    <col min="7687" max="7687" width="25.140625" style="78" customWidth="1"/>
    <col min="7688" max="7689" width="3.7109375" style="78" bestFit="1" customWidth="1"/>
    <col min="7690" max="7690" width="9.140625" style="78" bestFit="1" customWidth="1"/>
    <col min="7691" max="7691" width="37.28515625" style="78" customWidth="1"/>
    <col min="7692" max="7692" width="24" style="78" customWidth="1"/>
    <col min="7693" max="7694" width="3.7109375" style="78" bestFit="1" customWidth="1"/>
    <col min="7695" max="7695" width="9.140625" style="78" bestFit="1" customWidth="1"/>
    <col min="7696" max="7696" width="16" style="78" customWidth="1"/>
    <col min="7697" max="7697" width="14.140625" style="78" customWidth="1"/>
    <col min="7698" max="7698" width="12.5703125" style="78" customWidth="1"/>
    <col min="7699" max="7701" width="15.85546875" style="78" customWidth="1"/>
    <col min="7702" max="7936" width="6.7109375" style="78"/>
    <col min="7937" max="7937" width="7.7109375" style="78" customWidth="1"/>
    <col min="7938" max="7938" width="15.5703125" style="78" customWidth="1"/>
    <col min="7939" max="7939" width="23.85546875" style="78" customWidth="1"/>
    <col min="7940" max="7940" width="20.140625" style="78" customWidth="1"/>
    <col min="7941" max="7941" width="25" style="78" customWidth="1"/>
    <col min="7942" max="7942" width="20.28515625" style="78" customWidth="1"/>
    <col min="7943" max="7943" width="25.140625" style="78" customWidth="1"/>
    <col min="7944" max="7945" width="3.7109375" style="78" bestFit="1" customWidth="1"/>
    <col min="7946" max="7946" width="9.140625" style="78" bestFit="1" customWidth="1"/>
    <col min="7947" max="7947" width="37.28515625" style="78" customWidth="1"/>
    <col min="7948" max="7948" width="24" style="78" customWidth="1"/>
    <col min="7949" max="7950" width="3.7109375" style="78" bestFit="1" customWidth="1"/>
    <col min="7951" max="7951" width="9.140625" style="78" bestFit="1" customWidth="1"/>
    <col min="7952" max="7952" width="16" style="78" customWidth="1"/>
    <col min="7953" max="7953" width="14.140625" style="78" customWidth="1"/>
    <col min="7954" max="7954" width="12.5703125" style="78" customWidth="1"/>
    <col min="7955" max="7957" width="15.85546875" style="78" customWidth="1"/>
    <col min="7958" max="8192" width="6.7109375" style="78"/>
    <col min="8193" max="8193" width="7.7109375" style="78" customWidth="1"/>
    <col min="8194" max="8194" width="15.5703125" style="78" customWidth="1"/>
    <col min="8195" max="8195" width="23.85546875" style="78" customWidth="1"/>
    <col min="8196" max="8196" width="20.140625" style="78" customWidth="1"/>
    <col min="8197" max="8197" width="25" style="78" customWidth="1"/>
    <col min="8198" max="8198" width="20.28515625" style="78" customWidth="1"/>
    <col min="8199" max="8199" width="25.140625" style="78" customWidth="1"/>
    <col min="8200" max="8201" width="3.7109375" style="78" bestFit="1" customWidth="1"/>
    <col min="8202" max="8202" width="9.140625" style="78" bestFit="1" customWidth="1"/>
    <col min="8203" max="8203" width="37.28515625" style="78" customWidth="1"/>
    <col min="8204" max="8204" width="24" style="78" customWidth="1"/>
    <col min="8205" max="8206" width="3.7109375" style="78" bestFit="1" customWidth="1"/>
    <col min="8207" max="8207" width="9.140625" style="78" bestFit="1" customWidth="1"/>
    <col min="8208" max="8208" width="16" style="78" customWidth="1"/>
    <col min="8209" max="8209" width="14.140625" style="78" customWidth="1"/>
    <col min="8210" max="8210" width="12.5703125" style="78" customWidth="1"/>
    <col min="8211" max="8213" width="15.85546875" style="78" customWidth="1"/>
    <col min="8214" max="8448" width="6.7109375" style="78"/>
    <col min="8449" max="8449" width="7.7109375" style="78" customWidth="1"/>
    <col min="8450" max="8450" width="15.5703125" style="78" customWidth="1"/>
    <col min="8451" max="8451" width="23.85546875" style="78" customWidth="1"/>
    <col min="8452" max="8452" width="20.140625" style="78" customWidth="1"/>
    <col min="8453" max="8453" width="25" style="78" customWidth="1"/>
    <col min="8454" max="8454" width="20.28515625" style="78" customWidth="1"/>
    <col min="8455" max="8455" width="25.140625" style="78" customWidth="1"/>
    <col min="8456" max="8457" width="3.7109375" style="78" bestFit="1" customWidth="1"/>
    <col min="8458" max="8458" width="9.140625" style="78" bestFit="1" customWidth="1"/>
    <col min="8459" max="8459" width="37.28515625" style="78" customWidth="1"/>
    <col min="8460" max="8460" width="24" style="78" customWidth="1"/>
    <col min="8461" max="8462" width="3.7109375" style="78" bestFit="1" customWidth="1"/>
    <col min="8463" max="8463" width="9.140625" style="78" bestFit="1" customWidth="1"/>
    <col min="8464" max="8464" width="16" style="78" customWidth="1"/>
    <col min="8465" max="8465" width="14.140625" style="78" customWidth="1"/>
    <col min="8466" max="8466" width="12.5703125" style="78" customWidth="1"/>
    <col min="8467" max="8469" width="15.85546875" style="78" customWidth="1"/>
    <col min="8470" max="8704" width="6.7109375" style="78"/>
    <col min="8705" max="8705" width="7.7109375" style="78" customWidth="1"/>
    <col min="8706" max="8706" width="15.5703125" style="78" customWidth="1"/>
    <col min="8707" max="8707" width="23.85546875" style="78" customWidth="1"/>
    <col min="8708" max="8708" width="20.140625" style="78" customWidth="1"/>
    <col min="8709" max="8709" width="25" style="78" customWidth="1"/>
    <col min="8710" max="8710" width="20.28515625" style="78" customWidth="1"/>
    <col min="8711" max="8711" width="25.140625" style="78" customWidth="1"/>
    <col min="8712" max="8713" width="3.7109375" style="78" bestFit="1" customWidth="1"/>
    <col min="8714" max="8714" width="9.140625" style="78" bestFit="1" customWidth="1"/>
    <col min="8715" max="8715" width="37.28515625" style="78" customWidth="1"/>
    <col min="8716" max="8716" width="24" style="78" customWidth="1"/>
    <col min="8717" max="8718" width="3.7109375" style="78" bestFit="1" customWidth="1"/>
    <col min="8719" max="8719" width="9.140625" style="78" bestFit="1" customWidth="1"/>
    <col min="8720" max="8720" width="16" style="78" customWidth="1"/>
    <col min="8721" max="8721" width="14.140625" style="78" customWidth="1"/>
    <col min="8722" max="8722" width="12.5703125" style="78" customWidth="1"/>
    <col min="8723" max="8725" width="15.85546875" style="78" customWidth="1"/>
    <col min="8726" max="8960" width="6.7109375" style="78"/>
    <col min="8961" max="8961" width="7.7109375" style="78" customWidth="1"/>
    <col min="8962" max="8962" width="15.5703125" style="78" customWidth="1"/>
    <col min="8963" max="8963" width="23.85546875" style="78" customWidth="1"/>
    <col min="8964" max="8964" width="20.140625" style="78" customWidth="1"/>
    <col min="8965" max="8965" width="25" style="78" customWidth="1"/>
    <col min="8966" max="8966" width="20.28515625" style="78" customWidth="1"/>
    <col min="8967" max="8967" width="25.140625" style="78" customWidth="1"/>
    <col min="8968" max="8969" width="3.7109375" style="78" bestFit="1" customWidth="1"/>
    <col min="8970" max="8970" width="9.140625" style="78" bestFit="1" customWidth="1"/>
    <col min="8971" max="8971" width="37.28515625" style="78" customWidth="1"/>
    <col min="8972" max="8972" width="24" style="78" customWidth="1"/>
    <col min="8973" max="8974" width="3.7109375" style="78" bestFit="1" customWidth="1"/>
    <col min="8975" max="8975" width="9.140625" style="78" bestFit="1" customWidth="1"/>
    <col min="8976" max="8976" width="16" style="78" customWidth="1"/>
    <col min="8977" max="8977" width="14.140625" style="78" customWidth="1"/>
    <col min="8978" max="8978" width="12.5703125" style="78" customWidth="1"/>
    <col min="8979" max="8981" width="15.85546875" style="78" customWidth="1"/>
    <col min="8982" max="9216" width="6.7109375" style="78"/>
    <col min="9217" max="9217" width="7.7109375" style="78" customWidth="1"/>
    <col min="9218" max="9218" width="15.5703125" style="78" customWidth="1"/>
    <col min="9219" max="9219" width="23.85546875" style="78" customWidth="1"/>
    <col min="9220" max="9220" width="20.140625" style="78" customWidth="1"/>
    <col min="9221" max="9221" width="25" style="78" customWidth="1"/>
    <col min="9222" max="9222" width="20.28515625" style="78" customWidth="1"/>
    <col min="9223" max="9223" width="25.140625" style="78" customWidth="1"/>
    <col min="9224" max="9225" width="3.7109375" style="78" bestFit="1" customWidth="1"/>
    <col min="9226" max="9226" width="9.140625" style="78" bestFit="1" customWidth="1"/>
    <col min="9227" max="9227" width="37.28515625" style="78" customWidth="1"/>
    <col min="9228" max="9228" width="24" style="78" customWidth="1"/>
    <col min="9229" max="9230" width="3.7109375" style="78" bestFit="1" customWidth="1"/>
    <col min="9231" max="9231" width="9.140625" style="78" bestFit="1" customWidth="1"/>
    <col min="9232" max="9232" width="16" style="78" customWidth="1"/>
    <col min="9233" max="9233" width="14.140625" style="78" customWidth="1"/>
    <col min="9234" max="9234" width="12.5703125" style="78" customWidth="1"/>
    <col min="9235" max="9237" width="15.85546875" style="78" customWidth="1"/>
    <col min="9238" max="9472" width="6.7109375" style="78"/>
    <col min="9473" max="9473" width="7.7109375" style="78" customWidth="1"/>
    <col min="9474" max="9474" width="15.5703125" style="78" customWidth="1"/>
    <col min="9475" max="9475" width="23.85546875" style="78" customWidth="1"/>
    <col min="9476" max="9476" width="20.140625" style="78" customWidth="1"/>
    <col min="9477" max="9477" width="25" style="78" customWidth="1"/>
    <col min="9478" max="9478" width="20.28515625" style="78" customWidth="1"/>
    <col min="9479" max="9479" width="25.140625" style="78" customWidth="1"/>
    <col min="9480" max="9481" width="3.7109375" style="78" bestFit="1" customWidth="1"/>
    <col min="9482" max="9482" width="9.140625" style="78" bestFit="1" customWidth="1"/>
    <col min="9483" max="9483" width="37.28515625" style="78" customWidth="1"/>
    <col min="9484" max="9484" width="24" style="78" customWidth="1"/>
    <col min="9485" max="9486" width="3.7109375" style="78" bestFit="1" customWidth="1"/>
    <col min="9487" max="9487" width="9.140625" style="78" bestFit="1" customWidth="1"/>
    <col min="9488" max="9488" width="16" style="78" customWidth="1"/>
    <col min="9489" max="9489" width="14.140625" style="78" customWidth="1"/>
    <col min="9490" max="9490" width="12.5703125" style="78" customWidth="1"/>
    <col min="9491" max="9493" width="15.85546875" style="78" customWidth="1"/>
    <col min="9494" max="9728" width="6.7109375" style="78"/>
    <col min="9729" max="9729" width="7.7109375" style="78" customWidth="1"/>
    <col min="9730" max="9730" width="15.5703125" style="78" customWidth="1"/>
    <col min="9731" max="9731" width="23.85546875" style="78" customWidth="1"/>
    <col min="9732" max="9732" width="20.140625" style="78" customWidth="1"/>
    <col min="9733" max="9733" width="25" style="78" customWidth="1"/>
    <col min="9734" max="9734" width="20.28515625" style="78" customWidth="1"/>
    <col min="9735" max="9735" width="25.140625" style="78" customWidth="1"/>
    <col min="9736" max="9737" width="3.7109375" style="78" bestFit="1" customWidth="1"/>
    <col min="9738" max="9738" width="9.140625" style="78" bestFit="1" customWidth="1"/>
    <col min="9739" max="9739" width="37.28515625" style="78" customWidth="1"/>
    <col min="9740" max="9740" width="24" style="78" customWidth="1"/>
    <col min="9741" max="9742" width="3.7109375" style="78" bestFit="1" customWidth="1"/>
    <col min="9743" max="9743" width="9.140625" style="78" bestFit="1" customWidth="1"/>
    <col min="9744" max="9744" width="16" style="78" customWidth="1"/>
    <col min="9745" max="9745" width="14.140625" style="78" customWidth="1"/>
    <col min="9746" max="9746" width="12.5703125" style="78" customWidth="1"/>
    <col min="9747" max="9749" width="15.85546875" style="78" customWidth="1"/>
    <col min="9750" max="9984" width="6.7109375" style="78"/>
    <col min="9985" max="9985" width="7.7109375" style="78" customWidth="1"/>
    <col min="9986" max="9986" width="15.5703125" style="78" customWidth="1"/>
    <col min="9987" max="9987" width="23.85546875" style="78" customWidth="1"/>
    <col min="9988" max="9988" width="20.140625" style="78" customWidth="1"/>
    <col min="9989" max="9989" width="25" style="78" customWidth="1"/>
    <col min="9990" max="9990" width="20.28515625" style="78" customWidth="1"/>
    <col min="9991" max="9991" width="25.140625" style="78" customWidth="1"/>
    <col min="9992" max="9993" width="3.7109375" style="78" bestFit="1" customWidth="1"/>
    <col min="9994" max="9994" width="9.140625" style="78" bestFit="1" customWidth="1"/>
    <col min="9995" max="9995" width="37.28515625" style="78" customWidth="1"/>
    <col min="9996" max="9996" width="24" style="78" customWidth="1"/>
    <col min="9997" max="9998" width="3.7109375" style="78" bestFit="1" customWidth="1"/>
    <col min="9999" max="9999" width="9.140625" style="78" bestFit="1" customWidth="1"/>
    <col min="10000" max="10000" width="16" style="78" customWidth="1"/>
    <col min="10001" max="10001" width="14.140625" style="78" customWidth="1"/>
    <col min="10002" max="10002" width="12.5703125" style="78" customWidth="1"/>
    <col min="10003" max="10005" width="15.85546875" style="78" customWidth="1"/>
    <col min="10006" max="10240" width="6.7109375" style="78"/>
    <col min="10241" max="10241" width="7.7109375" style="78" customWidth="1"/>
    <col min="10242" max="10242" width="15.5703125" style="78" customWidth="1"/>
    <col min="10243" max="10243" width="23.85546875" style="78" customWidth="1"/>
    <col min="10244" max="10244" width="20.140625" style="78" customWidth="1"/>
    <col min="10245" max="10245" width="25" style="78" customWidth="1"/>
    <col min="10246" max="10246" width="20.28515625" style="78" customWidth="1"/>
    <col min="10247" max="10247" width="25.140625" style="78" customWidth="1"/>
    <col min="10248" max="10249" width="3.7109375" style="78" bestFit="1" customWidth="1"/>
    <col min="10250" max="10250" width="9.140625" style="78" bestFit="1" customWidth="1"/>
    <col min="10251" max="10251" width="37.28515625" style="78" customWidth="1"/>
    <col min="10252" max="10252" width="24" style="78" customWidth="1"/>
    <col min="10253" max="10254" width="3.7109375" style="78" bestFit="1" customWidth="1"/>
    <col min="10255" max="10255" width="9.140625" style="78" bestFit="1" customWidth="1"/>
    <col min="10256" max="10256" width="16" style="78" customWidth="1"/>
    <col min="10257" max="10257" width="14.140625" style="78" customWidth="1"/>
    <col min="10258" max="10258" width="12.5703125" style="78" customWidth="1"/>
    <col min="10259" max="10261" width="15.85546875" style="78" customWidth="1"/>
    <col min="10262" max="10496" width="6.7109375" style="78"/>
    <col min="10497" max="10497" width="7.7109375" style="78" customWidth="1"/>
    <col min="10498" max="10498" width="15.5703125" style="78" customWidth="1"/>
    <col min="10499" max="10499" width="23.85546875" style="78" customWidth="1"/>
    <col min="10500" max="10500" width="20.140625" style="78" customWidth="1"/>
    <col min="10501" max="10501" width="25" style="78" customWidth="1"/>
    <col min="10502" max="10502" width="20.28515625" style="78" customWidth="1"/>
    <col min="10503" max="10503" width="25.140625" style="78" customWidth="1"/>
    <col min="10504" max="10505" width="3.7109375" style="78" bestFit="1" customWidth="1"/>
    <col min="10506" max="10506" width="9.140625" style="78" bestFit="1" customWidth="1"/>
    <col min="10507" max="10507" width="37.28515625" style="78" customWidth="1"/>
    <col min="10508" max="10508" width="24" style="78" customWidth="1"/>
    <col min="10509" max="10510" width="3.7109375" style="78" bestFit="1" customWidth="1"/>
    <col min="10511" max="10511" width="9.140625" style="78" bestFit="1" customWidth="1"/>
    <col min="10512" max="10512" width="16" style="78" customWidth="1"/>
    <col min="10513" max="10513" width="14.140625" style="78" customWidth="1"/>
    <col min="10514" max="10514" width="12.5703125" style="78" customWidth="1"/>
    <col min="10515" max="10517" width="15.85546875" style="78" customWidth="1"/>
    <col min="10518" max="10752" width="6.7109375" style="78"/>
    <col min="10753" max="10753" width="7.7109375" style="78" customWidth="1"/>
    <col min="10754" max="10754" width="15.5703125" style="78" customWidth="1"/>
    <col min="10755" max="10755" width="23.85546875" style="78" customWidth="1"/>
    <col min="10756" max="10756" width="20.140625" style="78" customWidth="1"/>
    <col min="10757" max="10757" width="25" style="78" customWidth="1"/>
    <col min="10758" max="10758" width="20.28515625" style="78" customWidth="1"/>
    <col min="10759" max="10759" width="25.140625" style="78" customWidth="1"/>
    <col min="10760" max="10761" width="3.7109375" style="78" bestFit="1" customWidth="1"/>
    <col min="10762" max="10762" width="9.140625" style="78" bestFit="1" customWidth="1"/>
    <col min="10763" max="10763" width="37.28515625" style="78" customWidth="1"/>
    <col min="10764" max="10764" width="24" style="78" customWidth="1"/>
    <col min="10765" max="10766" width="3.7109375" style="78" bestFit="1" customWidth="1"/>
    <col min="10767" max="10767" width="9.140625" style="78" bestFit="1" customWidth="1"/>
    <col min="10768" max="10768" width="16" style="78" customWidth="1"/>
    <col min="10769" max="10769" width="14.140625" style="78" customWidth="1"/>
    <col min="10770" max="10770" width="12.5703125" style="78" customWidth="1"/>
    <col min="10771" max="10773" width="15.85546875" style="78" customWidth="1"/>
    <col min="10774" max="11008" width="6.7109375" style="78"/>
    <col min="11009" max="11009" width="7.7109375" style="78" customWidth="1"/>
    <col min="11010" max="11010" width="15.5703125" style="78" customWidth="1"/>
    <col min="11011" max="11011" width="23.85546875" style="78" customWidth="1"/>
    <col min="11012" max="11012" width="20.140625" style="78" customWidth="1"/>
    <col min="11013" max="11013" width="25" style="78" customWidth="1"/>
    <col min="11014" max="11014" width="20.28515625" style="78" customWidth="1"/>
    <col min="11015" max="11015" width="25.140625" style="78" customWidth="1"/>
    <col min="11016" max="11017" width="3.7109375" style="78" bestFit="1" customWidth="1"/>
    <col min="11018" max="11018" width="9.140625" style="78" bestFit="1" customWidth="1"/>
    <col min="11019" max="11019" width="37.28515625" style="78" customWidth="1"/>
    <col min="11020" max="11020" width="24" style="78" customWidth="1"/>
    <col min="11021" max="11022" width="3.7109375" style="78" bestFit="1" customWidth="1"/>
    <col min="11023" max="11023" width="9.140625" style="78" bestFit="1" customWidth="1"/>
    <col min="11024" max="11024" width="16" style="78" customWidth="1"/>
    <col min="11025" max="11025" width="14.140625" style="78" customWidth="1"/>
    <col min="11026" max="11026" width="12.5703125" style="78" customWidth="1"/>
    <col min="11027" max="11029" width="15.85546875" style="78" customWidth="1"/>
    <col min="11030" max="11264" width="6.7109375" style="78"/>
    <col min="11265" max="11265" width="7.7109375" style="78" customWidth="1"/>
    <col min="11266" max="11266" width="15.5703125" style="78" customWidth="1"/>
    <col min="11267" max="11267" width="23.85546875" style="78" customWidth="1"/>
    <col min="11268" max="11268" width="20.140625" style="78" customWidth="1"/>
    <col min="11269" max="11269" width="25" style="78" customWidth="1"/>
    <col min="11270" max="11270" width="20.28515625" style="78" customWidth="1"/>
    <col min="11271" max="11271" width="25.140625" style="78" customWidth="1"/>
    <col min="11272" max="11273" width="3.7109375" style="78" bestFit="1" customWidth="1"/>
    <col min="11274" max="11274" width="9.140625" style="78" bestFit="1" customWidth="1"/>
    <col min="11275" max="11275" width="37.28515625" style="78" customWidth="1"/>
    <col min="11276" max="11276" width="24" style="78" customWidth="1"/>
    <col min="11277" max="11278" width="3.7109375" style="78" bestFit="1" customWidth="1"/>
    <col min="11279" max="11279" width="9.140625" style="78" bestFit="1" customWidth="1"/>
    <col min="11280" max="11280" width="16" style="78" customWidth="1"/>
    <col min="11281" max="11281" width="14.140625" style="78" customWidth="1"/>
    <col min="11282" max="11282" width="12.5703125" style="78" customWidth="1"/>
    <col min="11283" max="11285" width="15.85546875" style="78" customWidth="1"/>
    <col min="11286" max="11520" width="6.7109375" style="78"/>
    <col min="11521" max="11521" width="7.7109375" style="78" customWidth="1"/>
    <col min="11522" max="11522" width="15.5703125" style="78" customWidth="1"/>
    <col min="11523" max="11523" width="23.85546875" style="78" customWidth="1"/>
    <col min="11524" max="11524" width="20.140625" style="78" customWidth="1"/>
    <col min="11525" max="11525" width="25" style="78" customWidth="1"/>
    <col min="11526" max="11526" width="20.28515625" style="78" customWidth="1"/>
    <col min="11527" max="11527" width="25.140625" style="78" customWidth="1"/>
    <col min="11528" max="11529" width="3.7109375" style="78" bestFit="1" customWidth="1"/>
    <col min="11530" max="11530" width="9.140625" style="78" bestFit="1" customWidth="1"/>
    <col min="11531" max="11531" width="37.28515625" style="78" customWidth="1"/>
    <col min="11532" max="11532" width="24" style="78" customWidth="1"/>
    <col min="11533" max="11534" width="3.7109375" style="78" bestFit="1" customWidth="1"/>
    <col min="11535" max="11535" width="9.140625" style="78" bestFit="1" customWidth="1"/>
    <col min="11536" max="11536" width="16" style="78" customWidth="1"/>
    <col min="11537" max="11537" width="14.140625" style="78" customWidth="1"/>
    <col min="11538" max="11538" width="12.5703125" style="78" customWidth="1"/>
    <col min="11539" max="11541" width="15.85546875" style="78" customWidth="1"/>
    <col min="11542" max="11776" width="6.7109375" style="78"/>
    <col min="11777" max="11777" width="7.7109375" style="78" customWidth="1"/>
    <col min="11778" max="11778" width="15.5703125" style="78" customWidth="1"/>
    <col min="11779" max="11779" width="23.85546875" style="78" customWidth="1"/>
    <col min="11780" max="11780" width="20.140625" style="78" customWidth="1"/>
    <col min="11781" max="11781" width="25" style="78" customWidth="1"/>
    <col min="11782" max="11782" width="20.28515625" style="78" customWidth="1"/>
    <col min="11783" max="11783" width="25.140625" style="78" customWidth="1"/>
    <col min="11784" max="11785" width="3.7109375" style="78" bestFit="1" customWidth="1"/>
    <col min="11786" max="11786" width="9.140625" style="78" bestFit="1" customWidth="1"/>
    <col min="11787" max="11787" width="37.28515625" style="78" customWidth="1"/>
    <col min="11788" max="11788" width="24" style="78" customWidth="1"/>
    <col min="11789" max="11790" width="3.7109375" style="78" bestFit="1" customWidth="1"/>
    <col min="11791" max="11791" width="9.140625" style="78" bestFit="1" customWidth="1"/>
    <col min="11792" max="11792" width="16" style="78" customWidth="1"/>
    <col min="11793" max="11793" width="14.140625" style="78" customWidth="1"/>
    <col min="11794" max="11794" width="12.5703125" style="78" customWidth="1"/>
    <col min="11795" max="11797" width="15.85546875" style="78" customWidth="1"/>
    <col min="11798" max="12032" width="6.7109375" style="78"/>
    <col min="12033" max="12033" width="7.7109375" style="78" customWidth="1"/>
    <col min="12034" max="12034" width="15.5703125" style="78" customWidth="1"/>
    <col min="12035" max="12035" width="23.85546875" style="78" customWidth="1"/>
    <col min="12036" max="12036" width="20.140625" style="78" customWidth="1"/>
    <col min="12037" max="12037" width="25" style="78" customWidth="1"/>
    <col min="12038" max="12038" width="20.28515625" style="78" customWidth="1"/>
    <col min="12039" max="12039" width="25.140625" style="78" customWidth="1"/>
    <col min="12040" max="12041" width="3.7109375" style="78" bestFit="1" customWidth="1"/>
    <col min="12042" max="12042" width="9.140625" style="78" bestFit="1" customWidth="1"/>
    <col min="12043" max="12043" width="37.28515625" style="78" customWidth="1"/>
    <col min="12044" max="12044" width="24" style="78" customWidth="1"/>
    <col min="12045" max="12046" width="3.7109375" style="78" bestFit="1" customWidth="1"/>
    <col min="12047" max="12047" width="9.140625" style="78" bestFit="1" customWidth="1"/>
    <col min="12048" max="12048" width="16" style="78" customWidth="1"/>
    <col min="12049" max="12049" width="14.140625" style="78" customWidth="1"/>
    <col min="12050" max="12050" width="12.5703125" style="78" customWidth="1"/>
    <col min="12051" max="12053" width="15.85546875" style="78" customWidth="1"/>
    <col min="12054" max="12288" width="6.7109375" style="78"/>
    <col min="12289" max="12289" width="7.7109375" style="78" customWidth="1"/>
    <col min="12290" max="12290" width="15.5703125" style="78" customWidth="1"/>
    <col min="12291" max="12291" width="23.85546875" style="78" customWidth="1"/>
    <col min="12292" max="12292" width="20.140625" style="78" customWidth="1"/>
    <col min="12293" max="12293" width="25" style="78" customWidth="1"/>
    <col min="12294" max="12294" width="20.28515625" style="78" customWidth="1"/>
    <col min="12295" max="12295" width="25.140625" style="78" customWidth="1"/>
    <col min="12296" max="12297" width="3.7109375" style="78" bestFit="1" customWidth="1"/>
    <col min="12298" max="12298" width="9.140625" style="78" bestFit="1" customWidth="1"/>
    <col min="12299" max="12299" width="37.28515625" style="78" customWidth="1"/>
    <col min="12300" max="12300" width="24" style="78" customWidth="1"/>
    <col min="12301" max="12302" width="3.7109375" style="78" bestFit="1" customWidth="1"/>
    <col min="12303" max="12303" width="9.140625" style="78" bestFit="1" customWidth="1"/>
    <col min="12304" max="12304" width="16" style="78" customWidth="1"/>
    <col min="12305" max="12305" width="14.140625" style="78" customWidth="1"/>
    <col min="12306" max="12306" width="12.5703125" style="78" customWidth="1"/>
    <col min="12307" max="12309" width="15.85546875" style="78" customWidth="1"/>
    <col min="12310" max="12544" width="6.7109375" style="78"/>
    <col min="12545" max="12545" width="7.7109375" style="78" customWidth="1"/>
    <col min="12546" max="12546" width="15.5703125" style="78" customWidth="1"/>
    <col min="12547" max="12547" width="23.85546875" style="78" customWidth="1"/>
    <col min="12548" max="12548" width="20.140625" style="78" customWidth="1"/>
    <col min="12549" max="12549" width="25" style="78" customWidth="1"/>
    <col min="12550" max="12550" width="20.28515625" style="78" customWidth="1"/>
    <col min="12551" max="12551" width="25.140625" style="78" customWidth="1"/>
    <col min="12552" max="12553" width="3.7109375" style="78" bestFit="1" customWidth="1"/>
    <col min="12554" max="12554" width="9.140625" style="78" bestFit="1" customWidth="1"/>
    <col min="12555" max="12555" width="37.28515625" style="78" customWidth="1"/>
    <col min="12556" max="12556" width="24" style="78" customWidth="1"/>
    <col min="12557" max="12558" width="3.7109375" style="78" bestFit="1" customWidth="1"/>
    <col min="12559" max="12559" width="9.140625" style="78" bestFit="1" customWidth="1"/>
    <col min="12560" max="12560" width="16" style="78" customWidth="1"/>
    <col min="12561" max="12561" width="14.140625" style="78" customWidth="1"/>
    <col min="12562" max="12562" width="12.5703125" style="78" customWidth="1"/>
    <col min="12563" max="12565" width="15.85546875" style="78" customWidth="1"/>
    <col min="12566" max="12800" width="6.7109375" style="78"/>
    <col min="12801" max="12801" width="7.7109375" style="78" customWidth="1"/>
    <col min="12802" max="12802" width="15.5703125" style="78" customWidth="1"/>
    <col min="12803" max="12803" width="23.85546875" style="78" customWidth="1"/>
    <col min="12804" max="12804" width="20.140625" style="78" customWidth="1"/>
    <col min="12805" max="12805" width="25" style="78" customWidth="1"/>
    <col min="12806" max="12806" width="20.28515625" style="78" customWidth="1"/>
    <col min="12807" max="12807" width="25.140625" style="78" customWidth="1"/>
    <col min="12808" max="12809" width="3.7109375" style="78" bestFit="1" customWidth="1"/>
    <col min="12810" max="12810" width="9.140625" style="78" bestFit="1" customWidth="1"/>
    <col min="12811" max="12811" width="37.28515625" style="78" customWidth="1"/>
    <col min="12812" max="12812" width="24" style="78" customWidth="1"/>
    <col min="12813" max="12814" width="3.7109375" style="78" bestFit="1" customWidth="1"/>
    <col min="12815" max="12815" width="9.140625" style="78" bestFit="1" customWidth="1"/>
    <col min="12816" max="12816" width="16" style="78" customWidth="1"/>
    <col min="12817" max="12817" width="14.140625" style="78" customWidth="1"/>
    <col min="12818" max="12818" width="12.5703125" style="78" customWidth="1"/>
    <col min="12819" max="12821" width="15.85546875" style="78" customWidth="1"/>
    <col min="12822" max="13056" width="6.7109375" style="78"/>
    <col min="13057" max="13057" width="7.7109375" style="78" customWidth="1"/>
    <col min="13058" max="13058" width="15.5703125" style="78" customWidth="1"/>
    <col min="13059" max="13059" width="23.85546875" style="78" customWidth="1"/>
    <col min="13060" max="13060" width="20.140625" style="78" customWidth="1"/>
    <col min="13061" max="13061" width="25" style="78" customWidth="1"/>
    <col min="13062" max="13062" width="20.28515625" style="78" customWidth="1"/>
    <col min="13063" max="13063" width="25.140625" style="78" customWidth="1"/>
    <col min="13064" max="13065" width="3.7109375" style="78" bestFit="1" customWidth="1"/>
    <col min="13066" max="13066" width="9.140625" style="78" bestFit="1" customWidth="1"/>
    <col min="13067" max="13067" width="37.28515625" style="78" customWidth="1"/>
    <col min="13068" max="13068" width="24" style="78" customWidth="1"/>
    <col min="13069" max="13070" width="3.7109375" style="78" bestFit="1" customWidth="1"/>
    <col min="13071" max="13071" width="9.140625" style="78" bestFit="1" customWidth="1"/>
    <col min="13072" max="13072" width="16" style="78" customWidth="1"/>
    <col min="13073" max="13073" width="14.140625" style="78" customWidth="1"/>
    <col min="13074" max="13074" width="12.5703125" style="78" customWidth="1"/>
    <col min="13075" max="13077" width="15.85546875" style="78" customWidth="1"/>
    <col min="13078" max="13312" width="6.7109375" style="78"/>
    <col min="13313" max="13313" width="7.7109375" style="78" customWidth="1"/>
    <col min="13314" max="13314" width="15.5703125" style="78" customWidth="1"/>
    <col min="13315" max="13315" width="23.85546875" style="78" customWidth="1"/>
    <col min="13316" max="13316" width="20.140625" style="78" customWidth="1"/>
    <col min="13317" max="13317" width="25" style="78" customWidth="1"/>
    <col min="13318" max="13318" width="20.28515625" style="78" customWidth="1"/>
    <col min="13319" max="13319" width="25.140625" style="78" customWidth="1"/>
    <col min="13320" max="13321" width="3.7109375" style="78" bestFit="1" customWidth="1"/>
    <col min="13322" max="13322" width="9.140625" style="78" bestFit="1" customWidth="1"/>
    <col min="13323" max="13323" width="37.28515625" style="78" customWidth="1"/>
    <col min="13324" max="13324" width="24" style="78" customWidth="1"/>
    <col min="13325" max="13326" width="3.7109375" style="78" bestFit="1" customWidth="1"/>
    <col min="13327" max="13327" width="9.140625" style="78" bestFit="1" customWidth="1"/>
    <col min="13328" max="13328" width="16" style="78" customWidth="1"/>
    <col min="13329" max="13329" width="14.140625" style="78" customWidth="1"/>
    <col min="13330" max="13330" width="12.5703125" style="78" customWidth="1"/>
    <col min="13331" max="13333" width="15.85546875" style="78" customWidth="1"/>
    <col min="13334" max="13568" width="6.7109375" style="78"/>
    <col min="13569" max="13569" width="7.7109375" style="78" customWidth="1"/>
    <col min="13570" max="13570" width="15.5703125" style="78" customWidth="1"/>
    <col min="13571" max="13571" width="23.85546875" style="78" customWidth="1"/>
    <col min="13572" max="13572" width="20.140625" style="78" customWidth="1"/>
    <col min="13573" max="13573" width="25" style="78" customWidth="1"/>
    <col min="13574" max="13574" width="20.28515625" style="78" customWidth="1"/>
    <col min="13575" max="13575" width="25.140625" style="78" customWidth="1"/>
    <col min="13576" max="13577" width="3.7109375" style="78" bestFit="1" customWidth="1"/>
    <col min="13578" max="13578" width="9.140625" style="78" bestFit="1" customWidth="1"/>
    <col min="13579" max="13579" width="37.28515625" style="78" customWidth="1"/>
    <col min="13580" max="13580" width="24" style="78" customWidth="1"/>
    <col min="13581" max="13582" width="3.7109375" style="78" bestFit="1" customWidth="1"/>
    <col min="13583" max="13583" width="9.140625" style="78" bestFit="1" customWidth="1"/>
    <col min="13584" max="13584" width="16" style="78" customWidth="1"/>
    <col min="13585" max="13585" width="14.140625" style="78" customWidth="1"/>
    <col min="13586" max="13586" width="12.5703125" style="78" customWidth="1"/>
    <col min="13587" max="13589" width="15.85546875" style="78" customWidth="1"/>
    <col min="13590" max="13824" width="6.7109375" style="78"/>
    <col min="13825" max="13825" width="7.7109375" style="78" customWidth="1"/>
    <col min="13826" max="13826" width="15.5703125" style="78" customWidth="1"/>
    <col min="13827" max="13827" width="23.85546875" style="78" customWidth="1"/>
    <col min="13828" max="13828" width="20.140625" style="78" customWidth="1"/>
    <col min="13829" max="13829" width="25" style="78" customWidth="1"/>
    <col min="13830" max="13830" width="20.28515625" style="78" customWidth="1"/>
    <col min="13831" max="13831" width="25.140625" style="78" customWidth="1"/>
    <col min="13832" max="13833" width="3.7109375" style="78" bestFit="1" customWidth="1"/>
    <col min="13834" max="13834" width="9.140625" style="78" bestFit="1" customWidth="1"/>
    <col min="13835" max="13835" width="37.28515625" style="78" customWidth="1"/>
    <col min="13836" max="13836" width="24" style="78" customWidth="1"/>
    <col min="13837" max="13838" width="3.7109375" style="78" bestFit="1" customWidth="1"/>
    <col min="13839" max="13839" width="9.140625" style="78" bestFit="1" customWidth="1"/>
    <col min="13840" max="13840" width="16" style="78" customWidth="1"/>
    <col min="13841" max="13841" width="14.140625" style="78" customWidth="1"/>
    <col min="13842" max="13842" width="12.5703125" style="78" customWidth="1"/>
    <col min="13843" max="13845" width="15.85546875" style="78" customWidth="1"/>
    <col min="13846" max="14080" width="6.7109375" style="78"/>
    <col min="14081" max="14081" width="7.7109375" style="78" customWidth="1"/>
    <col min="14082" max="14082" width="15.5703125" style="78" customWidth="1"/>
    <col min="14083" max="14083" width="23.85546875" style="78" customWidth="1"/>
    <col min="14084" max="14084" width="20.140625" style="78" customWidth="1"/>
    <col min="14085" max="14085" width="25" style="78" customWidth="1"/>
    <col min="14086" max="14086" width="20.28515625" style="78" customWidth="1"/>
    <col min="14087" max="14087" width="25.140625" style="78" customWidth="1"/>
    <col min="14088" max="14089" width="3.7109375" style="78" bestFit="1" customWidth="1"/>
    <col min="14090" max="14090" width="9.140625" style="78" bestFit="1" customWidth="1"/>
    <col min="14091" max="14091" width="37.28515625" style="78" customWidth="1"/>
    <col min="14092" max="14092" width="24" style="78" customWidth="1"/>
    <col min="14093" max="14094" width="3.7109375" style="78" bestFit="1" customWidth="1"/>
    <col min="14095" max="14095" width="9.140625" style="78" bestFit="1" customWidth="1"/>
    <col min="14096" max="14096" width="16" style="78" customWidth="1"/>
    <col min="14097" max="14097" width="14.140625" style="78" customWidth="1"/>
    <col min="14098" max="14098" width="12.5703125" style="78" customWidth="1"/>
    <col min="14099" max="14101" width="15.85546875" style="78" customWidth="1"/>
    <col min="14102" max="14336" width="6.7109375" style="78"/>
    <col min="14337" max="14337" width="7.7109375" style="78" customWidth="1"/>
    <col min="14338" max="14338" width="15.5703125" style="78" customWidth="1"/>
    <col min="14339" max="14339" width="23.85546875" style="78" customWidth="1"/>
    <col min="14340" max="14340" width="20.140625" style="78" customWidth="1"/>
    <col min="14341" max="14341" width="25" style="78" customWidth="1"/>
    <col min="14342" max="14342" width="20.28515625" style="78" customWidth="1"/>
    <col min="14343" max="14343" width="25.140625" style="78" customWidth="1"/>
    <col min="14344" max="14345" width="3.7109375" style="78" bestFit="1" customWidth="1"/>
    <col min="14346" max="14346" width="9.140625" style="78" bestFit="1" customWidth="1"/>
    <col min="14347" max="14347" width="37.28515625" style="78" customWidth="1"/>
    <col min="14348" max="14348" width="24" style="78" customWidth="1"/>
    <col min="14349" max="14350" width="3.7109375" style="78" bestFit="1" customWidth="1"/>
    <col min="14351" max="14351" width="9.140625" style="78" bestFit="1" customWidth="1"/>
    <col min="14352" max="14352" width="16" style="78" customWidth="1"/>
    <col min="14353" max="14353" width="14.140625" style="78" customWidth="1"/>
    <col min="14354" max="14354" width="12.5703125" style="78" customWidth="1"/>
    <col min="14355" max="14357" width="15.85546875" style="78" customWidth="1"/>
    <col min="14358" max="14592" width="6.7109375" style="78"/>
    <col min="14593" max="14593" width="7.7109375" style="78" customWidth="1"/>
    <col min="14594" max="14594" width="15.5703125" style="78" customWidth="1"/>
    <col min="14595" max="14595" width="23.85546875" style="78" customWidth="1"/>
    <col min="14596" max="14596" width="20.140625" style="78" customWidth="1"/>
    <col min="14597" max="14597" width="25" style="78" customWidth="1"/>
    <col min="14598" max="14598" width="20.28515625" style="78" customWidth="1"/>
    <col min="14599" max="14599" width="25.140625" style="78" customWidth="1"/>
    <col min="14600" max="14601" width="3.7109375" style="78" bestFit="1" customWidth="1"/>
    <col min="14602" max="14602" width="9.140625" style="78" bestFit="1" customWidth="1"/>
    <col min="14603" max="14603" width="37.28515625" style="78" customWidth="1"/>
    <col min="14604" max="14604" width="24" style="78" customWidth="1"/>
    <col min="14605" max="14606" width="3.7109375" style="78" bestFit="1" customWidth="1"/>
    <col min="14607" max="14607" width="9.140625" style="78" bestFit="1" customWidth="1"/>
    <col min="14608" max="14608" width="16" style="78" customWidth="1"/>
    <col min="14609" max="14609" width="14.140625" style="78" customWidth="1"/>
    <col min="14610" max="14610" width="12.5703125" style="78" customWidth="1"/>
    <col min="14611" max="14613" width="15.85546875" style="78" customWidth="1"/>
    <col min="14614" max="14848" width="6.7109375" style="78"/>
    <col min="14849" max="14849" width="7.7109375" style="78" customWidth="1"/>
    <col min="14850" max="14850" width="15.5703125" style="78" customWidth="1"/>
    <col min="14851" max="14851" width="23.85546875" style="78" customWidth="1"/>
    <col min="14852" max="14852" width="20.140625" style="78" customWidth="1"/>
    <col min="14853" max="14853" width="25" style="78" customWidth="1"/>
    <col min="14854" max="14854" width="20.28515625" style="78" customWidth="1"/>
    <col min="14855" max="14855" width="25.140625" style="78" customWidth="1"/>
    <col min="14856" max="14857" width="3.7109375" style="78" bestFit="1" customWidth="1"/>
    <col min="14858" max="14858" width="9.140625" style="78" bestFit="1" customWidth="1"/>
    <col min="14859" max="14859" width="37.28515625" style="78" customWidth="1"/>
    <col min="14860" max="14860" width="24" style="78" customWidth="1"/>
    <col min="14861" max="14862" width="3.7109375" style="78" bestFit="1" customWidth="1"/>
    <col min="14863" max="14863" width="9.140625" style="78" bestFit="1" customWidth="1"/>
    <col min="14864" max="14864" width="16" style="78" customWidth="1"/>
    <col min="14865" max="14865" width="14.140625" style="78" customWidth="1"/>
    <col min="14866" max="14866" width="12.5703125" style="78" customWidth="1"/>
    <col min="14867" max="14869" width="15.85546875" style="78" customWidth="1"/>
    <col min="14870" max="15104" width="6.7109375" style="78"/>
    <col min="15105" max="15105" width="7.7109375" style="78" customWidth="1"/>
    <col min="15106" max="15106" width="15.5703125" style="78" customWidth="1"/>
    <col min="15107" max="15107" width="23.85546875" style="78" customWidth="1"/>
    <col min="15108" max="15108" width="20.140625" style="78" customWidth="1"/>
    <col min="15109" max="15109" width="25" style="78" customWidth="1"/>
    <col min="15110" max="15110" width="20.28515625" style="78" customWidth="1"/>
    <col min="15111" max="15111" width="25.140625" style="78" customWidth="1"/>
    <col min="15112" max="15113" width="3.7109375" style="78" bestFit="1" customWidth="1"/>
    <col min="15114" max="15114" width="9.140625" style="78" bestFit="1" customWidth="1"/>
    <col min="15115" max="15115" width="37.28515625" style="78" customWidth="1"/>
    <col min="15116" max="15116" width="24" style="78" customWidth="1"/>
    <col min="15117" max="15118" width="3.7109375" style="78" bestFit="1" customWidth="1"/>
    <col min="15119" max="15119" width="9.140625" style="78" bestFit="1" customWidth="1"/>
    <col min="15120" max="15120" width="16" style="78" customWidth="1"/>
    <col min="15121" max="15121" width="14.140625" style="78" customWidth="1"/>
    <col min="15122" max="15122" width="12.5703125" style="78" customWidth="1"/>
    <col min="15123" max="15125" width="15.85546875" style="78" customWidth="1"/>
    <col min="15126" max="15360" width="6.7109375" style="78"/>
    <col min="15361" max="15361" width="7.7109375" style="78" customWidth="1"/>
    <col min="15362" max="15362" width="15.5703125" style="78" customWidth="1"/>
    <col min="15363" max="15363" width="23.85546875" style="78" customWidth="1"/>
    <col min="15364" max="15364" width="20.140625" style="78" customWidth="1"/>
    <col min="15365" max="15365" width="25" style="78" customWidth="1"/>
    <col min="15366" max="15366" width="20.28515625" style="78" customWidth="1"/>
    <col min="15367" max="15367" width="25.140625" style="78" customWidth="1"/>
    <col min="15368" max="15369" width="3.7109375" style="78" bestFit="1" customWidth="1"/>
    <col min="15370" max="15370" width="9.140625" style="78" bestFit="1" customWidth="1"/>
    <col min="15371" max="15371" width="37.28515625" style="78" customWidth="1"/>
    <col min="15372" max="15372" width="24" style="78" customWidth="1"/>
    <col min="15373" max="15374" width="3.7109375" style="78" bestFit="1" customWidth="1"/>
    <col min="15375" max="15375" width="9.140625" style="78" bestFit="1" customWidth="1"/>
    <col min="15376" max="15376" width="16" style="78" customWidth="1"/>
    <col min="15377" max="15377" width="14.140625" style="78" customWidth="1"/>
    <col min="15378" max="15378" width="12.5703125" style="78" customWidth="1"/>
    <col min="15379" max="15381" width="15.85546875" style="78" customWidth="1"/>
    <col min="15382" max="15616" width="6.7109375" style="78"/>
    <col min="15617" max="15617" width="7.7109375" style="78" customWidth="1"/>
    <col min="15618" max="15618" width="15.5703125" style="78" customWidth="1"/>
    <col min="15619" max="15619" width="23.85546875" style="78" customWidth="1"/>
    <col min="15620" max="15620" width="20.140625" style="78" customWidth="1"/>
    <col min="15621" max="15621" width="25" style="78" customWidth="1"/>
    <col min="15622" max="15622" width="20.28515625" style="78" customWidth="1"/>
    <col min="15623" max="15623" width="25.140625" style="78" customWidth="1"/>
    <col min="15624" max="15625" width="3.7109375" style="78" bestFit="1" customWidth="1"/>
    <col min="15626" max="15626" width="9.140625" style="78" bestFit="1" customWidth="1"/>
    <col min="15627" max="15627" width="37.28515625" style="78" customWidth="1"/>
    <col min="15628" max="15628" width="24" style="78" customWidth="1"/>
    <col min="15629" max="15630" width="3.7109375" style="78" bestFit="1" customWidth="1"/>
    <col min="15631" max="15631" width="9.140625" style="78" bestFit="1" customWidth="1"/>
    <col min="15632" max="15632" width="16" style="78" customWidth="1"/>
    <col min="15633" max="15633" width="14.140625" style="78" customWidth="1"/>
    <col min="15634" max="15634" width="12.5703125" style="78" customWidth="1"/>
    <col min="15635" max="15637" width="15.85546875" style="78" customWidth="1"/>
    <col min="15638" max="15872" width="6.7109375" style="78"/>
    <col min="15873" max="15873" width="7.7109375" style="78" customWidth="1"/>
    <col min="15874" max="15874" width="15.5703125" style="78" customWidth="1"/>
    <col min="15875" max="15875" width="23.85546875" style="78" customWidth="1"/>
    <col min="15876" max="15876" width="20.140625" style="78" customWidth="1"/>
    <col min="15877" max="15877" width="25" style="78" customWidth="1"/>
    <col min="15878" max="15878" width="20.28515625" style="78" customWidth="1"/>
    <col min="15879" max="15879" width="25.140625" style="78" customWidth="1"/>
    <col min="15880" max="15881" width="3.7109375" style="78" bestFit="1" customWidth="1"/>
    <col min="15882" max="15882" width="9.140625" style="78" bestFit="1" customWidth="1"/>
    <col min="15883" max="15883" width="37.28515625" style="78" customWidth="1"/>
    <col min="15884" max="15884" width="24" style="78" customWidth="1"/>
    <col min="15885" max="15886" width="3.7109375" style="78" bestFit="1" customWidth="1"/>
    <col min="15887" max="15887" width="9.140625" style="78" bestFit="1" customWidth="1"/>
    <col min="15888" max="15888" width="16" style="78" customWidth="1"/>
    <col min="15889" max="15889" width="14.140625" style="78" customWidth="1"/>
    <col min="15890" max="15890" width="12.5703125" style="78" customWidth="1"/>
    <col min="15891" max="15893" width="15.85546875" style="78" customWidth="1"/>
    <col min="15894" max="16128" width="6.7109375" style="78"/>
    <col min="16129" max="16129" width="7.7109375" style="78" customWidth="1"/>
    <col min="16130" max="16130" width="15.5703125" style="78" customWidth="1"/>
    <col min="16131" max="16131" width="23.85546875" style="78" customWidth="1"/>
    <col min="16132" max="16132" width="20.140625" style="78" customWidth="1"/>
    <col min="16133" max="16133" width="25" style="78" customWidth="1"/>
    <col min="16134" max="16134" width="20.28515625" style="78" customWidth="1"/>
    <col min="16135" max="16135" width="25.140625" style="78" customWidth="1"/>
    <col min="16136" max="16137" width="3.7109375" style="78" bestFit="1" customWidth="1"/>
    <col min="16138" max="16138" width="9.140625" style="78" bestFit="1" customWidth="1"/>
    <col min="16139" max="16139" width="37.28515625" style="78" customWidth="1"/>
    <col min="16140" max="16140" width="24" style="78" customWidth="1"/>
    <col min="16141" max="16142" width="3.7109375" style="78" bestFit="1" customWidth="1"/>
    <col min="16143" max="16143" width="9.140625" style="78" bestFit="1" customWidth="1"/>
    <col min="16144" max="16144" width="16" style="78" customWidth="1"/>
    <col min="16145" max="16145" width="14.140625" style="78" customWidth="1"/>
    <col min="16146" max="16146" width="12.5703125" style="78" customWidth="1"/>
    <col min="16147" max="16149" width="15.85546875" style="78" customWidth="1"/>
    <col min="16150" max="16384" width="6.7109375" style="78"/>
  </cols>
  <sheetData>
    <row r="1" spans="1:22" ht="42.75" customHeight="1" thickBot="1" x14ac:dyDescent="0.25">
      <c r="A1" s="456" t="s">
        <v>690</v>
      </c>
      <c r="B1" s="457"/>
      <c r="C1" s="457"/>
      <c r="D1" s="457"/>
      <c r="E1" s="457"/>
      <c r="F1" s="457"/>
      <c r="G1" s="457"/>
      <c r="H1" s="457"/>
      <c r="I1" s="457"/>
      <c r="J1" s="457"/>
      <c r="K1" s="457"/>
      <c r="L1" s="457"/>
      <c r="M1" s="457"/>
      <c r="N1" s="457"/>
      <c r="O1" s="457"/>
      <c r="P1" s="457"/>
      <c r="Q1" s="457"/>
      <c r="R1" s="457"/>
      <c r="S1" s="457"/>
      <c r="T1" s="457"/>
      <c r="U1" s="457"/>
    </row>
    <row r="2" spans="1:22" ht="12.75" customHeight="1" x14ac:dyDescent="0.2">
      <c r="A2" s="458" t="s">
        <v>0</v>
      </c>
      <c r="B2" s="460" t="s">
        <v>1</v>
      </c>
      <c r="C2" s="460" t="s">
        <v>2</v>
      </c>
      <c r="D2" s="460" t="s">
        <v>3</v>
      </c>
      <c r="E2" s="460" t="s">
        <v>4</v>
      </c>
      <c r="F2" s="460" t="s">
        <v>5</v>
      </c>
      <c r="G2" s="460" t="s">
        <v>6</v>
      </c>
      <c r="H2" s="460" t="s">
        <v>7</v>
      </c>
      <c r="I2" s="460"/>
      <c r="J2" s="460"/>
      <c r="K2" s="460"/>
      <c r="L2" s="460" t="s">
        <v>8</v>
      </c>
      <c r="M2" s="460" t="s">
        <v>9</v>
      </c>
      <c r="N2" s="460"/>
      <c r="O2" s="460"/>
      <c r="P2" s="462" t="s">
        <v>10</v>
      </c>
      <c r="Q2" s="462" t="s">
        <v>11</v>
      </c>
      <c r="R2" s="460" t="s">
        <v>12</v>
      </c>
      <c r="S2" s="460" t="s">
        <v>13</v>
      </c>
      <c r="T2" s="557" t="s">
        <v>14</v>
      </c>
      <c r="U2" s="461" t="s">
        <v>15</v>
      </c>
    </row>
    <row r="3" spans="1:22" ht="66.75" customHeight="1" x14ac:dyDescent="0.2">
      <c r="A3" s="459"/>
      <c r="B3" s="461"/>
      <c r="C3" s="461"/>
      <c r="D3" s="461"/>
      <c r="E3" s="461"/>
      <c r="F3" s="461"/>
      <c r="G3" s="461"/>
      <c r="H3" s="2" t="s">
        <v>16</v>
      </c>
      <c r="I3" s="2" t="s">
        <v>17</v>
      </c>
      <c r="J3" s="3" t="s">
        <v>18</v>
      </c>
      <c r="K3" s="4" t="s">
        <v>19</v>
      </c>
      <c r="L3" s="461"/>
      <c r="M3" s="5" t="s">
        <v>16</v>
      </c>
      <c r="N3" s="5" t="s">
        <v>17</v>
      </c>
      <c r="O3" s="2" t="s">
        <v>18</v>
      </c>
      <c r="P3" s="463"/>
      <c r="Q3" s="463"/>
      <c r="R3" s="461"/>
      <c r="S3" s="461"/>
      <c r="T3" s="558"/>
      <c r="U3" s="461"/>
    </row>
    <row r="4" spans="1:22" ht="110.25" customHeight="1" x14ac:dyDescent="0.2">
      <c r="A4" s="373">
        <v>1</v>
      </c>
      <c r="B4" s="374" t="s">
        <v>474</v>
      </c>
      <c r="C4" s="375" t="s">
        <v>475</v>
      </c>
      <c r="D4" s="375" t="s">
        <v>476</v>
      </c>
      <c r="E4" s="79" t="s">
        <v>477</v>
      </c>
      <c r="F4" s="80" t="str">
        <f>'[5]ID RIESGO'!F3</f>
        <v>incumplimiento de los requisitos en la contratación</v>
      </c>
      <c r="G4" s="6" t="s">
        <v>725</v>
      </c>
      <c r="H4" s="7">
        <v>1</v>
      </c>
      <c r="I4" s="7">
        <v>4</v>
      </c>
      <c r="J4" s="63" t="str">
        <f>IF(H4+I4=0," ",IF(OR(AND(H4=1,I4=3),AND(H4=2,I4=3)),"Moderada",IF(OR(AND(H4=1,I4=4),AND(H4=2,I4=4),AND(H4=3,I4=3),AND(H4=4,I4=3)),"Alta",IF(OR(AND(H4=3,I4=4),AND(H4=4,I4=4),AND(H4=5,I4=3),AND(H4=5,I4=4),AND(H4=1,I4=5),AND(H4=2,I4=5),AND(H4=3,I4=5),AND(H4=4,I4=5),AND(H4=5,I4=5)),"Extrema",""))))</f>
        <v>Alta</v>
      </c>
      <c r="K4" s="186" t="s">
        <v>26</v>
      </c>
      <c r="L4" s="187" t="s">
        <v>478</v>
      </c>
      <c r="M4" s="188">
        <v>1</v>
      </c>
      <c r="N4" s="189">
        <f>I4</f>
        <v>4</v>
      </c>
      <c r="O4" s="190" t="str">
        <f>IF(M4+N4=0," ",IF(OR(AND(M4=1,N4=3),AND(M4=2,N4=3)),"Moderada",IF(OR(AND(M4=1,N4=4),AND(M4=2,N4=4),AND(M4=3,N4=3),AND(M4=4,N4=3)),"Alta",IF(OR(AND(M4=3,N4=4),AND(M4=4,N4=4),AND(M4=5,N4=3),AND(M4=5,N4=4),AND(M4=1,N4=5),AND(M4=2,N4=5),AND(M4=3,N4=5),AND(M4=4,N4=5),AND(M4=5,N4=5)),"Extrema",""))))</f>
        <v>Alta</v>
      </c>
      <c r="P4" s="189" t="s">
        <v>479</v>
      </c>
      <c r="Q4" s="191" t="s">
        <v>480</v>
      </c>
      <c r="R4" s="187" t="s">
        <v>481</v>
      </c>
      <c r="S4" s="187" t="s">
        <v>482</v>
      </c>
      <c r="T4" s="192" t="s">
        <v>483</v>
      </c>
      <c r="U4" s="193" t="s">
        <v>484</v>
      </c>
      <c r="V4" s="12"/>
    </row>
    <row r="5" spans="1:22" s="81" customFormat="1" ht="87" customHeight="1" x14ac:dyDescent="0.25">
      <c r="A5" s="373"/>
      <c r="B5" s="374"/>
      <c r="C5" s="375"/>
      <c r="D5" s="375"/>
      <c r="E5" s="79" t="s">
        <v>485</v>
      </c>
      <c r="F5" s="41" t="s">
        <v>486</v>
      </c>
      <c r="G5" s="6" t="s">
        <v>725</v>
      </c>
      <c r="H5" s="7">
        <v>4</v>
      </c>
      <c r="I5" s="7">
        <v>4</v>
      </c>
      <c r="J5" s="63" t="str">
        <f t="shared" ref="J5:J7" si="0">IF(H5+I5=0," ",IF(OR(AND(H5=1,I5=3),AND(H5=2,I5=3)),"Moderada",IF(OR(AND(H5=1,I5=4),AND(H5=2,I5=4),AND(H5=3,I5=3),AND(H5=4,I5=3)),"Alta",IF(OR(AND(H5=3,I5=4),AND(H5=4,I5=4),AND(H5=5,I5=3),AND(H5=5,I5=4),AND(H5=1,I5=5),AND(H5=2,I5=5),AND(H5=3,I5=5),AND(H5=4,I5=5),AND(H5=5,I5=5)),"Extrema",""))))</f>
        <v>Extrema</v>
      </c>
      <c r="K5" s="186" t="s">
        <v>26</v>
      </c>
      <c r="L5" s="193" t="s">
        <v>488</v>
      </c>
      <c r="M5" s="194">
        <v>2</v>
      </c>
      <c r="N5" s="186">
        <v>4</v>
      </c>
      <c r="O5" s="195" t="str">
        <f t="shared" ref="O5:O7" si="1">IF(M5+N5=0," ",IF(OR(AND(M5=1,N5=3),AND(M5=2,N5=3)),"Moderada",IF(OR(AND(M5=1,N5=4),AND(M5=2,N5=4),AND(M5=3,N5=3),AND(M5=4,N5=3)),"Alta",IF(OR(AND(M5=3,N5=4),AND(M5=4,N5=4),AND(M5=5,N5=3),AND(M5=5,N5=4),AND(M5=1,N5=5),AND(M5=2,N5=5),AND(M5=3,N5=5),AND(M5=4,N5=5),AND(M5=5,N5=5)),"Extrema",""))))</f>
        <v>Alta</v>
      </c>
      <c r="P5" s="186" t="s">
        <v>489</v>
      </c>
      <c r="Q5" s="196" t="s">
        <v>480</v>
      </c>
      <c r="R5" s="193" t="s">
        <v>490</v>
      </c>
      <c r="S5" s="193" t="s">
        <v>491</v>
      </c>
      <c r="T5" s="193" t="s">
        <v>492</v>
      </c>
      <c r="U5" s="193" t="s">
        <v>493</v>
      </c>
    </row>
    <row r="6" spans="1:22" ht="80.25" customHeight="1" x14ac:dyDescent="0.2">
      <c r="A6" s="373"/>
      <c r="B6" s="374"/>
      <c r="C6" s="375"/>
      <c r="D6" s="375"/>
      <c r="E6" s="185" t="s">
        <v>724</v>
      </c>
      <c r="F6" s="146" t="s">
        <v>720</v>
      </c>
      <c r="G6" s="146" t="s">
        <v>721</v>
      </c>
      <c r="H6" s="134">
        <v>2</v>
      </c>
      <c r="I6" s="134">
        <v>3</v>
      </c>
      <c r="J6" s="133" t="str">
        <f t="shared" si="0"/>
        <v>Moderada</v>
      </c>
      <c r="K6" s="182" t="s">
        <v>26</v>
      </c>
      <c r="L6" s="184" t="s">
        <v>726</v>
      </c>
      <c r="M6" s="197">
        <v>1</v>
      </c>
      <c r="N6" s="197">
        <v>3</v>
      </c>
      <c r="O6" s="195" t="str">
        <f t="shared" si="1"/>
        <v>Moderada</v>
      </c>
      <c r="P6" s="198" t="s">
        <v>728</v>
      </c>
      <c r="Q6" s="196" t="s">
        <v>480</v>
      </c>
      <c r="R6" s="184" t="s">
        <v>729</v>
      </c>
      <c r="S6" s="184" t="s">
        <v>730</v>
      </c>
      <c r="T6" s="193" t="s">
        <v>492</v>
      </c>
      <c r="U6" s="184" t="s">
        <v>731</v>
      </c>
    </row>
    <row r="7" spans="1:22" ht="168" customHeight="1" x14ac:dyDescent="0.2">
      <c r="A7" s="373"/>
      <c r="B7" s="374"/>
      <c r="C7" s="375"/>
      <c r="D7" s="375"/>
      <c r="E7" s="145" t="s">
        <v>722</v>
      </c>
      <c r="F7" s="145" t="s">
        <v>723</v>
      </c>
      <c r="G7" s="145" t="s">
        <v>721</v>
      </c>
      <c r="H7" s="170">
        <v>2</v>
      </c>
      <c r="I7" s="170">
        <v>3</v>
      </c>
      <c r="J7" s="144" t="str">
        <f t="shared" si="0"/>
        <v>Moderada</v>
      </c>
      <c r="K7" s="136" t="s">
        <v>26</v>
      </c>
      <c r="L7" s="184" t="s">
        <v>727</v>
      </c>
      <c r="M7" s="197">
        <v>1</v>
      </c>
      <c r="N7" s="197">
        <v>3</v>
      </c>
      <c r="O7" s="195" t="str">
        <f t="shared" si="1"/>
        <v>Moderada</v>
      </c>
      <c r="P7" s="198" t="s">
        <v>728</v>
      </c>
      <c r="Q7" s="196" t="s">
        <v>480</v>
      </c>
      <c r="R7" s="193" t="s">
        <v>481</v>
      </c>
      <c r="S7" s="193" t="s">
        <v>482</v>
      </c>
      <c r="T7" s="193" t="s">
        <v>492</v>
      </c>
      <c r="U7" s="193" t="s">
        <v>484</v>
      </c>
    </row>
  </sheetData>
  <mergeCells count="21">
    <mergeCell ref="A1:U1"/>
    <mergeCell ref="A2:A3"/>
    <mergeCell ref="B2:B3"/>
    <mergeCell ref="C2:C3"/>
    <mergeCell ref="D2:D3"/>
    <mergeCell ref="E2:E3"/>
    <mergeCell ref="F2:F3"/>
    <mergeCell ref="G2:G3"/>
    <mergeCell ref="H2:K2"/>
    <mergeCell ref="L2:L3"/>
    <mergeCell ref="U2:U3"/>
    <mergeCell ref="P2:P3"/>
    <mergeCell ref="Q2:Q3"/>
    <mergeCell ref="R2:R3"/>
    <mergeCell ref="S2:S3"/>
    <mergeCell ref="T2:T3"/>
    <mergeCell ref="M2:O2"/>
    <mergeCell ref="D4:D7"/>
    <mergeCell ref="C4:C7"/>
    <mergeCell ref="B4:B7"/>
    <mergeCell ref="A4:A7"/>
  </mergeCells>
  <conditionalFormatting sqref="J3:J5 O4:O7">
    <cfRule type="expression" dxfId="518" priority="44" stopIfTrue="1">
      <formula>IF(H3="",I3="","")</formula>
    </cfRule>
  </conditionalFormatting>
  <conditionalFormatting sqref="J3">
    <cfRule type="containsText" dxfId="517" priority="40" stopIfTrue="1" operator="containsText" text="Extremo">
      <formula>NOT(ISERROR(SEARCH("Extremo",J3)))</formula>
    </cfRule>
    <cfRule type="containsText" dxfId="516" priority="41" stopIfTrue="1" operator="containsText" text="Alto">
      <formula>NOT(ISERROR(SEARCH("Alto",J3)))</formula>
    </cfRule>
    <cfRule type="containsText" dxfId="515" priority="42" stopIfTrue="1" operator="containsText" text="Moderado">
      <formula>NOT(ISERROR(SEARCH("Moderado",J3)))</formula>
    </cfRule>
    <cfRule type="containsText" dxfId="514" priority="43" stopIfTrue="1" operator="containsText" text="Bajo">
      <formula>NOT(ISERROR(SEARCH("Bajo",J3)))</formula>
    </cfRule>
  </conditionalFormatting>
  <conditionalFormatting sqref="J3">
    <cfRule type="containsText" dxfId="513" priority="36" stopIfTrue="1" operator="containsText" text="Extrema">
      <formula>NOT(ISERROR(SEARCH("Extrema",J3)))</formula>
    </cfRule>
    <cfRule type="containsText" dxfId="512" priority="37" stopIfTrue="1" operator="containsText" text="Alta">
      <formula>NOT(ISERROR(SEARCH("Alta",J3)))</formula>
    </cfRule>
    <cfRule type="containsText" dxfId="511" priority="38" stopIfTrue="1" operator="containsText" text="Moderada">
      <formula>NOT(ISERROR(SEARCH("Moderada",J3)))</formula>
    </cfRule>
    <cfRule type="containsText" dxfId="510" priority="39" stopIfTrue="1" operator="containsText" text="Baja">
      <formula>NOT(ISERROR(SEARCH("Baja",J3)))</formula>
    </cfRule>
  </conditionalFormatting>
  <conditionalFormatting sqref="J4:J5 O4:O7">
    <cfRule type="containsText" dxfId="509" priority="32" stopIfTrue="1" operator="containsText" text="Extremo">
      <formula>NOT(ISERROR(SEARCH("Extremo",J4)))</formula>
    </cfRule>
    <cfRule type="containsText" dxfId="508" priority="33" stopIfTrue="1" operator="containsText" text="Alto">
      <formula>NOT(ISERROR(SEARCH("Alto",J4)))</formula>
    </cfRule>
    <cfRule type="containsText" dxfId="507" priority="34" stopIfTrue="1" operator="containsText" text="Moderado">
      <formula>NOT(ISERROR(SEARCH("Moderado",J4)))</formula>
    </cfRule>
    <cfRule type="containsText" dxfId="506" priority="35" stopIfTrue="1" operator="containsText" text="Bajo">
      <formula>NOT(ISERROR(SEARCH("Bajo",J4)))</formula>
    </cfRule>
  </conditionalFormatting>
  <conditionalFormatting sqref="J4:J5 O4:O7">
    <cfRule type="containsText" dxfId="505" priority="28" stopIfTrue="1" operator="containsText" text="Extrema">
      <formula>NOT(ISERROR(SEARCH("Extrema",J4)))</formula>
    </cfRule>
    <cfRule type="containsText" dxfId="504" priority="29" stopIfTrue="1" operator="containsText" text="Alta">
      <formula>NOT(ISERROR(SEARCH("Alta",J4)))</formula>
    </cfRule>
    <cfRule type="containsText" dxfId="503" priority="30" stopIfTrue="1" operator="containsText" text="Moderada">
      <formula>NOT(ISERROR(SEARCH("Moderada",J4)))</formula>
    </cfRule>
    <cfRule type="containsText" dxfId="502" priority="31" stopIfTrue="1" operator="containsText" text="Baja">
      <formula>NOT(ISERROR(SEARCH("Baja",J4)))</formula>
    </cfRule>
  </conditionalFormatting>
  <conditionalFormatting sqref="M4">
    <cfRule type="expression" dxfId="501" priority="27" stopIfTrue="1">
      <formula>IF(K4="",L4="","")</formula>
    </cfRule>
  </conditionalFormatting>
  <conditionalFormatting sqref="M4">
    <cfRule type="containsText" dxfId="500" priority="23" stopIfTrue="1" operator="containsText" text="Extremo">
      <formula>NOT(ISERROR(SEARCH("Extremo",M4)))</formula>
    </cfRule>
    <cfRule type="containsText" dxfId="499" priority="24" stopIfTrue="1" operator="containsText" text="Alto">
      <formula>NOT(ISERROR(SEARCH("Alto",M4)))</formula>
    </cfRule>
    <cfRule type="containsText" dxfId="498" priority="25" stopIfTrue="1" operator="containsText" text="Moderado">
      <formula>NOT(ISERROR(SEARCH("Moderado",M4)))</formula>
    </cfRule>
    <cfRule type="containsText" dxfId="497" priority="26" stopIfTrue="1" operator="containsText" text="Bajo">
      <formula>NOT(ISERROR(SEARCH("Bajo",M4)))</formula>
    </cfRule>
  </conditionalFormatting>
  <conditionalFormatting sqref="M4">
    <cfRule type="containsText" dxfId="496" priority="19" stopIfTrue="1" operator="containsText" text="Extrema">
      <formula>NOT(ISERROR(SEARCH("Extrema",M4)))</formula>
    </cfRule>
    <cfRule type="containsText" dxfId="495" priority="20" stopIfTrue="1" operator="containsText" text="Alta">
      <formula>NOT(ISERROR(SEARCH("Alta",M4)))</formula>
    </cfRule>
    <cfRule type="containsText" dxfId="494" priority="21" stopIfTrue="1" operator="containsText" text="Moderada">
      <formula>NOT(ISERROR(SEARCH("Moderada",M4)))</formula>
    </cfRule>
    <cfRule type="containsText" dxfId="493" priority="22" stopIfTrue="1" operator="containsText" text="Baja">
      <formula>NOT(ISERROR(SEARCH("Baja",M4)))</formula>
    </cfRule>
  </conditionalFormatting>
  <conditionalFormatting sqref="M5">
    <cfRule type="expression" dxfId="492" priority="18" stopIfTrue="1">
      <formula>IF(K5="",L5="","")</formula>
    </cfRule>
  </conditionalFormatting>
  <conditionalFormatting sqref="M5">
    <cfRule type="containsText" dxfId="491" priority="14" stopIfTrue="1" operator="containsText" text="Extremo">
      <formula>NOT(ISERROR(SEARCH("Extremo",M5)))</formula>
    </cfRule>
    <cfRule type="containsText" dxfId="490" priority="15" stopIfTrue="1" operator="containsText" text="Alto">
      <formula>NOT(ISERROR(SEARCH("Alto",M5)))</formula>
    </cfRule>
    <cfRule type="containsText" dxfId="489" priority="16" stopIfTrue="1" operator="containsText" text="Moderado">
      <formula>NOT(ISERROR(SEARCH("Moderado",M5)))</formula>
    </cfRule>
    <cfRule type="containsText" dxfId="488" priority="17" stopIfTrue="1" operator="containsText" text="Bajo">
      <formula>NOT(ISERROR(SEARCH("Bajo",M5)))</formula>
    </cfRule>
  </conditionalFormatting>
  <conditionalFormatting sqref="M5">
    <cfRule type="containsText" dxfId="487" priority="10" stopIfTrue="1" operator="containsText" text="Extrema">
      <formula>NOT(ISERROR(SEARCH("Extrema",M5)))</formula>
    </cfRule>
    <cfRule type="containsText" dxfId="486" priority="11" stopIfTrue="1" operator="containsText" text="Alta">
      <formula>NOT(ISERROR(SEARCH("Alta",M5)))</formula>
    </cfRule>
    <cfRule type="containsText" dxfId="485" priority="12" stopIfTrue="1" operator="containsText" text="Moderada">
      <formula>NOT(ISERROR(SEARCH("Moderada",M5)))</formula>
    </cfRule>
    <cfRule type="containsText" dxfId="484" priority="13" stopIfTrue="1" operator="containsText" text="Baja">
      <formula>NOT(ISERROR(SEARCH("Baja",M5)))</formula>
    </cfRule>
  </conditionalFormatting>
  <conditionalFormatting sqref="J6:J7">
    <cfRule type="expression" dxfId="483" priority="9" stopIfTrue="1">
      <formula>IF(H6="",I6="","")</formula>
    </cfRule>
  </conditionalFormatting>
  <conditionalFormatting sqref="J6:J7">
    <cfRule type="containsText" dxfId="482" priority="5" stopIfTrue="1" operator="containsText" text="Extremo">
      <formula>NOT(ISERROR(SEARCH("Extremo",J6)))</formula>
    </cfRule>
    <cfRule type="containsText" dxfId="481" priority="6" stopIfTrue="1" operator="containsText" text="Alto">
      <formula>NOT(ISERROR(SEARCH("Alto",J6)))</formula>
    </cfRule>
    <cfRule type="containsText" dxfId="480" priority="7" stopIfTrue="1" operator="containsText" text="Moderado">
      <formula>NOT(ISERROR(SEARCH("Moderado",J6)))</formula>
    </cfRule>
    <cfRule type="containsText" dxfId="479" priority="8" stopIfTrue="1" operator="containsText" text="Bajo">
      <formula>NOT(ISERROR(SEARCH("Bajo",J6)))</formula>
    </cfRule>
  </conditionalFormatting>
  <conditionalFormatting sqref="J6:J7">
    <cfRule type="containsText" dxfId="478" priority="1" stopIfTrue="1" operator="containsText" text="Extrema">
      <formula>NOT(ISERROR(SEARCH("Extrema",J6)))</formula>
    </cfRule>
    <cfRule type="containsText" dxfId="477" priority="2" stopIfTrue="1" operator="containsText" text="Alta">
      <formula>NOT(ISERROR(SEARCH("Alta",J6)))</formula>
    </cfRule>
    <cfRule type="containsText" dxfId="476" priority="3" stopIfTrue="1" operator="containsText" text="Moderada">
      <formula>NOT(ISERROR(SEARCH("Moderada",J6)))</formula>
    </cfRule>
    <cfRule type="containsText" dxfId="475" priority="4" stopIfTrue="1" operator="containsText" text="Baja">
      <formula>NOT(ISERROR(SEARCH("Baja",J6)))</formula>
    </cfRule>
  </conditionalFormatting>
  <dataValidations count="1">
    <dataValidation type="list" allowBlank="1" showInputMessage="1" showErrorMessage="1" sqref="K4:K7 JG4:JG5 TC4:TC5 ACY4:ACY5 AMU4:AMU5 AWQ4:AWQ5 BGM4:BGM5 BQI4:BQI5 CAE4:CAE5 CKA4:CKA5 CTW4:CTW5 DDS4:DDS5 DNO4:DNO5 DXK4:DXK5 EHG4:EHG5 ERC4:ERC5 FAY4:FAY5 FKU4:FKU5 FUQ4:FUQ5 GEM4:GEM5 GOI4:GOI5 GYE4:GYE5 HIA4:HIA5 HRW4:HRW5 IBS4:IBS5 ILO4:ILO5 IVK4:IVK5 JFG4:JFG5 JPC4:JPC5 JYY4:JYY5 KIU4:KIU5 KSQ4:KSQ5 LCM4:LCM5 LMI4:LMI5 LWE4:LWE5 MGA4:MGA5 MPW4:MPW5 MZS4:MZS5 NJO4:NJO5 NTK4:NTK5 ODG4:ODG5 ONC4:ONC5 OWY4:OWY5 PGU4:PGU5 PQQ4:PQQ5 QAM4:QAM5 QKI4:QKI5 QUE4:QUE5 REA4:REA5 RNW4:RNW5 RXS4:RXS5 SHO4:SHO5 SRK4:SRK5 TBG4:TBG5 TLC4:TLC5 TUY4:TUY5 UEU4:UEU5 UOQ4:UOQ5 UYM4:UYM5 VII4:VII5 VSE4:VSE5 WCA4:WCA5 WLW4:WLW5 WVS4:WVS5 K65540:K65541 JG65540:JG65541 TC65540:TC65541 ACY65540:ACY65541 AMU65540:AMU65541 AWQ65540:AWQ65541 BGM65540:BGM65541 BQI65540:BQI65541 CAE65540:CAE65541 CKA65540:CKA65541 CTW65540:CTW65541 DDS65540:DDS65541 DNO65540:DNO65541 DXK65540:DXK65541 EHG65540:EHG65541 ERC65540:ERC65541 FAY65540:FAY65541 FKU65540:FKU65541 FUQ65540:FUQ65541 GEM65540:GEM65541 GOI65540:GOI65541 GYE65540:GYE65541 HIA65540:HIA65541 HRW65540:HRW65541 IBS65540:IBS65541 ILO65540:ILO65541 IVK65540:IVK65541 JFG65540:JFG65541 JPC65540:JPC65541 JYY65540:JYY65541 KIU65540:KIU65541 KSQ65540:KSQ65541 LCM65540:LCM65541 LMI65540:LMI65541 LWE65540:LWE65541 MGA65540:MGA65541 MPW65540:MPW65541 MZS65540:MZS65541 NJO65540:NJO65541 NTK65540:NTK65541 ODG65540:ODG65541 ONC65540:ONC65541 OWY65540:OWY65541 PGU65540:PGU65541 PQQ65540:PQQ65541 QAM65540:QAM65541 QKI65540:QKI65541 QUE65540:QUE65541 REA65540:REA65541 RNW65540:RNW65541 RXS65540:RXS65541 SHO65540:SHO65541 SRK65540:SRK65541 TBG65540:TBG65541 TLC65540:TLC65541 TUY65540:TUY65541 UEU65540:UEU65541 UOQ65540:UOQ65541 UYM65540:UYM65541 VII65540:VII65541 VSE65540:VSE65541 WCA65540:WCA65541 WLW65540:WLW65541 WVS65540:WVS65541 K131076:K131077 JG131076:JG131077 TC131076:TC131077 ACY131076:ACY131077 AMU131076:AMU131077 AWQ131076:AWQ131077 BGM131076:BGM131077 BQI131076:BQI131077 CAE131076:CAE131077 CKA131076:CKA131077 CTW131076:CTW131077 DDS131076:DDS131077 DNO131076:DNO131077 DXK131076:DXK131077 EHG131076:EHG131077 ERC131076:ERC131077 FAY131076:FAY131077 FKU131076:FKU131077 FUQ131076:FUQ131077 GEM131076:GEM131077 GOI131076:GOI131077 GYE131076:GYE131077 HIA131076:HIA131077 HRW131076:HRW131077 IBS131076:IBS131077 ILO131076:ILO131077 IVK131076:IVK131077 JFG131076:JFG131077 JPC131076:JPC131077 JYY131076:JYY131077 KIU131076:KIU131077 KSQ131076:KSQ131077 LCM131076:LCM131077 LMI131076:LMI131077 LWE131076:LWE131077 MGA131076:MGA131077 MPW131076:MPW131077 MZS131076:MZS131077 NJO131076:NJO131077 NTK131076:NTK131077 ODG131076:ODG131077 ONC131076:ONC131077 OWY131076:OWY131077 PGU131076:PGU131077 PQQ131076:PQQ131077 QAM131076:QAM131077 QKI131076:QKI131077 QUE131076:QUE131077 REA131076:REA131077 RNW131076:RNW131077 RXS131076:RXS131077 SHO131076:SHO131077 SRK131076:SRK131077 TBG131076:TBG131077 TLC131076:TLC131077 TUY131076:TUY131077 UEU131076:UEU131077 UOQ131076:UOQ131077 UYM131076:UYM131077 VII131076:VII131077 VSE131076:VSE131077 WCA131076:WCA131077 WLW131076:WLW131077 WVS131076:WVS131077 K196612:K196613 JG196612:JG196613 TC196612:TC196613 ACY196612:ACY196613 AMU196612:AMU196613 AWQ196612:AWQ196613 BGM196612:BGM196613 BQI196612:BQI196613 CAE196612:CAE196613 CKA196612:CKA196613 CTW196612:CTW196613 DDS196612:DDS196613 DNO196612:DNO196613 DXK196612:DXK196613 EHG196612:EHG196613 ERC196612:ERC196613 FAY196612:FAY196613 FKU196612:FKU196613 FUQ196612:FUQ196613 GEM196612:GEM196613 GOI196612:GOI196613 GYE196612:GYE196613 HIA196612:HIA196613 HRW196612:HRW196613 IBS196612:IBS196613 ILO196612:ILO196613 IVK196612:IVK196613 JFG196612:JFG196613 JPC196612:JPC196613 JYY196612:JYY196613 KIU196612:KIU196613 KSQ196612:KSQ196613 LCM196612:LCM196613 LMI196612:LMI196613 LWE196612:LWE196613 MGA196612:MGA196613 MPW196612:MPW196613 MZS196612:MZS196613 NJO196612:NJO196613 NTK196612:NTK196613 ODG196612:ODG196613 ONC196612:ONC196613 OWY196612:OWY196613 PGU196612:PGU196613 PQQ196612:PQQ196613 QAM196612:QAM196613 QKI196612:QKI196613 QUE196612:QUE196613 REA196612:REA196613 RNW196612:RNW196613 RXS196612:RXS196613 SHO196612:SHO196613 SRK196612:SRK196613 TBG196612:TBG196613 TLC196612:TLC196613 TUY196612:TUY196613 UEU196612:UEU196613 UOQ196612:UOQ196613 UYM196612:UYM196613 VII196612:VII196613 VSE196612:VSE196613 WCA196612:WCA196613 WLW196612:WLW196613 WVS196612:WVS196613 K262148:K262149 JG262148:JG262149 TC262148:TC262149 ACY262148:ACY262149 AMU262148:AMU262149 AWQ262148:AWQ262149 BGM262148:BGM262149 BQI262148:BQI262149 CAE262148:CAE262149 CKA262148:CKA262149 CTW262148:CTW262149 DDS262148:DDS262149 DNO262148:DNO262149 DXK262148:DXK262149 EHG262148:EHG262149 ERC262148:ERC262149 FAY262148:FAY262149 FKU262148:FKU262149 FUQ262148:FUQ262149 GEM262148:GEM262149 GOI262148:GOI262149 GYE262148:GYE262149 HIA262148:HIA262149 HRW262148:HRW262149 IBS262148:IBS262149 ILO262148:ILO262149 IVK262148:IVK262149 JFG262148:JFG262149 JPC262148:JPC262149 JYY262148:JYY262149 KIU262148:KIU262149 KSQ262148:KSQ262149 LCM262148:LCM262149 LMI262148:LMI262149 LWE262148:LWE262149 MGA262148:MGA262149 MPW262148:MPW262149 MZS262148:MZS262149 NJO262148:NJO262149 NTK262148:NTK262149 ODG262148:ODG262149 ONC262148:ONC262149 OWY262148:OWY262149 PGU262148:PGU262149 PQQ262148:PQQ262149 QAM262148:QAM262149 QKI262148:QKI262149 QUE262148:QUE262149 REA262148:REA262149 RNW262148:RNW262149 RXS262148:RXS262149 SHO262148:SHO262149 SRK262148:SRK262149 TBG262148:TBG262149 TLC262148:TLC262149 TUY262148:TUY262149 UEU262148:UEU262149 UOQ262148:UOQ262149 UYM262148:UYM262149 VII262148:VII262149 VSE262148:VSE262149 WCA262148:WCA262149 WLW262148:WLW262149 WVS262148:WVS262149 K327684:K327685 JG327684:JG327685 TC327684:TC327685 ACY327684:ACY327685 AMU327684:AMU327685 AWQ327684:AWQ327685 BGM327684:BGM327685 BQI327684:BQI327685 CAE327684:CAE327685 CKA327684:CKA327685 CTW327684:CTW327685 DDS327684:DDS327685 DNO327684:DNO327685 DXK327684:DXK327685 EHG327684:EHG327685 ERC327684:ERC327685 FAY327684:FAY327685 FKU327684:FKU327685 FUQ327684:FUQ327685 GEM327684:GEM327685 GOI327684:GOI327685 GYE327684:GYE327685 HIA327684:HIA327685 HRW327684:HRW327685 IBS327684:IBS327685 ILO327684:ILO327685 IVK327684:IVK327685 JFG327684:JFG327685 JPC327684:JPC327685 JYY327684:JYY327685 KIU327684:KIU327685 KSQ327684:KSQ327685 LCM327684:LCM327685 LMI327684:LMI327685 LWE327684:LWE327685 MGA327684:MGA327685 MPW327684:MPW327685 MZS327684:MZS327685 NJO327684:NJO327685 NTK327684:NTK327685 ODG327684:ODG327685 ONC327684:ONC327685 OWY327684:OWY327685 PGU327684:PGU327685 PQQ327684:PQQ327685 QAM327684:QAM327685 QKI327684:QKI327685 QUE327684:QUE327685 REA327684:REA327685 RNW327684:RNW327685 RXS327684:RXS327685 SHO327684:SHO327685 SRK327684:SRK327685 TBG327684:TBG327685 TLC327684:TLC327685 TUY327684:TUY327685 UEU327684:UEU327685 UOQ327684:UOQ327685 UYM327684:UYM327685 VII327684:VII327685 VSE327684:VSE327685 WCA327684:WCA327685 WLW327684:WLW327685 WVS327684:WVS327685 K393220:K393221 JG393220:JG393221 TC393220:TC393221 ACY393220:ACY393221 AMU393220:AMU393221 AWQ393220:AWQ393221 BGM393220:BGM393221 BQI393220:BQI393221 CAE393220:CAE393221 CKA393220:CKA393221 CTW393220:CTW393221 DDS393220:DDS393221 DNO393220:DNO393221 DXK393220:DXK393221 EHG393220:EHG393221 ERC393220:ERC393221 FAY393220:FAY393221 FKU393220:FKU393221 FUQ393220:FUQ393221 GEM393220:GEM393221 GOI393220:GOI393221 GYE393220:GYE393221 HIA393220:HIA393221 HRW393220:HRW393221 IBS393220:IBS393221 ILO393220:ILO393221 IVK393220:IVK393221 JFG393220:JFG393221 JPC393220:JPC393221 JYY393220:JYY393221 KIU393220:KIU393221 KSQ393220:KSQ393221 LCM393220:LCM393221 LMI393220:LMI393221 LWE393220:LWE393221 MGA393220:MGA393221 MPW393220:MPW393221 MZS393220:MZS393221 NJO393220:NJO393221 NTK393220:NTK393221 ODG393220:ODG393221 ONC393220:ONC393221 OWY393220:OWY393221 PGU393220:PGU393221 PQQ393220:PQQ393221 QAM393220:QAM393221 QKI393220:QKI393221 QUE393220:QUE393221 REA393220:REA393221 RNW393220:RNW393221 RXS393220:RXS393221 SHO393220:SHO393221 SRK393220:SRK393221 TBG393220:TBG393221 TLC393220:TLC393221 TUY393220:TUY393221 UEU393220:UEU393221 UOQ393220:UOQ393221 UYM393220:UYM393221 VII393220:VII393221 VSE393220:VSE393221 WCA393220:WCA393221 WLW393220:WLW393221 WVS393220:WVS393221 K458756:K458757 JG458756:JG458757 TC458756:TC458757 ACY458756:ACY458757 AMU458756:AMU458757 AWQ458756:AWQ458757 BGM458756:BGM458757 BQI458756:BQI458757 CAE458756:CAE458757 CKA458756:CKA458757 CTW458756:CTW458757 DDS458756:DDS458757 DNO458756:DNO458757 DXK458756:DXK458757 EHG458756:EHG458757 ERC458756:ERC458757 FAY458756:FAY458757 FKU458756:FKU458757 FUQ458756:FUQ458757 GEM458756:GEM458757 GOI458756:GOI458757 GYE458756:GYE458757 HIA458756:HIA458757 HRW458756:HRW458757 IBS458756:IBS458757 ILO458756:ILO458757 IVK458756:IVK458757 JFG458756:JFG458757 JPC458756:JPC458757 JYY458756:JYY458757 KIU458756:KIU458757 KSQ458756:KSQ458757 LCM458756:LCM458757 LMI458756:LMI458757 LWE458756:LWE458757 MGA458756:MGA458757 MPW458756:MPW458757 MZS458756:MZS458757 NJO458756:NJO458757 NTK458756:NTK458757 ODG458756:ODG458757 ONC458756:ONC458757 OWY458756:OWY458757 PGU458756:PGU458757 PQQ458756:PQQ458757 QAM458756:QAM458757 QKI458756:QKI458757 QUE458756:QUE458757 REA458756:REA458757 RNW458756:RNW458757 RXS458756:RXS458757 SHO458756:SHO458757 SRK458756:SRK458757 TBG458756:TBG458757 TLC458756:TLC458757 TUY458756:TUY458757 UEU458756:UEU458757 UOQ458756:UOQ458757 UYM458756:UYM458757 VII458756:VII458757 VSE458756:VSE458757 WCA458756:WCA458757 WLW458756:WLW458757 WVS458756:WVS458757 K524292:K524293 JG524292:JG524293 TC524292:TC524293 ACY524292:ACY524293 AMU524292:AMU524293 AWQ524292:AWQ524293 BGM524292:BGM524293 BQI524292:BQI524293 CAE524292:CAE524293 CKA524292:CKA524293 CTW524292:CTW524293 DDS524292:DDS524293 DNO524292:DNO524293 DXK524292:DXK524293 EHG524292:EHG524293 ERC524292:ERC524293 FAY524292:FAY524293 FKU524292:FKU524293 FUQ524292:FUQ524293 GEM524292:GEM524293 GOI524292:GOI524293 GYE524292:GYE524293 HIA524292:HIA524293 HRW524292:HRW524293 IBS524292:IBS524293 ILO524292:ILO524293 IVK524292:IVK524293 JFG524292:JFG524293 JPC524292:JPC524293 JYY524292:JYY524293 KIU524292:KIU524293 KSQ524292:KSQ524293 LCM524292:LCM524293 LMI524292:LMI524293 LWE524292:LWE524293 MGA524292:MGA524293 MPW524292:MPW524293 MZS524292:MZS524293 NJO524292:NJO524293 NTK524292:NTK524293 ODG524292:ODG524293 ONC524292:ONC524293 OWY524292:OWY524293 PGU524292:PGU524293 PQQ524292:PQQ524293 QAM524292:QAM524293 QKI524292:QKI524293 QUE524292:QUE524293 REA524292:REA524293 RNW524292:RNW524293 RXS524292:RXS524293 SHO524292:SHO524293 SRK524292:SRK524293 TBG524292:TBG524293 TLC524292:TLC524293 TUY524292:TUY524293 UEU524292:UEU524293 UOQ524292:UOQ524293 UYM524292:UYM524293 VII524292:VII524293 VSE524292:VSE524293 WCA524292:WCA524293 WLW524292:WLW524293 WVS524292:WVS524293 K589828:K589829 JG589828:JG589829 TC589828:TC589829 ACY589828:ACY589829 AMU589828:AMU589829 AWQ589828:AWQ589829 BGM589828:BGM589829 BQI589828:BQI589829 CAE589828:CAE589829 CKA589828:CKA589829 CTW589828:CTW589829 DDS589828:DDS589829 DNO589828:DNO589829 DXK589828:DXK589829 EHG589828:EHG589829 ERC589828:ERC589829 FAY589828:FAY589829 FKU589828:FKU589829 FUQ589828:FUQ589829 GEM589828:GEM589829 GOI589828:GOI589829 GYE589828:GYE589829 HIA589828:HIA589829 HRW589828:HRW589829 IBS589828:IBS589829 ILO589828:ILO589829 IVK589828:IVK589829 JFG589828:JFG589829 JPC589828:JPC589829 JYY589828:JYY589829 KIU589828:KIU589829 KSQ589828:KSQ589829 LCM589828:LCM589829 LMI589828:LMI589829 LWE589828:LWE589829 MGA589828:MGA589829 MPW589828:MPW589829 MZS589828:MZS589829 NJO589828:NJO589829 NTK589828:NTK589829 ODG589828:ODG589829 ONC589828:ONC589829 OWY589828:OWY589829 PGU589828:PGU589829 PQQ589828:PQQ589829 QAM589828:QAM589829 QKI589828:QKI589829 QUE589828:QUE589829 REA589828:REA589829 RNW589828:RNW589829 RXS589828:RXS589829 SHO589828:SHO589829 SRK589828:SRK589829 TBG589828:TBG589829 TLC589828:TLC589829 TUY589828:TUY589829 UEU589828:UEU589829 UOQ589828:UOQ589829 UYM589828:UYM589829 VII589828:VII589829 VSE589828:VSE589829 WCA589828:WCA589829 WLW589828:WLW589829 WVS589828:WVS589829 K655364:K655365 JG655364:JG655365 TC655364:TC655365 ACY655364:ACY655365 AMU655364:AMU655365 AWQ655364:AWQ655365 BGM655364:BGM655365 BQI655364:BQI655365 CAE655364:CAE655365 CKA655364:CKA655365 CTW655364:CTW655365 DDS655364:DDS655365 DNO655364:DNO655365 DXK655364:DXK655365 EHG655364:EHG655365 ERC655364:ERC655365 FAY655364:FAY655365 FKU655364:FKU655365 FUQ655364:FUQ655365 GEM655364:GEM655365 GOI655364:GOI655365 GYE655364:GYE655365 HIA655364:HIA655365 HRW655364:HRW655365 IBS655364:IBS655365 ILO655364:ILO655365 IVK655364:IVK655365 JFG655364:JFG655365 JPC655364:JPC655365 JYY655364:JYY655365 KIU655364:KIU655365 KSQ655364:KSQ655365 LCM655364:LCM655365 LMI655364:LMI655365 LWE655364:LWE655365 MGA655364:MGA655365 MPW655364:MPW655365 MZS655364:MZS655365 NJO655364:NJO655365 NTK655364:NTK655365 ODG655364:ODG655365 ONC655364:ONC655365 OWY655364:OWY655365 PGU655364:PGU655365 PQQ655364:PQQ655365 QAM655364:QAM655365 QKI655364:QKI655365 QUE655364:QUE655365 REA655364:REA655365 RNW655364:RNW655365 RXS655364:RXS655365 SHO655364:SHO655365 SRK655364:SRK655365 TBG655364:TBG655365 TLC655364:TLC655365 TUY655364:TUY655365 UEU655364:UEU655365 UOQ655364:UOQ655365 UYM655364:UYM655365 VII655364:VII655365 VSE655364:VSE655365 WCA655364:WCA655365 WLW655364:WLW655365 WVS655364:WVS655365 K720900:K720901 JG720900:JG720901 TC720900:TC720901 ACY720900:ACY720901 AMU720900:AMU720901 AWQ720900:AWQ720901 BGM720900:BGM720901 BQI720900:BQI720901 CAE720900:CAE720901 CKA720900:CKA720901 CTW720900:CTW720901 DDS720900:DDS720901 DNO720900:DNO720901 DXK720900:DXK720901 EHG720900:EHG720901 ERC720900:ERC720901 FAY720900:FAY720901 FKU720900:FKU720901 FUQ720900:FUQ720901 GEM720900:GEM720901 GOI720900:GOI720901 GYE720900:GYE720901 HIA720900:HIA720901 HRW720900:HRW720901 IBS720900:IBS720901 ILO720900:ILO720901 IVK720900:IVK720901 JFG720900:JFG720901 JPC720900:JPC720901 JYY720900:JYY720901 KIU720900:KIU720901 KSQ720900:KSQ720901 LCM720900:LCM720901 LMI720900:LMI720901 LWE720900:LWE720901 MGA720900:MGA720901 MPW720900:MPW720901 MZS720900:MZS720901 NJO720900:NJO720901 NTK720900:NTK720901 ODG720900:ODG720901 ONC720900:ONC720901 OWY720900:OWY720901 PGU720900:PGU720901 PQQ720900:PQQ720901 QAM720900:QAM720901 QKI720900:QKI720901 QUE720900:QUE720901 REA720900:REA720901 RNW720900:RNW720901 RXS720900:RXS720901 SHO720900:SHO720901 SRK720900:SRK720901 TBG720900:TBG720901 TLC720900:TLC720901 TUY720900:TUY720901 UEU720900:UEU720901 UOQ720900:UOQ720901 UYM720900:UYM720901 VII720900:VII720901 VSE720900:VSE720901 WCA720900:WCA720901 WLW720900:WLW720901 WVS720900:WVS720901 K786436:K786437 JG786436:JG786437 TC786436:TC786437 ACY786436:ACY786437 AMU786436:AMU786437 AWQ786436:AWQ786437 BGM786436:BGM786437 BQI786436:BQI786437 CAE786436:CAE786437 CKA786436:CKA786437 CTW786436:CTW786437 DDS786436:DDS786437 DNO786436:DNO786437 DXK786436:DXK786437 EHG786436:EHG786437 ERC786436:ERC786437 FAY786436:FAY786437 FKU786436:FKU786437 FUQ786436:FUQ786437 GEM786436:GEM786437 GOI786436:GOI786437 GYE786436:GYE786437 HIA786436:HIA786437 HRW786436:HRW786437 IBS786436:IBS786437 ILO786436:ILO786437 IVK786436:IVK786437 JFG786436:JFG786437 JPC786436:JPC786437 JYY786436:JYY786437 KIU786436:KIU786437 KSQ786436:KSQ786437 LCM786436:LCM786437 LMI786436:LMI786437 LWE786436:LWE786437 MGA786436:MGA786437 MPW786436:MPW786437 MZS786436:MZS786437 NJO786436:NJO786437 NTK786436:NTK786437 ODG786436:ODG786437 ONC786436:ONC786437 OWY786436:OWY786437 PGU786436:PGU786437 PQQ786436:PQQ786437 QAM786436:QAM786437 QKI786436:QKI786437 QUE786436:QUE786437 REA786436:REA786437 RNW786436:RNW786437 RXS786436:RXS786437 SHO786436:SHO786437 SRK786436:SRK786437 TBG786436:TBG786437 TLC786436:TLC786437 TUY786436:TUY786437 UEU786436:UEU786437 UOQ786436:UOQ786437 UYM786436:UYM786437 VII786436:VII786437 VSE786436:VSE786437 WCA786436:WCA786437 WLW786436:WLW786437 WVS786436:WVS786437 K851972:K851973 JG851972:JG851973 TC851972:TC851973 ACY851972:ACY851973 AMU851972:AMU851973 AWQ851972:AWQ851973 BGM851972:BGM851973 BQI851972:BQI851973 CAE851972:CAE851973 CKA851972:CKA851973 CTW851972:CTW851973 DDS851972:DDS851973 DNO851972:DNO851973 DXK851972:DXK851973 EHG851972:EHG851973 ERC851972:ERC851973 FAY851972:FAY851973 FKU851972:FKU851973 FUQ851972:FUQ851973 GEM851972:GEM851973 GOI851972:GOI851973 GYE851972:GYE851973 HIA851972:HIA851973 HRW851972:HRW851973 IBS851972:IBS851973 ILO851972:ILO851973 IVK851972:IVK851973 JFG851972:JFG851973 JPC851972:JPC851973 JYY851972:JYY851973 KIU851972:KIU851973 KSQ851972:KSQ851973 LCM851972:LCM851973 LMI851972:LMI851973 LWE851972:LWE851973 MGA851972:MGA851973 MPW851972:MPW851973 MZS851972:MZS851973 NJO851972:NJO851973 NTK851972:NTK851973 ODG851972:ODG851973 ONC851972:ONC851973 OWY851972:OWY851973 PGU851972:PGU851973 PQQ851972:PQQ851973 QAM851972:QAM851973 QKI851972:QKI851973 QUE851972:QUE851973 REA851972:REA851973 RNW851972:RNW851973 RXS851972:RXS851973 SHO851972:SHO851973 SRK851972:SRK851973 TBG851972:TBG851973 TLC851972:TLC851973 TUY851972:TUY851973 UEU851972:UEU851973 UOQ851972:UOQ851973 UYM851972:UYM851973 VII851972:VII851973 VSE851972:VSE851973 WCA851972:WCA851973 WLW851972:WLW851973 WVS851972:WVS851973 K917508:K917509 JG917508:JG917509 TC917508:TC917509 ACY917508:ACY917509 AMU917508:AMU917509 AWQ917508:AWQ917509 BGM917508:BGM917509 BQI917508:BQI917509 CAE917508:CAE917509 CKA917508:CKA917509 CTW917508:CTW917509 DDS917508:DDS917509 DNO917508:DNO917509 DXK917508:DXK917509 EHG917508:EHG917509 ERC917508:ERC917509 FAY917508:FAY917509 FKU917508:FKU917509 FUQ917508:FUQ917509 GEM917508:GEM917509 GOI917508:GOI917509 GYE917508:GYE917509 HIA917508:HIA917509 HRW917508:HRW917509 IBS917508:IBS917509 ILO917508:ILO917509 IVK917508:IVK917509 JFG917508:JFG917509 JPC917508:JPC917509 JYY917508:JYY917509 KIU917508:KIU917509 KSQ917508:KSQ917509 LCM917508:LCM917509 LMI917508:LMI917509 LWE917508:LWE917509 MGA917508:MGA917509 MPW917508:MPW917509 MZS917508:MZS917509 NJO917508:NJO917509 NTK917508:NTK917509 ODG917508:ODG917509 ONC917508:ONC917509 OWY917508:OWY917509 PGU917508:PGU917509 PQQ917508:PQQ917509 QAM917508:QAM917509 QKI917508:QKI917509 QUE917508:QUE917509 REA917508:REA917509 RNW917508:RNW917509 RXS917508:RXS917509 SHO917508:SHO917509 SRK917508:SRK917509 TBG917508:TBG917509 TLC917508:TLC917509 TUY917508:TUY917509 UEU917508:UEU917509 UOQ917508:UOQ917509 UYM917508:UYM917509 VII917508:VII917509 VSE917508:VSE917509 WCA917508:WCA917509 WLW917508:WLW917509 WVS917508:WVS917509 K983044:K983045 JG983044:JG983045 TC983044:TC983045 ACY983044:ACY983045 AMU983044:AMU983045 AWQ983044:AWQ983045 BGM983044:BGM983045 BQI983044:BQI983045 CAE983044:CAE983045 CKA983044:CKA983045 CTW983044:CTW983045 DDS983044:DDS983045 DNO983044:DNO983045 DXK983044:DXK983045 EHG983044:EHG983045 ERC983044:ERC983045 FAY983044:FAY983045 FKU983044:FKU983045 FUQ983044:FUQ983045 GEM983044:GEM983045 GOI983044:GOI983045 GYE983044:GYE983045 HIA983044:HIA983045 HRW983044:HRW983045 IBS983044:IBS983045 ILO983044:ILO983045 IVK983044:IVK983045 JFG983044:JFG983045 JPC983044:JPC983045 JYY983044:JYY983045 KIU983044:KIU983045 KSQ983044:KSQ983045 LCM983044:LCM983045 LMI983044:LMI983045 LWE983044:LWE983045 MGA983044:MGA983045 MPW983044:MPW983045 MZS983044:MZS983045 NJO983044:NJO983045 NTK983044:NTK983045 ODG983044:ODG983045 ONC983044:ONC983045 OWY983044:OWY983045 PGU983044:PGU983045 PQQ983044:PQQ983045 QAM983044:QAM983045 QKI983044:QKI983045 QUE983044:QUE983045 REA983044:REA983045 RNW983044:RNW983045 RXS983044:RXS983045 SHO983044:SHO983045 SRK983044:SRK983045 TBG983044:TBG983045 TLC983044:TLC983045 TUY983044:TUY983045 UEU983044:UEU983045 UOQ983044:UOQ983045 UYM983044:UYM983045 VII983044:VII983045 VSE983044:VSE983045 WCA983044:WCA983045 WLW983044:WLW983045 WVS983044:WVS983045" xr:uid="{08960C3C-32E3-4001-8777-641190079515}">
      <formula1>#REF!</formula1>
    </dataValidation>
  </dataValidations>
  <pageMargins left="1.1023622047244095" right="0" top="0.74803149606299213" bottom="0.74803149606299213" header="0.31496062992125984" footer="0.31496062992125984"/>
  <pageSetup paperSize="5" scale="49" orientation="landscape"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85C66-A379-4FD5-8B2A-3204F2185043}">
  <sheetPr>
    <tabColor theme="4" tint="0.39997558519241921"/>
  </sheetPr>
  <dimension ref="A1:W92"/>
  <sheetViews>
    <sheetView topLeftCell="K1" zoomScaleNormal="100" workbookViewId="0">
      <pane ySplit="3" topLeftCell="A10" activePane="bottomLeft" state="frozen"/>
      <selection activeCell="B1" sqref="B1"/>
      <selection pane="bottomLeft" activeCell="K4" sqref="K4:U10"/>
    </sheetView>
  </sheetViews>
  <sheetFormatPr baseColWidth="10" defaultColWidth="6.7109375" defaultRowHeight="11.25" x14ac:dyDescent="0.2"/>
  <cols>
    <col min="1" max="1" width="6.7109375" style="1" customWidth="1"/>
    <col min="2" max="2" width="18.85546875" style="1" bestFit="1" customWidth="1"/>
    <col min="3" max="3" width="23.85546875" style="1" customWidth="1"/>
    <col min="4" max="4" width="20.140625" style="1" customWidth="1"/>
    <col min="5" max="5" width="25" style="1" customWidth="1"/>
    <col min="6" max="6" width="29.42578125" style="1" customWidth="1"/>
    <col min="7" max="7" width="26.85546875" style="1" customWidth="1"/>
    <col min="8" max="9" width="3.7109375" style="1" bestFit="1" customWidth="1"/>
    <col min="10" max="10" width="9.140625" style="1" bestFit="1" customWidth="1"/>
    <col min="11" max="11" width="37.28515625" style="28" customWidth="1"/>
    <col min="12" max="12" width="24" style="39" customWidth="1"/>
    <col min="13" max="14" width="3.7109375" style="1" bestFit="1" customWidth="1"/>
    <col min="15" max="15" width="9.140625" style="1" bestFit="1" customWidth="1"/>
    <col min="16" max="16" width="16" style="28" customWidth="1"/>
    <col min="17" max="17" width="14.140625" style="28" customWidth="1"/>
    <col min="18" max="18" width="12.5703125" style="28" customWidth="1"/>
    <col min="19" max="21" width="15.85546875" style="28" customWidth="1"/>
    <col min="22" max="22" width="16.7109375" style="1" customWidth="1"/>
    <col min="23" max="257" width="6.7109375" style="1"/>
    <col min="258" max="258" width="18.85546875" style="1" bestFit="1" customWidth="1"/>
    <col min="259" max="259" width="23.85546875" style="1" customWidth="1"/>
    <col min="260" max="260" width="20.140625" style="1" customWidth="1"/>
    <col min="261" max="261" width="25" style="1" customWidth="1"/>
    <col min="262" max="262" width="29.42578125" style="1" customWidth="1"/>
    <col min="263" max="263" width="26.85546875" style="1" customWidth="1"/>
    <col min="264" max="265" width="3.7109375" style="1" bestFit="1" customWidth="1"/>
    <col min="266" max="266" width="9.140625" style="1" bestFit="1" customWidth="1"/>
    <col min="267" max="267" width="37.28515625" style="1" customWidth="1"/>
    <col min="268" max="268" width="24" style="1" customWidth="1"/>
    <col min="269" max="270" width="3.7109375" style="1" bestFit="1" customWidth="1"/>
    <col min="271" max="271" width="9.140625" style="1" bestFit="1" customWidth="1"/>
    <col min="272" max="272" width="16" style="1" customWidth="1"/>
    <col min="273" max="273" width="14.140625" style="1" customWidth="1"/>
    <col min="274" max="274" width="12.5703125" style="1" customWidth="1"/>
    <col min="275" max="277" width="15.85546875" style="1" customWidth="1"/>
    <col min="278" max="278" width="16.7109375" style="1" customWidth="1"/>
    <col min="279" max="513" width="6.7109375" style="1"/>
    <col min="514" max="514" width="18.85546875" style="1" bestFit="1" customWidth="1"/>
    <col min="515" max="515" width="23.85546875" style="1" customWidth="1"/>
    <col min="516" max="516" width="20.140625" style="1" customWidth="1"/>
    <col min="517" max="517" width="25" style="1" customWidth="1"/>
    <col min="518" max="518" width="29.42578125" style="1" customWidth="1"/>
    <col min="519" max="519" width="26.85546875" style="1" customWidth="1"/>
    <col min="520" max="521" width="3.7109375" style="1" bestFit="1" customWidth="1"/>
    <col min="522" max="522" width="9.140625" style="1" bestFit="1" customWidth="1"/>
    <col min="523" max="523" width="37.28515625" style="1" customWidth="1"/>
    <col min="524" max="524" width="24" style="1" customWidth="1"/>
    <col min="525" max="526" width="3.7109375" style="1" bestFit="1" customWidth="1"/>
    <col min="527" max="527" width="9.140625" style="1" bestFit="1" customWidth="1"/>
    <col min="528" max="528" width="16" style="1" customWidth="1"/>
    <col min="529" max="529" width="14.140625" style="1" customWidth="1"/>
    <col min="530" max="530" width="12.5703125" style="1" customWidth="1"/>
    <col min="531" max="533" width="15.85546875" style="1" customWidth="1"/>
    <col min="534" max="534" width="16.7109375" style="1" customWidth="1"/>
    <col min="535" max="769" width="6.7109375" style="1"/>
    <col min="770" max="770" width="18.85546875" style="1" bestFit="1" customWidth="1"/>
    <col min="771" max="771" width="23.85546875" style="1" customWidth="1"/>
    <col min="772" max="772" width="20.140625" style="1" customWidth="1"/>
    <col min="773" max="773" width="25" style="1" customWidth="1"/>
    <col min="774" max="774" width="29.42578125" style="1" customWidth="1"/>
    <col min="775" max="775" width="26.85546875" style="1" customWidth="1"/>
    <col min="776" max="777" width="3.7109375" style="1" bestFit="1" customWidth="1"/>
    <col min="778" max="778" width="9.140625" style="1" bestFit="1" customWidth="1"/>
    <col min="779" max="779" width="37.28515625" style="1" customWidth="1"/>
    <col min="780" max="780" width="24" style="1" customWidth="1"/>
    <col min="781" max="782" width="3.7109375" style="1" bestFit="1" customWidth="1"/>
    <col min="783" max="783" width="9.140625" style="1" bestFit="1" customWidth="1"/>
    <col min="784" max="784" width="16" style="1" customWidth="1"/>
    <col min="785" max="785" width="14.140625" style="1" customWidth="1"/>
    <col min="786" max="786" width="12.5703125" style="1" customWidth="1"/>
    <col min="787" max="789" width="15.85546875" style="1" customWidth="1"/>
    <col min="790" max="790" width="16.7109375" style="1" customWidth="1"/>
    <col min="791" max="1025" width="6.7109375" style="1"/>
    <col min="1026" max="1026" width="18.85546875" style="1" bestFit="1" customWidth="1"/>
    <col min="1027" max="1027" width="23.85546875" style="1" customWidth="1"/>
    <col min="1028" max="1028" width="20.140625" style="1" customWidth="1"/>
    <col min="1029" max="1029" width="25" style="1" customWidth="1"/>
    <col min="1030" max="1030" width="29.42578125" style="1" customWidth="1"/>
    <col min="1031" max="1031" width="26.85546875" style="1" customWidth="1"/>
    <col min="1032" max="1033" width="3.7109375" style="1" bestFit="1" customWidth="1"/>
    <col min="1034" max="1034" width="9.140625" style="1" bestFit="1" customWidth="1"/>
    <col min="1035" max="1035" width="37.28515625" style="1" customWidth="1"/>
    <col min="1036" max="1036" width="24" style="1" customWidth="1"/>
    <col min="1037" max="1038" width="3.7109375" style="1" bestFit="1" customWidth="1"/>
    <col min="1039" max="1039" width="9.140625" style="1" bestFit="1" customWidth="1"/>
    <col min="1040" max="1040" width="16" style="1" customWidth="1"/>
    <col min="1041" max="1041" width="14.140625" style="1" customWidth="1"/>
    <col min="1042" max="1042" width="12.5703125" style="1" customWidth="1"/>
    <col min="1043" max="1045" width="15.85546875" style="1" customWidth="1"/>
    <col min="1046" max="1046" width="16.7109375" style="1" customWidth="1"/>
    <col min="1047" max="1281" width="6.7109375" style="1"/>
    <col min="1282" max="1282" width="18.85546875" style="1" bestFit="1" customWidth="1"/>
    <col min="1283" max="1283" width="23.85546875" style="1" customWidth="1"/>
    <col min="1284" max="1284" width="20.140625" style="1" customWidth="1"/>
    <col min="1285" max="1285" width="25" style="1" customWidth="1"/>
    <col min="1286" max="1286" width="29.42578125" style="1" customWidth="1"/>
    <col min="1287" max="1287" width="26.85546875" style="1" customWidth="1"/>
    <col min="1288" max="1289" width="3.7109375" style="1" bestFit="1" customWidth="1"/>
    <col min="1290" max="1290" width="9.140625" style="1" bestFit="1" customWidth="1"/>
    <col min="1291" max="1291" width="37.28515625" style="1" customWidth="1"/>
    <col min="1292" max="1292" width="24" style="1" customWidth="1"/>
    <col min="1293" max="1294" width="3.7109375" style="1" bestFit="1" customWidth="1"/>
    <col min="1295" max="1295" width="9.140625" style="1" bestFit="1" customWidth="1"/>
    <col min="1296" max="1296" width="16" style="1" customWidth="1"/>
    <col min="1297" max="1297" width="14.140625" style="1" customWidth="1"/>
    <col min="1298" max="1298" width="12.5703125" style="1" customWidth="1"/>
    <col min="1299" max="1301" width="15.85546875" style="1" customWidth="1"/>
    <col min="1302" max="1302" width="16.7109375" style="1" customWidth="1"/>
    <col min="1303" max="1537" width="6.7109375" style="1"/>
    <col min="1538" max="1538" width="18.85546875" style="1" bestFit="1" customWidth="1"/>
    <col min="1539" max="1539" width="23.85546875" style="1" customWidth="1"/>
    <col min="1540" max="1540" width="20.140625" style="1" customWidth="1"/>
    <col min="1541" max="1541" width="25" style="1" customWidth="1"/>
    <col min="1542" max="1542" width="29.42578125" style="1" customWidth="1"/>
    <col min="1543" max="1543" width="26.85546875" style="1" customWidth="1"/>
    <col min="1544" max="1545" width="3.7109375" style="1" bestFit="1" customWidth="1"/>
    <col min="1546" max="1546" width="9.140625" style="1" bestFit="1" customWidth="1"/>
    <col min="1547" max="1547" width="37.28515625" style="1" customWidth="1"/>
    <col min="1548" max="1548" width="24" style="1" customWidth="1"/>
    <col min="1549" max="1550" width="3.7109375" style="1" bestFit="1" customWidth="1"/>
    <col min="1551" max="1551" width="9.140625" style="1" bestFit="1" customWidth="1"/>
    <col min="1552" max="1552" width="16" style="1" customWidth="1"/>
    <col min="1553" max="1553" width="14.140625" style="1" customWidth="1"/>
    <col min="1554" max="1554" width="12.5703125" style="1" customWidth="1"/>
    <col min="1555" max="1557" width="15.85546875" style="1" customWidth="1"/>
    <col min="1558" max="1558" width="16.7109375" style="1" customWidth="1"/>
    <col min="1559" max="1793" width="6.7109375" style="1"/>
    <col min="1794" max="1794" width="18.85546875" style="1" bestFit="1" customWidth="1"/>
    <col min="1795" max="1795" width="23.85546875" style="1" customWidth="1"/>
    <col min="1796" max="1796" width="20.140625" style="1" customWidth="1"/>
    <col min="1797" max="1797" width="25" style="1" customWidth="1"/>
    <col min="1798" max="1798" width="29.42578125" style="1" customWidth="1"/>
    <col min="1799" max="1799" width="26.85546875" style="1" customWidth="1"/>
    <col min="1800" max="1801" width="3.7109375" style="1" bestFit="1" customWidth="1"/>
    <col min="1802" max="1802" width="9.140625" style="1" bestFit="1" customWidth="1"/>
    <col min="1803" max="1803" width="37.28515625" style="1" customWidth="1"/>
    <col min="1804" max="1804" width="24" style="1" customWidth="1"/>
    <col min="1805" max="1806" width="3.7109375" style="1" bestFit="1" customWidth="1"/>
    <col min="1807" max="1807" width="9.140625" style="1" bestFit="1" customWidth="1"/>
    <col min="1808" max="1808" width="16" style="1" customWidth="1"/>
    <col min="1809" max="1809" width="14.140625" style="1" customWidth="1"/>
    <col min="1810" max="1810" width="12.5703125" style="1" customWidth="1"/>
    <col min="1811" max="1813" width="15.85546875" style="1" customWidth="1"/>
    <col min="1814" max="1814" width="16.7109375" style="1" customWidth="1"/>
    <col min="1815" max="2049" width="6.7109375" style="1"/>
    <col min="2050" max="2050" width="18.85546875" style="1" bestFit="1" customWidth="1"/>
    <col min="2051" max="2051" width="23.85546875" style="1" customWidth="1"/>
    <col min="2052" max="2052" width="20.140625" style="1" customWidth="1"/>
    <col min="2053" max="2053" width="25" style="1" customWidth="1"/>
    <col min="2054" max="2054" width="29.42578125" style="1" customWidth="1"/>
    <col min="2055" max="2055" width="26.85546875" style="1" customWidth="1"/>
    <col min="2056" max="2057" width="3.7109375" style="1" bestFit="1" customWidth="1"/>
    <col min="2058" max="2058" width="9.140625" style="1" bestFit="1" customWidth="1"/>
    <col min="2059" max="2059" width="37.28515625" style="1" customWidth="1"/>
    <col min="2060" max="2060" width="24" style="1" customWidth="1"/>
    <col min="2061" max="2062" width="3.7109375" style="1" bestFit="1" customWidth="1"/>
    <col min="2063" max="2063" width="9.140625" style="1" bestFit="1" customWidth="1"/>
    <col min="2064" max="2064" width="16" style="1" customWidth="1"/>
    <col min="2065" max="2065" width="14.140625" style="1" customWidth="1"/>
    <col min="2066" max="2066" width="12.5703125" style="1" customWidth="1"/>
    <col min="2067" max="2069" width="15.85546875" style="1" customWidth="1"/>
    <col min="2070" max="2070" width="16.7109375" style="1" customWidth="1"/>
    <col min="2071" max="2305" width="6.7109375" style="1"/>
    <col min="2306" max="2306" width="18.85546875" style="1" bestFit="1" customWidth="1"/>
    <col min="2307" max="2307" width="23.85546875" style="1" customWidth="1"/>
    <col min="2308" max="2308" width="20.140625" style="1" customWidth="1"/>
    <col min="2309" max="2309" width="25" style="1" customWidth="1"/>
    <col min="2310" max="2310" width="29.42578125" style="1" customWidth="1"/>
    <col min="2311" max="2311" width="26.85546875" style="1" customWidth="1"/>
    <col min="2312" max="2313" width="3.7109375" style="1" bestFit="1" customWidth="1"/>
    <col min="2314" max="2314" width="9.140625" style="1" bestFit="1" customWidth="1"/>
    <col min="2315" max="2315" width="37.28515625" style="1" customWidth="1"/>
    <col min="2316" max="2316" width="24" style="1" customWidth="1"/>
    <col min="2317" max="2318" width="3.7109375" style="1" bestFit="1" customWidth="1"/>
    <col min="2319" max="2319" width="9.140625" style="1" bestFit="1" customWidth="1"/>
    <col min="2320" max="2320" width="16" style="1" customWidth="1"/>
    <col min="2321" max="2321" width="14.140625" style="1" customWidth="1"/>
    <col min="2322" max="2322" width="12.5703125" style="1" customWidth="1"/>
    <col min="2323" max="2325" width="15.85546875" style="1" customWidth="1"/>
    <col min="2326" max="2326" width="16.7109375" style="1" customWidth="1"/>
    <col min="2327" max="2561" width="6.7109375" style="1"/>
    <col min="2562" max="2562" width="18.85546875" style="1" bestFit="1" customWidth="1"/>
    <col min="2563" max="2563" width="23.85546875" style="1" customWidth="1"/>
    <col min="2564" max="2564" width="20.140625" style="1" customWidth="1"/>
    <col min="2565" max="2565" width="25" style="1" customWidth="1"/>
    <col min="2566" max="2566" width="29.42578125" style="1" customWidth="1"/>
    <col min="2567" max="2567" width="26.85546875" style="1" customWidth="1"/>
    <col min="2568" max="2569" width="3.7109375" style="1" bestFit="1" customWidth="1"/>
    <col min="2570" max="2570" width="9.140625" style="1" bestFit="1" customWidth="1"/>
    <col min="2571" max="2571" width="37.28515625" style="1" customWidth="1"/>
    <col min="2572" max="2572" width="24" style="1" customWidth="1"/>
    <col min="2573" max="2574" width="3.7109375" style="1" bestFit="1" customWidth="1"/>
    <col min="2575" max="2575" width="9.140625" style="1" bestFit="1" customWidth="1"/>
    <col min="2576" max="2576" width="16" style="1" customWidth="1"/>
    <col min="2577" max="2577" width="14.140625" style="1" customWidth="1"/>
    <col min="2578" max="2578" width="12.5703125" style="1" customWidth="1"/>
    <col min="2579" max="2581" width="15.85546875" style="1" customWidth="1"/>
    <col min="2582" max="2582" width="16.7109375" style="1" customWidth="1"/>
    <col min="2583" max="2817" width="6.7109375" style="1"/>
    <col min="2818" max="2818" width="18.85546875" style="1" bestFit="1" customWidth="1"/>
    <col min="2819" max="2819" width="23.85546875" style="1" customWidth="1"/>
    <col min="2820" max="2820" width="20.140625" style="1" customWidth="1"/>
    <col min="2821" max="2821" width="25" style="1" customWidth="1"/>
    <col min="2822" max="2822" width="29.42578125" style="1" customWidth="1"/>
    <col min="2823" max="2823" width="26.85546875" style="1" customWidth="1"/>
    <col min="2824" max="2825" width="3.7109375" style="1" bestFit="1" customWidth="1"/>
    <col min="2826" max="2826" width="9.140625" style="1" bestFit="1" customWidth="1"/>
    <col min="2827" max="2827" width="37.28515625" style="1" customWidth="1"/>
    <col min="2828" max="2828" width="24" style="1" customWidth="1"/>
    <col min="2829" max="2830" width="3.7109375" style="1" bestFit="1" customWidth="1"/>
    <col min="2831" max="2831" width="9.140625" style="1" bestFit="1" customWidth="1"/>
    <col min="2832" max="2832" width="16" style="1" customWidth="1"/>
    <col min="2833" max="2833" width="14.140625" style="1" customWidth="1"/>
    <col min="2834" max="2834" width="12.5703125" style="1" customWidth="1"/>
    <col min="2835" max="2837" width="15.85546875" style="1" customWidth="1"/>
    <col min="2838" max="2838" width="16.7109375" style="1" customWidth="1"/>
    <col min="2839" max="3073" width="6.7109375" style="1"/>
    <col min="3074" max="3074" width="18.85546875" style="1" bestFit="1" customWidth="1"/>
    <col min="3075" max="3075" width="23.85546875" style="1" customWidth="1"/>
    <col min="3076" max="3076" width="20.140625" style="1" customWidth="1"/>
    <col min="3077" max="3077" width="25" style="1" customWidth="1"/>
    <col min="3078" max="3078" width="29.42578125" style="1" customWidth="1"/>
    <col min="3079" max="3079" width="26.85546875" style="1" customWidth="1"/>
    <col min="3080" max="3081" width="3.7109375" style="1" bestFit="1" customWidth="1"/>
    <col min="3082" max="3082" width="9.140625" style="1" bestFit="1" customWidth="1"/>
    <col min="3083" max="3083" width="37.28515625" style="1" customWidth="1"/>
    <col min="3084" max="3084" width="24" style="1" customWidth="1"/>
    <col min="3085" max="3086" width="3.7109375" style="1" bestFit="1" customWidth="1"/>
    <col min="3087" max="3087" width="9.140625" style="1" bestFit="1" customWidth="1"/>
    <col min="3088" max="3088" width="16" style="1" customWidth="1"/>
    <col min="3089" max="3089" width="14.140625" style="1" customWidth="1"/>
    <col min="3090" max="3090" width="12.5703125" style="1" customWidth="1"/>
    <col min="3091" max="3093" width="15.85546875" style="1" customWidth="1"/>
    <col min="3094" max="3094" width="16.7109375" style="1" customWidth="1"/>
    <col min="3095" max="3329" width="6.7109375" style="1"/>
    <col min="3330" max="3330" width="18.85546875" style="1" bestFit="1" customWidth="1"/>
    <col min="3331" max="3331" width="23.85546875" style="1" customWidth="1"/>
    <col min="3332" max="3332" width="20.140625" style="1" customWidth="1"/>
    <col min="3333" max="3333" width="25" style="1" customWidth="1"/>
    <col min="3334" max="3334" width="29.42578125" style="1" customWidth="1"/>
    <col min="3335" max="3335" width="26.85546875" style="1" customWidth="1"/>
    <col min="3336" max="3337" width="3.7109375" style="1" bestFit="1" customWidth="1"/>
    <col min="3338" max="3338" width="9.140625" style="1" bestFit="1" customWidth="1"/>
    <col min="3339" max="3339" width="37.28515625" style="1" customWidth="1"/>
    <col min="3340" max="3340" width="24" style="1" customWidth="1"/>
    <col min="3341" max="3342" width="3.7109375" style="1" bestFit="1" customWidth="1"/>
    <col min="3343" max="3343" width="9.140625" style="1" bestFit="1" customWidth="1"/>
    <col min="3344" max="3344" width="16" style="1" customWidth="1"/>
    <col min="3345" max="3345" width="14.140625" style="1" customWidth="1"/>
    <col min="3346" max="3346" width="12.5703125" style="1" customWidth="1"/>
    <col min="3347" max="3349" width="15.85546875" style="1" customWidth="1"/>
    <col min="3350" max="3350" width="16.7109375" style="1" customWidth="1"/>
    <col min="3351" max="3585" width="6.7109375" style="1"/>
    <col min="3586" max="3586" width="18.85546875" style="1" bestFit="1" customWidth="1"/>
    <col min="3587" max="3587" width="23.85546875" style="1" customWidth="1"/>
    <col min="3588" max="3588" width="20.140625" style="1" customWidth="1"/>
    <col min="3589" max="3589" width="25" style="1" customWidth="1"/>
    <col min="3590" max="3590" width="29.42578125" style="1" customWidth="1"/>
    <col min="3591" max="3591" width="26.85546875" style="1" customWidth="1"/>
    <col min="3592" max="3593" width="3.7109375" style="1" bestFit="1" customWidth="1"/>
    <col min="3594" max="3594" width="9.140625" style="1" bestFit="1" customWidth="1"/>
    <col min="3595" max="3595" width="37.28515625" style="1" customWidth="1"/>
    <col min="3596" max="3596" width="24" style="1" customWidth="1"/>
    <col min="3597" max="3598" width="3.7109375" style="1" bestFit="1" customWidth="1"/>
    <col min="3599" max="3599" width="9.140625" style="1" bestFit="1" customWidth="1"/>
    <col min="3600" max="3600" width="16" style="1" customWidth="1"/>
    <col min="3601" max="3601" width="14.140625" style="1" customWidth="1"/>
    <col min="3602" max="3602" width="12.5703125" style="1" customWidth="1"/>
    <col min="3603" max="3605" width="15.85546875" style="1" customWidth="1"/>
    <col min="3606" max="3606" width="16.7109375" style="1" customWidth="1"/>
    <col min="3607" max="3841" width="6.7109375" style="1"/>
    <col min="3842" max="3842" width="18.85546875" style="1" bestFit="1" customWidth="1"/>
    <col min="3843" max="3843" width="23.85546875" style="1" customWidth="1"/>
    <col min="3844" max="3844" width="20.140625" style="1" customWidth="1"/>
    <col min="3845" max="3845" width="25" style="1" customWidth="1"/>
    <col min="3846" max="3846" width="29.42578125" style="1" customWidth="1"/>
    <col min="3847" max="3847" width="26.85546875" style="1" customWidth="1"/>
    <col min="3848" max="3849" width="3.7109375" style="1" bestFit="1" customWidth="1"/>
    <col min="3850" max="3850" width="9.140625" style="1" bestFit="1" customWidth="1"/>
    <col min="3851" max="3851" width="37.28515625" style="1" customWidth="1"/>
    <col min="3852" max="3852" width="24" style="1" customWidth="1"/>
    <col min="3853" max="3854" width="3.7109375" style="1" bestFit="1" customWidth="1"/>
    <col min="3855" max="3855" width="9.140625" style="1" bestFit="1" customWidth="1"/>
    <col min="3856" max="3856" width="16" style="1" customWidth="1"/>
    <col min="3857" max="3857" width="14.140625" style="1" customWidth="1"/>
    <col min="3858" max="3858" width="12.5703125" style="1" customWidth="1"/>
    <col min="3859" max="3861" width="15.85546875" style="1" customWidth="1"/>
    <col min="3862" max="3862" width="16.7109375" style="1" customWidth="1"/>
    <col min="3863" max="4097" width="6.7109375" style="1"/>
    <col min="4098" max="4098" width="18.85546875" style="1" bestFit="1" customWidth="1"/>
    <col min="4099" max="4099" width="23.85546875" style="1" customWidth="1"/>
    <col min="4100" max="4100" width="20.140625" style="1" customWidth="1"/>
    <col min="4101" max="4101" width="25" style="1" customWidth="1"/>
    <col min="4102" max="4102" width="29.42578125" style="1" customWidth="1"/>
    <col min="4103" max="4103" width="26.85546875" style="1" customWidth="1"/>
    <col min="4104" max="4105" width="3.7109375" style="1" bestFit="1" customWidth="1"/>
    <col min="4106" max="4106" width="9.140625" style="1" bestFit="1" customWidth="1"/>
    <col min="4107" max="4107" width="37.28515625" style="1" customWidth="1"/>
    <col min="4108" max="4108" width="24" style="1" customWidth="1"/>
    <col min="4109" max="4110" width="3.7109375" style="1" bestFit="1" customWidth="1"/>
    <col min="4111" max="4111" width="9.140625" style="1" bestFit="1" customWidth="1"/>
    <col min="4112" max="4112" width="16" style="1" customWidth="1"/>
    <col min="4113" max="4113" width="14.140625" style="1" customWidth="1"/>
    <col min="4114" max="4114" width="12.5703125" style="1" customWidth="1"/>
    <col min="4115" max="4117" width="15.85546875" style="1" customWidth="1"/>
    <col min="4118" max="4118" width="16.7109375" style="1" customWidth="1"/>
    <col min="4119" max="4353" width="6.7109375" style="1"/>
    <col min="4354" max="4354" width="18.85546875" style="1" bestFit="1" customWidth="1"/>
    <col min="4355" max="4355" width="23.85546875" style="1" customWidth="1"/>
    <col min="4356" max="4356" width="20.140625" style="1" customWidth="1"/>
    <col min="4357" max="4357" width="25" style="1" customWidth="1"/>
    <col min="4358" max="4358" width="29.42578125" style="1" customWidth="1"/>
    <col min="4359" max="4359" width="26.85546875" style="1" customWidth="1"/>
    <col min="4360" max="4361" width="3.7109375" style="1" bestFit="1" customWidth="1"/>
    <col min="4362" max="4362" width="9.140625" style="1" bestFit="1" customWidth="1"/>
    <col min="4363" max="4363" width="37.28515625" style="1" customWidth="1"/>
    <col min="4364" max="4364" width="24" style="1" customWidth="1"/>
    <col min="4365" max="4366" width="3.7109375" style="1" bestFit="1" customWidth="1"/>
    <col min="4367" max="4367" width="9.140625" style="1" bestFit="1" customWidth="1"/>
    <col min="4368" max="4368" width="16" style="1" customWidth="1"/>
    <col min="4369" max="4369" width="14.140625" style="1" customWidth="1"/>
    <col min="4370" max="4370" width="12.5703125" style="1" customWidth="1"/>
    <col min="4371" max="4373" width="15.85546875" style="1" customWidth="1"/>
    <col min="4374" max="4374" width="16.7109375" style="1" customWidth="1"/>
    <col min="4375" max="4609" width="6.7109375" style="1"/>
    <col min="4610" max="4610" width="18.85546875" style="1" bestFit="1" customWidth="1"/>
    <col min="4611" max="4611" width="23.85546875" style="1" customWidth="1"/>
    <col min="4612" max="4612" width="20.140625" style="1" customWidth="1"/>
    <col min="4613" max="4613" width="25" style="1" customWidth="1"/>
    <col min="4614" max="4614" width="29.42578125" style="1" customWidth="1"/>
    <col min="4615" max="4615" width="26.85546875" style="1" customWidth="1"/>
    <col min="4616" max="4617" width="3.7109375" style="1" bestFit="1" customWidth="1"/>
    <col min="4618" max="4618" width="9.140625" style="1" bestFit="1" customWidth="1"/>
    <col min="4619" max="4619" width="37.28515625" style="1" customWidth="1"/>
    <col min="4620" max="4620" width="24" style="1" customWidth="1"/>
    <col min="4621" max="4622" width="3.7109375" style="1" bestFit="1" customWidth="1"/>
    <col min="4623" max="4623" width="9.140625" style="1" bestFit="1" customWidth="1"/>
    <col min="4624" max="4624" width="16" style="1" customWidth="1"/>
    <col min="4625" max="4625" width="14.140625" style="1" customWidth="1"/>
    <col min="4626" max="4626" width="12.5703125" style="1" customWidth="1"/>
    <col min="4627" max="4629" width="15.85546875" style="1" customWidth="1"/>
    <col min="4630" max="4630" width="16.7109375" style="1" customWidth="1"/>
    <col min="4631" max="4865" width="6.7109375" style="1"/>
    <col min="4866" max="4866" width="18.85546875" style="1" bestFit="1" customWidth="1"/>
    <col min="4867" max="4867" width="23.85546875" style="1" customWidth="1"/>
    <col min="4868" max="4868" width="20.140625" style="1" customWidth="1"/>
    <col min="4869" max="4869" width="25" style="1" customWidth="1"/>
    <col min="4870" max="4870" width="29.42578125" style="1" customWidth="1"/>
    <col min="4871" max="4871" width="26.85546875" style="1" customWidth="1"/>
    <col min="4872" max="4873" width="3.7109375" style="1" bestFit="1" customWidth="1"/>
    <col min="4874" max="4874" width="9.140625" style="1" bestFit="1" customWidth="1"/>
    <col min="4875" max="4875" width="37.28515625" style="1" customWidth="1"/>
    <col min="4876" max="4876" width="24" style="1" customWidth="1"/>
    <col min="4877" max="4878" width="3.7109375" style="1" bestFit="1" customWidth="1"/>
    <col min="4879" max="4879" width="9.140625" style="1" bestFit="1" customWidth="1"/>
    <col min="4880" max="4880" width="16" style="1" customWidth="1"/>
    <col min="4881" max="4881" width="14.140625" style="1" customWidth="1"/>
    <col min="4882" max="4882" width="12.5703125" style="1" customWidth="1"/>
    <col min="4883" max="4885" width="15.85546875" style="1" customWidth="1"/>
    <col min="4886" max="4886" width="16.7109375" style="1" customWidth="1"/>
    <col min="4887" max="5121" width="6.7109375" style="1"/>
    <col min="5122" max="5122" width="18.85546875" style="1" bestFit="1" customWidth="1"/>
    <col min="5123" max="5123" width="23.85546875" style="1" customWidth="1"/>
    <col min="5124" max="5124" width="20.140625" style="1" customWidth="1"/>
    <col min="5125" max="5125" width="25" style="1" customWidth="1"/>
    <col min="5126" max="5126" width="29.42578125" style="1" customWidth="1"/>
    <col min="5127" max="5127" width="26.85546875" style="1" customWidth="1"/>
    <col min="5128" max="5129" width="3.7109375" style="1" bestFit="1" customWidth="1"/>
    <col min="5130" max="5130" width="9.140625" style="1" bestFit="1" customWidth="1"/>
    <col min="5131" max="5131" width="37.28515625" style="1" customWidth="1"/>
    <col min="5132" max="5132" width="24" style="1" customWidth="1"/>
    <col min="5133" max="5134" width="3.7109375" style="1" bestFit="1" customWidth="1"/>
    <col min="5135" max="5135" width="9.140625" style="1" bestFit="1" customWidth="1"/>
    <col min="5136" max="5136" width="16" style="1" customWidth="1"/>
    <col min="5137" max="5137" width="14.140625" style="1" customWidth="1"/>
    <col min="5138" max="5138" width="12.5703125" style="1" customWidth="1"/>
    <col min="5139" max="5141" width="15.85546875" style="1" customWidth="1"/>
    <col min="5142" max="5142" width="16.7109375" style="1" customWidth="1"/>
    <col min="5143" max="5377" width="6.7109375" style="1"/>
    <col min="5378" max="5378" width="18.85546875" style="1" bestFit="1" customWidth="1"/>
    <col min="5379" max="5379" width="23.85546875" style="1" customWidth="1"/>
    <col min="5380" max="5380" width="20.140625" style="1" customWidth="1"/>
    <col min="5381" max="5381" width="25" style="1" customWidth="1"/>
    <col min="5382" max="5382" width="29.42578125" style="1" customWidth="1"/>
    <col min="5383" max="5383" width="26.85546875" style="1" customWidth="1"/>
    <col min="5384" max="5385" width="3.7109375" style="1" bestFit="1" customWidth="1"/>
    <col min="5386" max="5386" width="9.140625" style="1" bestFit="1" customWidth="1"/>
    <col min="5387" max="5387" width="37.28515625" style="1" customWidth="1"/>
    <col min="5388" max="5388" width="24" style="1" customWidth="1"/>
    <col min="5389" max="5390" width="3.7109375" style="1" bestFit="1" customWidth="1"/>
    <col min="5391" max="5391" width="9.140625" style="1" bestFit="1" customWidth="1"/>
    <col min="5392" max="5392" width="16" style="1" customWidth="1"/>
    <col min="5393" max="5393" width="14.140625" style="1" customWidth="1"/>
    <col min="5394" max="5394" width="12.5703125" style="1" customWidth="1"/>
    <col min="5395" max="5397" width="15.85546875" style="1" customWidth="1"/>
    <col min="5398" max="5398" width="16.7109375" style="1" customWidth="1"/>
    <col min="5399" max="5633" width="6.7109375" style="1"/>
    <col min="5634" max="5634" width="18.85546875" style="1" bestFit="1" customWidth="1"/>
    <col min="5635" max="5635" width="23.85546875" style="1" customWidth="1"/>
    <col min="5636" max="5636" width="20.140625" style="1" customWidth="1"/>
    <col min="5637" max="5637" width="25" style="1" customWidth="1"/>
    <col min="5638" max="5638" width="29.42578125" style="1" customWidth="1"/>
    <col min="5639" max="5639" width="26.85546875" style="1" customWidth="1"/>
    <col min="5640" max="5641" width="3.7109375" style="1" bestFit="1" customWidth="1"/>
    <col min="5642" max="5642" width="9.140625" style="1" bestFit="1" customWidth="1"/>
    <col min="5643" max="5643" width="37.28515625" style="1" customWidth="1"/>
    <col min="5644" max="5644" width="24" style="1" customWidth="1"/>
    <col min="5645" max="5646" width="3.7109375" style="1" bestFit="1" customWidth="1"/>
    <col min="5647" max="5647" width="9.140625" style="1" bestFit="1" customWidth="1"/>
    <col min="5648" max="5648" width="16" style="1" customWidth="1"/>
    <col min="5649" max="5649" width="14.140625" style="1" customWidth="1"/>
    <col min="5650" max="5650" width="12.5703125" style="1" customWidth="1"/>
    <col min="5651" max="5653" width="15.85546875" style="1" customWidth="1"/>
    <col min="5654" max="5654" width="16.7109375" style="1" customWidth="1"/>
    <col min="5655" max="5889" width="6.7109375" style="1"/>
    <col min="5890" max="5890" width="18.85546875" style="1" bestFit="1" customWidth="1"/>
    <col min="5891" max="5891" width="23.85546875" style="1" customWidth="1"/>
    <col min="5892" max="5892" width="20.140625" style="1" customWidth="1"/>
    <col min="5893" max="5893" width="25" style="1" customWidth="1"/>
    <col min="5894" max="5894" width="29.42578125" style="1" customWidth="1"/>
    <col min="5895" max="5895" width="26.85546875" style="1" customWidth="1"/>
    <col min="5896" max="5897" width="3.7109375" style="1" bestFit="1" customWidth="1"/>
    <col min="5898" max="5898" width="9.140625" style="1" bestFit="1" customWidth="1"/>
    <col min="5899" max="5899" width="37.28515625" style="1" customWidth="1"/>
    <col min="5900" max="5900" width="24" style="1" customWidth="1"/>
    <col min="5901" max="5902" width="3.7109375" style="1" bestFit="1" customWidth="1"/>
    <col min="5903" max="5903" width="9.140625" style="1" bestFit="1" customWidth="1"/>
    <col min="5904" max="5904" width="16" style="1" customWidth="1"/>
    <col min="5905" max="5905" width="14.140625" style="1" customWidth="1"/>
    <col min="5906" max="5906" width="12.5703125" style="1" customWidth="1"/>
    <col min="5907" max="5909" width="15.85546875" style="1" customWidth="1"/>
    <col min="5910" max="5910" width="16.7109375" style="1" customWidth="1"/>
    <col min="5911" max="6145" width="6.7109375" style="1"/>
    <col min="6146" max="6146" width="18.85546875" style="1" bestFit="1" customWidth="1"/>
    <col min="6147" max="6147" width="23.85546875" style="1" customWidth="1"/>
    <col min="6148" max="6148" width="20.140625" style="1" customWidth="1"/>
    <col min="6149" max="6149" width="25" style="1" customWidth="1"/>
    <col min="6150" max="6150" width="29.42578125" style="1" customWidth="1"/>
    <col min="6151" max="6151" width="26.85546875" style="1" customWidth="1"/>
    <col min="6152" max="6153" width="3.7109375" style="1" bestFit="1" customWidth="1"/>
    <col min="6154" max="6154" width="9.140625" style="1" bestFit="1" customWidth="1"/>
    <col min="6155" max="6155" width="37.28515625" style="1" customWidth="1"/>
    <col min="6156" max="6156" width="24" style="1" customWidth="1"/>
    <col min="6157" max="6158" width="3.7109375" style="1" bestFit="1" customWidth="1"/>
    <col min="6159" max="6159" width="9.140625" style="1" bestFit="1" customWidth="1"/>
    <col min="6160" max="6160" width="16" style="1" customWidth="1"/>
    <col min="6161" max="6161" width="14.140625" style="1" customWidth="1"/>
    <col min="6162" max="6162" width="12.5703125" style="1" customWidth="1"/>
    <col min="6163" max="6165" width="15.85546875" style="1" customWidth="1"/>
    <col min="6166" max="6166" width="16.7109375" style="1" customWidth="1"/>
    <col min="6167" max="6401" width="6.7109375" style="1"/>
    <col min="6402" max="6402" width="18.85546875" style="1" bestFit="1" customWidth="1"/>
    <col min="6403" max="6403" width="23.85546875" style="1" customWidth="1"/>
    <col min="6404" max="6404" width="20.140625" style="1" customWidth="1"/>
    <col min="6405" max="6405" width="25" style="1" customWidth="1"/>
    <col min="6406" max="6406" width="29.42578125" style="1" customWidth="1"/>
    <col min="6407" max="6407" width="26.85546875" style="1" customWidth="1"/>
    <col min="6408" max="6409" width="3.7109375" style="1" bestFit="1" customWidth="1"/>
    <col min="6410" max="6410" width="9.140625" style="1" bestFit="1" customWidth="1"/>
    <col min="6411" max="6411" width="37.28515625" style="1" customWidth="1"/>
    <col min="6412" max="6412" width="24" style="1" customWidth="1"/>
    <col min="6413" max="6414" width="3.7109375" style="1" bestFit="1" customWidth="1"/>
    <col min="6415" max="6415" width="9.140625" style="1" bestFit="1" customWidth="1"/>
    <col min="6416" max="6416" width="16" style="1" customWidth="1"/>
    <col min="6417" max="6417" width="14.140625" style="1" customWidth="1"/>
    <col min="6418" max="6418" width="12.5703125" style="1" customWidth="1"/>
    <col min="6419" max="6421" width="15.85546875" style="1" customWidth="1"/>
    <col min="6422" max="6422" width="16.7109375" style="1" customWidth="1"/>
    <col min="6423" max="6657" width="6.7109375" style="1"/>
    <col min="6658" max="6658" width="18.85546875" style="1" bestFit="1" customWidth="1"/>
    <col min="6659" max="6659" width="23.85546875" style="1" customWidth="1"/>
    <col min="6660" max="6660" width="20.140625" style="1" customWidth="1"/>
    <col min="6661" max="6661" width="25" style="1" customWidth="1"/>
    <col min="6662" max="6662" width="29.42578125" style="1" customWidth="1"/>
    <col min="6663" max="6663" width="26.85546875" style="1" customWidth="1"/>
    <col min="6664" max="6665" width="3.7109375" style="1" bestFit="1" customWidth="1"/>
    <col min="6666" max="6666" width="9.140625" style="1" bestFit="1" customWidth="1"/>
    <col min="6667" max="6667" width="37.28515625" style="1" customWidth="1"/>
    <col min="6668" max="6668" width="24" style="1" customWidth="1"/>
    <col min="6669" max="6670" width="3.7109375" style="1" bestFit="1" customWidth="1"/>
    <col min="6671" max="6671" width="9.140625" style="1" bestFit="1" customWidth="1"/>
    <col min="6672" max="6672" width="16" style="1" customWidth="1"/>
    <col min="6673" max="6673" width="14.140625" style="1" customWidth="1"/>
    <col min="6674" max="6674" width="12.5703125" style="1" customWidth="1"/>
    <col min="6675" max="6677" width="15.85546875" style="1" customWidth="1"/>
    <col min="6678" max="6678" width="16.7109375" style="1" customWidth="1"/>
    <col min="6679" max="6913" width="6.7109375" style="1"/>
    <col min="6914" max="6914" width="18.85546875" style="1" bestFit="1" customWidth="1"/>
    <col min="6915" max="6915" width="23.85546875" style="1" customWidth="1"/>
    <col min="6916" max="6916" width="20.140625" style="1" customWidth="1"/>
    <col min="6917" max="6917" width="25" style="1" customWidth="1"/>
    <col min="6918" max="6918" width="29.42578125" style="1" customWidth="1"/>
    <col min="6919" max="6919" width="26.85546875" style="1" customWidth="1"/>
    <col min="6920" max="6921" width="3.7109375" style="1" bestFit="1" customWidth="1"/>
    <col min="6922" max="6922" width="9.140625" style="1" bestFit="1" customWidth="1"/>
    <col min="6923" max="6923" width="37.28515625" style="1" customWidth="1"/>
    <col min="6924" max="6924" width="24" style="1" customWidth="1"/>
    <col min="6925" max="6926" width="3.7109375" style="1" bestFit="1" customWidth="1"/>
    <col min="6927" max="6927" width="9.140625" style="1" bestFit="1" customWidth="1"/>
    <col min="6928" max="6928" width="16" style="1" customWidth="1"/>
    <col min="6929" max="6929" width="14.140625" style="1" customWidth="1"/>
    <col min="6930" max="6930" width="12.5703125" style="1" customWidth="1"/>
    <col min="6931" max="6933" width="15.85546875" style="1" customWidth="1"/>
    <col min="6934" max="6934" width="16.7109375" style="1" customWidth="1"/>
    <col min="6935" max="7169" width="6.7109375" style="1"/>
    <col min="7170" max="7170" width="18.85546875" style="1" bestFit="1" customWidth="1"/>
    <col min="7171" max="7171" width="23.85546875" style="1" customWidth="1"/>
    <col min="7172" max="7172" width="20.140625" style="1" customWidth="1"/>
    <col min="7173" max="7173" width="25" style="1" customWidth="1"/>
    <col min="7174" max="7174" width="29.42578125" style="1" customWidth="1"/>
    <col min="7175" max="7175" width="26.85546875" style="1" customWidth="1"/>
    <col min="7176" max="7177" width="3.7109375" style="1" bestFit="1" customWidth="1"/>
    <col min="7178" max="7178" width="9.140625" style="1" bestFit="1" customWidth="1"/>
    <col min="7179" max="7179" width="37.28515625" style="1" customWidth="1"/>
    <col min="7180" max="7180" width="24" style="1" customWidth="1"/>
    <col min="7181" max="7182" width="3.7109375" style="1" bestFit="1" customWidth="1"/>
    <col min="7183" max="7183" width="9.140625" style="1" bestFit="1" customWidth="1"/>
    <col min="7184" max="7184" width="16" style="1" customWidth="1"/>
    <col min="7185" max="7185" width="14.140625" style="1" customWidth="1"/>
    <col min="7186" max="7186" width="12.5703125" style="1" customWidth="1"/>
    <col min="7187" max="7189" width="15.85546875" style="1" customWidth="1"/>
    <col min="7190" max="7190" width="16.7109375" style="1" customWidth="1"/>
    <col min="7191" max="7425" width="6.7109375" style="1"/>
    <col min="7426" max="7426" width="18.85546875" style="1" bestFit="1" customWidth="1"/>
    <col min="7427" max="7427" width="23.85546875" style="1" customWidth="1"/>
    <col min="7428" max="7428" width="20.140625" style="1" customWidth="1"/>
    <col min="7429" max="7429" width="25" style="1" customWidth="1"/>
    <col min="7430" max="7430" width="29.42578125" style="1" customWidth="1"/>
    <col min="7431" max="7431" width="26.85546875" style="1" customWidth="1"/>
    <col min="7432" max="7433" width="3.7109375" style="1" bestFit="1" customWidth="1"/>
    <col min="7434" max="7434" width="9.140625" style="1" bestFit="1" customWidth="1"/>
    <col min="7435" max="7435" width="37.28515625" style="1" customWidth="1"/>
    <col min="7436" max="7436" width="24" style="1" customWidth="1"/>
    <col min="7437" max="7438" width="3.7109375" style="1" bestFit="1" customWidth="1"/>
    <col min="7439" max="7439" width="9.140625" style="1" bestFit="1" customWidth="1"/>
    <col min="7440" max="7440" width="16" style="1" customWidth="1"/>
    <col min="7441" max="7441" width="14.140625" style="1" customWidth="1"/>
    <col min="7442" max="7442" width="12.5703125" style="1" customWidth="1"/>
    <col min="7443" max="7445" width="15.85546875" style="1" customWidth="1"/>
    <col min="7446" max="7446" width="16.7109375" style="1" customWidth="1"/>
    <col min="7447" max="7681" width="6.7109375" style="1"/>
    <col min="7682" max="7682" width="18.85546875" style="1" bestFit="1" customWidth="1"/>
    <col min="7683" max="7683" width="23.85546875" style="1" customWidth="1"/>
    <col min="7684" max="7684" width="20.140625" style="1" customWidth="1"/>
    <col min="7685" max="7685" width="25" style="1" customWidth="1"/>
    <col min="7686" max="7686" width="29.42578125" style="1" customWidth="1"/>
    <col min="7687" max="7687" width="26.85546875" style="1" customWidth="1"/>
    <col min="7688" max="7689" width="3.7109375" style="1" bestFit="1" customWidth="1"/>
    <col min="7690" max="7690" width="9.140625" style="1" bestFit="1" customWidth="1"/>
    <col min="7691" max="7691" width="37.28515625" style="1" customWidth="1"/>
    <col min="7692" max="7692" width="24" style="1" customWidth="1"/>
    <col min="7693" max="7694" width="3.7109375" style="1" bestFit="1" customWidth="1"/>
    <col min="7695" max="7695" width="9.140625" style="1" bestFit="1" customWidth="1"/>
    <col min="7696" max="7696" width="16" style="1" customWidth="1"/>
    <col min="7697" max="7697" width="14.140625" style="1" customWidth="1"/>
    <col min="7698" max="7698" width="12.5703125" style="1" customWidth="1"/>
    <col min="7699" max="7701" width="15.85546875" style="1" customWidth="1"/>
    <col min="7702" max="7702" width="16.7109375" style="1" customWidth="1"/>
    <col min="7703" max="7937" width="6.7109375" style="1"/>
    <col min="7938" max="7938" width="18.85546875" style="1" bestFit="1" customWidth="1"/>
    <col min="7939" max="7939" width="23.85546875" style="1" customWidth="1"/>
    <col min="7940" max="7940" width="20.140625" style="1" customWidth="1"/>
    <col min="7941" max="7941" width="25" style="1" customWidth="1"/>
    <col min="7942" max="7942" width="29.42578125" style="1" customWidth="1"/>
    <col min="7943" max="7943" width="26.85546875" style="1" customWidth="1"/>
    <col min="7944" max="7945" width="3.7109375" style="1" bestFit="1" customWidth="1"/>
    <col min="7946" max="7946" width="9.140625" style="1" bestFit="1" customWidth="1"/>
    <col min="7947" max="7947" width="37.28515625" style="1" customWidth="1"/>
    <col min="7948" max="7948" width="24" style="1" customWidth="1"/>
    <col min="7949" max="7950" width="3.7109375" style="1" bestFit="1" customWidth="1"/>
    <col min="7951" max="7951" width="9.140625" style="1" bestFit="1" customWidth="1"/>
    <col min="7952" max="7952" width="16" style="1" customWidth="1"/>
    <col min="7953" max="7953" width="14.140625" style="1" customWidth="1"/>
    <col min="7954" max="7954" width="12.5703125" style="1" customWidth="1"/>
    <col min="7955" max="7957" width="15.85546875" style="1" customWidth="1"/>
    <col min="7958" max="7958" width="16.7109375" style="1" customWidth="1"/>
    <col min="7959" max="8193" width="6.7109375" style="1"/>
    <col min="8194" max="8194" width="18.85546875" style="1" bestFit="1" customWidth="1"/>
    <col min="8195" max="8195" width="23.85546875" style="1" customWidth="1"/>
    <col min="8196" max="8196" width="20.140625" style="1" customWidth="1"/>
    <col min="8197" max="8197" width="25" style="1" customWidth="1"/>
    <col min="8198" max="8198" width="29.42578125" style="1" customWidth="1"/>
    <col min="8199" max="8199" width="26.85546875" style="1" customWidth="1"/>
    <col min="8200" max="8201" width="3.7109375" style="1" bestFit="1" customWidth="1"/>
    <col min="8202" max="8202" width="9.140625" style="1" bestFit="1" customWidth="1"/>
    <col min="8203" max="8203" width="37.28515625" style="1" customWidth="1"/>
    <col min="8204" max="8204" width="24" style="1" customWidth="1"/>
    <col min="8205" max="8206" width="3.7109375" style="1" bestFit="1" customWidth="1"/>
    <col min="8207" max="8207" width="9.140625" style="1" bestFit="1" customWidth="1"/>
    <col min="8208" max="8208" width="16" style="1" customWidth="1"/>
    <col min="8209" max="8209" width="14.140625" style="1" customWidth="1"/>
    <col min="8210" max="8210" width="12.5703125" style="1" customWidth="1"/>
    <col min="8211" max="8213" width="15.85546875" style="1" customWidth="1"/>
    <col min="8214" max="8214" width="16.7109375" style="1" customWidth="1"/>
    <col min="8215" max="8449" width="6.7109375" style="1"/>
    <col min="8450" max="8450" width="18.85546875" style="1" bestFit="1" customWidth="1"/>
    <col min="8451" max="8451" width="23.85546875" style="1" customWidth="1"/>
    <col min="8452" max="8452" width="20.140625" style="1" customWidth="1"/>
    <col min="8453" max="8453" width="25" style="1" customWidth="1"/>
    <col min="8454" max="8454" width="29.42578125" style="1" customWidth="1"/>
    <col min="8455" max="8455" width="26.85546875" style="1" customWidth="1"/>
    <col min="8456" max="8457" width="3.7109375" style="1" bestFit="1" customWidth="1"/>
    <col min="8458" max="8458" width="9.140625" style="1" bestFit="1" customWidth="1"/>
    <col min="8459" max="8459" width="37.28515625" style="1" customWidth="1"/>
    <col min="8460" max="8460" width="24" style="1" customWidth="1"/>
    <col min="8461" max="8462" width="3.7109375" style="1" bestFit="1" customWidth="1"/>
    <col min="8463" max="8463" width="9.140625" style="1" bestFit="1" customWidth="1"/>
    <col min="8464" max="8464" width="16" style="1" customWidth="1"/>
    <col min="8465" max="8465" width="14.140625" style="1" customWidth="1"/>
    <col min="8466" max="8466" width="12.5703125" style="1" customWidth="1"/>
    <col min="8467" max="8469" width="15.85546875" style="1" customWidth="1"/>
    <col min="8470" max="8470" width="16.7109375" style="1" customWidth="1"/>
    <col min="8471" max="8705" width="6.7109375" style="1"/>
    <col min="8706" max="8706" width="18.85546875" style="1" bestFit="1" customWidth="1"/>
    <col min="8707" max="8707" width="23.85546875" style="1" customWidth="1"/>
    <col min="8708" max="8708" width="20.140625" style="1" customWidth="1"/>
    <col min="8709" max="8709" width="25" style="1" customWidth="1"/>
    <col min="8710" max="8710" width="29.42578125" style="1" customWidth="1"/>
    <col min="8711" max="8711" width="26.85546875" style="1" customWidth="1"/>
    <col min="8712" max="8713" width="3.7109375" style="1" bestFit="1" customWidth="1"/>
    <col min="8714" max="8714" width="9.140625" style="1" bestFit="1" customWidth="1"/>
    <col min="8715" max="8715" width="37.28515625" style="1" customWidth="1"/>
    <col min="8716" max="8716" width="24" style="1" customWidth="1"/>
    <col min="8717" max="8718" width="3.7109375" style="1" bestFit="1" customWidth="1"/>
    <col min="8719" max="8719" width="9.140625" style="1" bestFit="1" customWidth="1"/>
    <col min="8720" max="8720" width="16" style="1" customWidth="1"/>
    <col min="8721" max="8721" width="14.140625" style="1" customWidth="1"/>
    <col min="8722" max="8722" width="12.5703125" style="1" customWidth="1"/>
    <col min="8723" max="8725" width="15.85546875" style="1" customWidth="1"/>
    <col min="8726" max="8726" width="16.7109375" style="1" customWidth="1"/>
    <col min="8727" max="8961" width="6.7109375" style="1"/>
    <col min="8962" max="8962" width="18.85546875" style="1" bestFit="1" customWidth="1"/>
    <col min="8963" max="8963" width="23.85546875" style="1" customWidth="1"/>
    <col min="8964" max="8964" width="20.140625" style="1" customWidth="1"/>
    <col min="8965" max="8965" width="25" style="1" customWidth="1"/>
    <col min="8966" max="8966" width="29.42578125" style="1" customWidth="1"/>
    <col min="8967" max="8967" width="26.85546875" style="1" customWidth="1"/>
    <col min="8968" max="8969" width="3.7109375" style="1" bestFit="1" customWidth="1"/>
    <col min="8970" max="8970" width="9.140625" style="1" bestFit="1" customWidth="1"/>
    <col min="8971" max="8971" width="37.28515625" style="1" customWidth="1"/>
    <col min="8972" max="8972" width="24" style="1" customWidth="1"/>
    <col min="8973" max="8974" width="3.7109375" style="1" bestFit="1" customWidth="1"/>
    <col min="8975" max="8975" width="9.140625" style="1" bestFit="1" customWidth="1"/>
    <col min="8976" max="8976" width="16" style="1" customWidth="1"/>
    <col min="8977" max="8977" width="14.140625" style="1" customWidth="1"/>
    <col min="8978" max="8978" width="12.5703125" style="1" customWidth="1"/>
    <col min="8979" max="8981" width="15.85546875" style="1" customWidth="1"/>
    <col min="8982" max="8982" width="16.7109375" style="1" customWidth="1"/>
    <col min="8983" max="9217" width="6.7109375" style="1"/>
    <col min="9218" max="9218" width="18.85546875" style="1" bestFit="1" customWidth="1"/>
    <col min="9219" max="9219" width="23.85546875" style="1" customWidth="1"/>
    <col min="9220" max="9220" width="20.140625" style="1" customWidth="1"/>
    <col min="9221" max="9221" width="25" style="1" customWidth="1"/>
    <col min="9222" max="9222" width="29.42578125" style="1" customWidth="1"/>
    <col min="9223" max="9223" width="26.85546875" style="1" customWidth="1"/>
    <col min="9224" max="9225" width="3.7109375" style="1" bestFit="1" customWidth="1"/>
    <col min="9226" max="9226" width="9.140625" style="1" bestFit="1" customWidth="1"/>
    <col min="9227" max="9227" width="37.28515625" style="1" customWidth="1"/>
    <col min="9228" max="9228" width="24" style="1" customWidth="1"/>
    <col min="9229" max="9230" width="3.7109375" style="1" bestFit="1" customWidth="1"/>
    <col min="9231" max="9231" width="9.140625" style="1" bestFit="1" customWidth="1"/>
    <col min="9232" max="9232" width="16" style="1" customWidth="1"/>
    <col min="9233" max="9233" width="14.140625" style="1" customWidth="1"/>
    <col min="9234" max="9234" width="12.5703125" style="1" customWidth="1"/>
    <col min="9235" max="9237" width="15.85546875" style="1" customWidth="1"/>
    <col min="9238" max="9238" width="16.7109375" style="1" customWidth="1"/>
    <col min="9239" max="9473" width="6.7109375" style="1"/>
    <col min="9474" max="9474" width="18.85546875" style="1" bestFit="1" customWidth="1"/>
    <col min="9475" max="9475" width="23.85546875" style="1" customWidth="1"/>
    <col min="9476" max="9476" width="20.140625" style="1" customWidth="1"/>
    <col min="9477" max="9477" width="25" style="1" customWidth="1"/>
    <col min="9478" max="9478" width="29.42578125" style="1" customWidth="1"/>
    <col min="9479" max="9479" width="26.85546875" style="1" customWidth="1"/>
    <col min="9480" max="9481" width="3.7109375" style="1" bestFit="1" customWidth="1"/>
    <col min="9482" max="9482" width="9.140625" style="1" bestFit="1" customWidth="1"/>
    <col min="9483" max="9483" width="37.28515625" style="1" customWidth="1"/>
    <col min="9484" max="9484" width="24" style="1" customWidth="1"/>
    <col min="9485" max="9486" width="3.7109375" style="1" bestFit="1" customWidth="1"/>
    <col min="9487" max="9487" width="9.140625" style="1" bestFit="1" customWidth="1"/>
    <col min="9488" max="9488" width="16" style="1" customWidth="1"/>
    <col min="9489" max="9489" width="14.140625" style="1" customWidth="1"/>
    <col min="9490" max="9490" width="12.5703125" style="1" customWidth="1"/>
    <col min="9491" max="9493" width="15.85546875" style="1" customWidth="1"/>
    <col min="9494" max="9494" width="16.7109375" style="1" customWidth="1"/>
    <col min="9495" max="9729" width="6.7109375" style="1"/>
    <col min="9730" max="9730" width="18.85546875" style="1" bestFit="1" customWidth="1"/>
    <col min="9731" max="9731" width="23.85546875" style="1" customWidth="1"/>
    <col min="9732" max="9732" width="20.140625" style="1" customWidth="1"/>
    <col min="9733" max="9733" width="25" style="1" customWidth="1"/>
    <col min="9734" max="9734" width="29.42578125" style="1" customWidth="1"/>
    <col min="9735" max="9735" width="26.85546875" style="1" customWidth="1"/>
    <col min="9736" max="9737" width="3.7109375" style="1" bestFit="1" customWidth="1"/>
    <col min="9738" max="9738" width="9.140625" style="1" bestFit="1" customWidth="1"/>
    <col min="9739" max="9739" width="37.28515625" style="1" customWidth="1"/>
    <col min="9740" max="9740" width="24" style="1" customWidth="1"/>
    <col min="9741" max="9742" width="3.7109375" style="1" bestFit="1" customWidth="1"/>
    <col min="9743" max="9743" width="9.140625" style="1" bestFit="1" customWidth="1"/>
    <col min="9744" max="9744" width="16" style="1" customWidth="1"/>
    <col min="9745" max="9745" width="14.140625" style="1" customWidth="1"/>
    <col min="9746" max="9746" width="12.5703125" style="1" customWidth="1"/>
    <col min="9747" max="9749" width="15.85546875" style="1" customWidth="1"/>
    <col min="9750" max="9750" width="16.7109375" style="1" customWidth="1"/>
    <col min="9751" max="9985" width="6.7109375" style="1"/>
    <col min="9986" max="9986" width="18.85546875" style="1" bestFit="1" customWidth="1"/>
    <col min="9987" max="9987" width="23.85546875" style="1" customWidth="1"/>
    <col min="9988" max="9988" width="20.140625" style="1" customWidth="1"/>
    <col min="9989" max="9989" width="25" style="1" customWidth="1"/>
    <col min="9990" max="9990" width="29.42578125" style="1" customWidth="1"/>
    <col min="9991" max="9991" width="26.85546875" style="1" customWidth="1"/>
    <col min="9992" max="9993" width="3.7109375" style="1" bestFit="1" customWidth="1"/>
    <col min="9994" max="9994" width="9.140625" style="1" bestFit="1" customWidth="1"/>
    <col min="9995" max="9995" width="37.28515625" style="1" customWidth="1"/>
    <col min="9996" max="9996" width="24" style="1" customWidth="1"/>
    <col min="9997" max="9998" width="3.7109375" style="1" bestFit="1" customWidth="1"/>
    <col min="9999" max="9999" width="9.140625" style="1" bestFit="1" customWidth="1"/>
    <col min="10000" max="10000" width="16" style="1" customWidth="1"/>
    <col min="10001" max="10001" width="14.140625" style="1" customWidth="1"/>
    <col min="10002" max="10002" width="12.5703125" style="1" customWidth="1"/>
    <col min="10003" max="10005" width="15.85546875" style="1" customWidth="1"/>
    <col min="10006" max="10006" width="16.7109375" style="1" customWidth="1"/>
    <col min="10007" max="10241" width="6.7109375" style="1"/>
    <col min="10242" max="10242" width="18.85546875" style="1" bestFit="1" customWidth="1"/>
    <col min="10243" max="10243" width="23.85546875" style="1" customWidth="1"/>
    <col min="10244" max="10244" width="20.140625" style="1" customWidth="1"/>
    <col min="10245" max="10245" width="25" style="1" customWidth="1"/>
    <col min="10246" max="10246" width="29.42578125" style="1" customWidth="1"/>
    <col min="10247" max="10247" width="26.85546875" style="1" customWidth="1"/>
    <col min="10248" max="10249" width="3.7109375" style="1" bestFit="1" customWidth="1"/>
    <col min="10250" max="10250" width="9.140625" style="1" bestFit="1" customWidth="1"/>
    <col min="10251" max="10251" width="37.28515625" style="1" customWidth="1"/>
    <col min="10252" max="10252" width="24" style="1" customWidth="1"/>
    <col min="10253" max="10254" width="3.7109375" style="1" bestFit="1" customWidth="1"/>
    <col min="10255" max="10255" width="9.140625" style="1" bestFit="1" customWidth="1"/>
    <col min="10256" max="10256" width="16" style="1" customWidth="1"/>
    <col min="10257" max="10257" width="14.140625" style="1" customWidth="1"/>
    <col min="10258" max="10258" width="12.5703125" style="1" customWidth="1"/>
    <col min="10259" max="10261" width="15.85546875" style="1" customWidth="1"/>
    <col min="10262" max="10262" width="16.7109375" style="1" customWidth="1"/>
    <col min="10263" max="10497" width="6.7109375" style="1"/>
    <col min="10498" max="10498" width="18.85546875" style="1" bestFit="1" customWidth="1"/>
    <col min="10499" max="10499" width="23.85546875" style="1" customWidth="1"/>
    <col min="10500" max="10500" width="20.140625" style="1" customWidth="1"/>
    <col min="10501" max="10501" width="25" style="1" customWidth="1"/>
    <col min="10502" max="10502" width="29.42578125" style="1" customWidth="1"/>
    <col min="10503" max="10503" width="26.85546875" style="1" customWidth="1"/>
    <col min="10504" max="10505" width="3.7109375" style="1" bestFit="1" customWidth="1"/>
    <col min="10506" max="10506" width="9.140625" style="1" bestFit="1" customWidth="1"/>
    <col min="10507" max="10507" width="37.28515625" style="1" customWidth="1"/>
    <col min="10508" max="10508" width="24" style="1" customWidth="1"/>
    <col min="10509" max="10510" width="3.7109375" style="1" bestFit="1" customWidth="1"/>
    <col min="10511" max="10511" width="9.140625" style="1" bestFit="1" customWidth="1"/>
    <col min="10512" max="10512" width="16" style="1" customWidth="1"/>
    <col min="10513" max="10513" width="14.140625" style="1" customWidth="1"/>
    <col min="10514" max="10514" width="12.5703125" style="1" customWidth="1"/>
    <col min="10515" max="10517" width="15.85546875" style="1" customWidth="1"/>
    <col min="10518" max="10518" width="16.7109375" style="1" customWidth="1"/>
    <col min="10519" max="10753" width="6.7109375" style="1"/>
    <col min="10754" max="10754" width="18.85546875" style="1" bestFit="1" customWidth="1"/>
    <col min="10755" max="10755" width="23.85546875" style="1" customWidth="1"/>
    <col min="10756" max="10756" width="20.140625" style="1" customWidth="1"/>
    <col min="10757" max="10757" width="25" style="1" customWidth="1"/>
    <col min="10758" max="10758" width="29.42578125" style="1" customWidth="1"/>
    <col min="10759" max="10759" width="26.85546875" style="1" customWidth="1"/>
    <col min="10760" max="10761" width="3.7109375" style="1" bestFit="1" customWidth="1"/>
    <col min="10762" max="10762" width="9.140625" style="1" bestFit="1" customWidth="1"/>
    <col min="10763" max="10763" width="37.28515625" style="1" customWidth="1"/>
    <col min="10764" max="10764" width="24" style="1" customWidth="1"/>
    <col min="10765" max="10766" width="3.7109375" style="1" bestFit="1" customWidth="1"/>
    <col min="10767" max="10767" width="9.140625" style="1" bestFit="1" customWidth="1"/>
    <col min="10768" max="10768" width="16" style="1" customWidth="1"/>
    <col min="10769" max="10769" width="14.140625" style="1" customWidth="1"/>
    <col min="10770" max="10770" width="12.5703125" style="1" customWidth="1"/>
    <col min="10771" max="10773" width="15.85546875" style="1" customWidth="1"/>
    <col min="10774" max="10774" width="16.7109375" style="1" customWidth="1"/>
    <col min="10775" max="11009" width="6.7109375" style="1"/>
    <col min="11010" max="11010" width="18.85546875" style="1" bestFit="1" customWidth="1"/>
    <col min="11011" max="11011" width="23.85546875" style="1" customWidth="1"/>
    <col min="11012" max="11012" width="20.140625" style="1" customWidth="1"/>
    <col min="11013" max="11013" width="25" style="1" customWidth="1"/>
    <col min="11014" max="11014" width="29.42578125" style="1" customWidth="1"/>
    <col min="11015" max="11015" width="26.85546875" style="1" customWidth="1"/>
    <col min="11016" max="11017" width="3.7109375" style="1" bestFit="1" customWidth="1"/>
    <col min="11018" max="11018" width="9.140625" style="1" bestFit="1" customWidth="1"/>
    <col min="11019" max="11019" width="37.28515625" style="1" customWidth="1"/>
    <col min="11020" max="11020" width="24" style="1" customWidth="1"/>
    <col min="11021" max="11022" width="3.7109375" style="1" bestFit="1" customWidth="1"/>
    <col min="11023" max="11023" width="9.140625" style="1" bestFit="1" customWidth="1"/>
    <col min="11024" max="11024" width="16" style="1" customWidth="1"/>
    <col min="11025" max="11025" width="14.140625" style="1" customWidth="1"/>
    <col min="11026" max="11026" width="12.5703125" style="1" customWidth="1"/>
    <col min="11027" max="11029" width="15.85546875" style="1" customWidth="1"/>
    <col min="11030" max="11030" width="16.7109375" style="1" customWidth="1"/>
    <col min="11031" max="11265" width="6.7109375" style="1"/>
    <col min="11266" max="11266" width="18.85546875" style="1" bestFit="1" customWidth="1"/>
    <col min="11267" max="11267" width="23.85546875" style="1" customWidth="1"/>
    <col min="11268" max="11268" width="20.140625" style="1" customWidth="1"/>
    <col min="11269" max="11269" width="25" style="1" customWidth="1"/>
    <col min="11270" max="11270" width="29.42578125" style="1" customWidth="1"/>
    <col min="11271" max="11271" width="26.85546875" style="1" customWidth="1"/>
    <col min="11272" max="11273" width="3.7109375" style="1" bestFit="1" customWidth="1"/>
    <col min="11274" max="11274" width="9.140625" style="1" bestFit="1" customWidth="1"/>
    <col min="11275" max="11275" width="37.28515625" style="1" customWidth="1"/>
    <col min="11276" max="11276" width="24" style="1" customWidth="1"/>
    <col min="11277" max="11278" width="3.7109375" style="1" bestFit="1" customWidth="1"/>
    <col min="11279" max="11279" width="9.140625" style="1" bestFit="1" customWidth="1"/>
    <col min="11280" max="11280" width="16" style="1" customWidth="1"/>
    <col min="11281" max="11281" width="14.140625" style="1" customWidth="1"/>
    <col min="11282" max="11282" width="12.5703125" style="1" customWidth="1"/>
    <col min="11283" max="11285" width="15.85546875" style="1" customWidth="1"/>
    <col min="11286" max="11286" width="16.7109375" style="1" customWidth="1"/>
    <col min="11287" max="11521" width="6.7109375" style="1"/>
    <col min="11522" max="11522" width="18.85546875" style="1" bestFit="1" customWidth="1"/>
    <col min="11523" max="11523" width="23.85546875" style="1" customWidth="1"/>
    <col min="11524" max="11524" width="20.140625" style="1" customWidth="1"/>
    <col min="11525" max="11525" width="25" style="1" customWidth="1"/>
    <col min="11526" max="11526" width="29.42578125" style="1" customWidth="1"/>
    <col min="11527" max="11527" width="26.85546875" style="1" customWidth="1"/>
    <col min="11528" max="11529" width="3.7109375" style="1" bestFit="1" customWidth="1"/>
    <col min="11530" max="11530" width="9.140625" style="1" bestFit="1" customWidth="1"/>
    <col min="11531" max="11531" width="37.28515625" style="1" customWidth="1"/>
    <col min="11532" max="11532" width="24" style="1" customWidth="1"/>
    <col min="11533" max="11534" width="3.7109375" style="1" bestFit="1" customWidth="1"/>
    <col min="11535" max="11535" width="9.140625" style="1" bestFit="1" customWidth="1"/>
    <col min="11536" max="11536" width="16" style="1" customWidth="1"/>
    <col min="11537" max="11537" width="14.140625" style="1" customWidth="1"/>
    <col min="11538" max="11538" width="12.5703125" style="1" customWidth="1"/>
    <col min="11539" max="11541" width="15.85546875" style="1" customWidth="1"/>
    <col min="11542" max="11542" width="16.7109375" style="1" customWidth="1"/>
    <col min="11543" max="11777" width="6.7109375" style="1"/>
    <col min="11778" max="11778" width="18.85546875" style="1" bestFit="1" customWidth="1"/>
    <col min="11779" max="11779" width="23.85546875" style="1" customWidth="1"/>
    <col min="11780" max="11780" width="20.140625" style="1" customWidth="1"/>
    <col min="11781" max="11781" width="25" style="1" customWidth="1"/>
    <col min="11782" max="11782" width="29.42578125" style="1" customWidth="1"/>
    <col min="11783" max="11783" width="26.85546875" style="1" customWidth="1"/>
    <col min="11784" max="11785" width="3.7109375" style="1" bestFit="1" customWidth="1"/>
    <col min="11786" max="11786" width="9.140625" style="1" bestFit="1" customWidth="1"/>
    <col min="11787" max="11787" width="37.28515625" style="1" customWidth="1"/>
    <col min="11788" max="11788" width="24" style="1" customWidth="1"/>
    <col min="11789" max="11790" width="3.7109375" style="1" bestFit="1" customWidth="1"/>
    <col min="11791" max="11791" width="9.140625" style="1" bestFit="1" customWidth="1"/>
    <col min="11792" max="11792" width="16" style="1" customWidth="1"/>
    <col min="11793" max="11793" width="14.140625" style="1" customWidth="1"/>
    <col min="11794" max="11794" width="12.5703125" style="1" customWidth="1"/>
    <col min="11795" max="11797" width="15.85546875" style="1" customWidth="1"/>
    <col min="11798" max="11798" width="16.7109375" style="1" customWidth="1"/>
    <col min="11799" max="12033" width="6.7109375" style="1"/>
    <col min="12034" max="12034" width="18.85546875" style="1" bestFit="1" customWidth="1"/>
    <col min="12035" max="12035" width="23.85546875" style="1" customWidth="1"/>
    <col min="12036" max="12036" width="20.140625" style="1" customWidth="1"/>
    <col min="12037" max="12037" width="25" style="1" customWidth="1"/>
    <col min="12038" max="12038" width="29.42578125" style="1" customWidth="1"/>
    <col min="12039" max="12039" width="26.85546875" style="1" customWidth="1"/>
    <col min="12040" max="12041" width="3.7109375" style="1" bestFit="1" customWidth="1"/>
    <col min="12042" max="12042" width="9.140625" style="1" bestFit="1" customWidth="1"/>
    <col min="12043" max="12043" width="37.28515625" style="1" customWidth="1"/>
    <col min="12044" max="12044" width="24" style="1" customWidth="1"/>
    <col min="12045" max="12046" width="3.7109375" style="1" bestFit="1" customWidth="1"/>
    <col min="12047" max="12047" width="9.140625" style="1" bestFit="1" customWidth="1"/>
    <col min="12048" max="12048" width="16" style="1" customWidth="1"/>
    <col min="12049" max="12049" width="14.140625" style="1" customWidth="1"/>
    <col min="12050" max="12050" width="12.5703125" style="1" customWidth="1"/>
    <col min="12051" max="12053" width="15.85546875" style="1" customWidth="1"/>
    <col min="12054" max="12054" width="16.7109375" style="1" customWidth="1"/>
    <col min="12055" max="12289" width="6.7109375" style="1"/>
    <col min="12290" max="12290" width="18.85546875" style="1" bestFit="1" customWidth="1"/>
    <col min="12291" max="12291" width="23.85546875" style="1" customWidth="1"/>
    <col min="12292" max="12292" width="20.140625" style="1" customWidth="1"/>
    <col min="12293" max="12293" width="25" style="1" customWidth="1"/>
    <col min="12294" max="12294" width="29.42578125" style="1" customWidth="1"/>
    <col min="12295" max="12295" width="26.85546875" style="1" customWidth="1"/>
    <col min="12296" max="12297" width="3.7109375" style="1" bestFit="1" customWidth="1"/>
    <col min="12298" max="12298" width="9.140625" style="1" bestFit="1" customWidth="1"/>
    <col min="12299" max="12299" width="37.28515625" style="1" customWidth="1"/>
    <col min="12300" max="12300" width="24" style="1" customWidth="1"/>
    <col min="12301" max="12302" width="3.7109375" style="1" bestFit="1" customWidth="1"/>
    <col min="12303" max="12303" width="9.140625" style="1" bestFit="1" customWidth="1"/>
    <col min="12304" max="12304" width="16" style="1" customWidth="1"/>
    <col min="12305" max="12305" width="14.140625" style="1" customWidth="1"/>
    <col min="12306" max="12306" width="12.5703125" style="1" customWidth="1"/>
    <col min="12307" max="12309" width="15.85546875" style="1" customWidth="1"/>
    <col min="12310" max="12310" width="16.7109375" style="1" customWidth="1"/>
    <col min="12311" max="12545" width="6.7109375" style="1"/>
    <col min="12546" max="12546" width="18.85546875" style="1" bestFit="1" customWidth="1"/>
    <col min="12547" max="12547" width="23.85546875" style="1" customWidth="1"/>
    <col min="12548" max="12548" width="20.140625" style="1" customWidth="1"/>
    <col min="12549" max="12549" width="25" style="1" customWidth="1"/>
    <col min="12550" max="12550" width="29.42578125" style="1" customWidth="1"/>
    <col min="12551" max="12551" width="26.85546875" style="1" customWidth="1"/>
    <col min="12552" max="12553" width="3.7109375" style="1" bestFit="1" customWidth="1"/>
    <col min="12554" max="12554" width="9.140625" style="1" bestFit="1" customWidth="1"/>
    <col min="12555" max="12555" width="37.28515625" style="1" customWidth="1"/>
    <col min="12556" max="12556" width="24" style="1" customWidth="1"/>
    <col min="12557" max="12558" width="3.7109375" style="1" bestFit="1" customWidth="1"/>
    <col min="12559" max="12559" width="9.140625" style="1" bestFit="1" customWidth="1"/>
    <col min="12560" max="12560" width="16" style="1" customWidth="1"/>
    <col min="12561" max="12561" width="14.140625" style="1" customWidth="1"/>
    <col min="12562" max="12562" width="12.5703125" style="1" customWidth="1"/>
    <col min="12563" max="12565" width="15.85546875" style="1" customWidth="1"/>
    <col min="12566" max="12566" width="16.7109375" style="1" customWidth="1"/>
    <col min="12567" max="12801" width="6.7109375" style="1"/>
    <col min="12802" max="12802" width="18.85546875" style="1" bestFit="1" customWidth="1"/>
    <col min="12803" max="12803" width="23.85546875" style="1" customWidth="1"/>
    <col min="12804" max="12804" width="20.140625" style="1" customWidth="1"/>
    <col min="12805" max="12805" width="25" style="1" customWidth="1"/>
    <col min="12806" max="12806" width="29.42578125" style="1" customWidth="1"/>
    <col min="12807" max="12807" width="26.85546875" style="1" customWidth="1"/>
    <col min="12808" max="12809" width="3.7109375" style="1" bestFit="1" customWidth="1"/>
    <col min="12810" max="12810" width="9.140625" style="1" bestFit="1" customWidth="1"/>
    <col min="12811" max="12811" width="37.28515625" style="1" customWidth="1"/>
    <col min="12812" max="12812" width="24" style="1" customWidth="1"/>
    <col min="12813" max="12814" width="3.7109375" style="1" bestFit="1" customWidth="1"/>
    <col min="12815" max="12815" width="9.140625" style="1" bestFit="1" customWidth="1"/>
    <col min="12816" max="12816" width="16" style="1" customWidth="1"/>
    <col min="12817" max="12817" width="14.140625" style="1" customWidth="1"/>
    <col min="12818" max="12818" width="12.5703125" style="1" customWidth="1"/>
    <col min="12819" max="12821" width="15.85546875" style="1" customWidth="1"/>
    <col min="12822" max="12822" width="16.7109375" style="1" customWidth="1"/>
    <col min="12823" max="13057" width="6.7109375" style="1"/>
    <col min="13058" max="13058" width="18.85546875" style="1" bestFit="1" customWidth="1"/>
    <col min="13059" max="13059" width="23.85546875" style="1" customWidth="1"/>
    <col min="13060" max="13060" width="20.140625" style="1" customWidth="1"/>
    <col min="13061" max="13061" width="25" style="1" customWidth="1"/>
    <col min="13062" max="13062" width="29.42578125" style="1" customWidth="1"/>
    <col min="13063" max="13063" width="26.85546875" style="1" customWidth="1"/>
    <col min="13064" max="13065" width="3.7109375" style="1" bestFit="1" customWidth="1"/>
    <col min="13066" max="13066" width="9.140625" style="1" bestFit="1" customWidth="1"/>
    <col min="13067" max="13067" width="37.28515625" style="1" customWidth="1"/>
    <col min="13068" max="13068" width="24" style="1" customWidth="1"/>
    <col min="13069" max="13070" width="3.7109375" style="1" bestFit="1" customWidth="1"/>
    <col min="13071" max="13071" width="9.140625" style="1" bestFit="1" customWidth="1"/>
    <col min="13072" max="13072" width="16" style="1" customWidth="1"/>
    <col min="13073" max="13073" width="14.140625" style="1" customWidth="1"/>
    <col min="13074" max="13074" width="12.5703125" style="1" customWidth="1"/>
    <col min="13075" max="13077" width="15.85546875" style="1" customWidth="1"/>
    <col min="13078" max="13078" width="16.7109375" style="1" customWidth="1"/>
    <col min="13079" max="13313" width="6.7109375" style="1"/>
    <col min="13314" max="13314" width="18.85546875" style="1" bestFit="1" customWidth="1"/>
    <col min="13315" max="13315" width="23.85546875" style="1" customWidth="1"/>
    <col min="13316" max="13316" width="20.140625" style="1" customWidth="1"/>
    <col min="13317" max="13317" width="25" style="1" customWidth="1"/>
    <col min="13318" max="13318" width="29.42578125" style="1" customWidth="1"/>
    <col min="13319" max="13319" width="26.85546875" style="1" customWidth="1"/>
    <col min="13320" max="13321" width="3.7109375" style="1" bestFit="1" customWidth="1"/>
    <col min="13322" max="13322" width="9.140625" style="1" bestFit="1" customWidth="1"/>
    <col min="13323" max="13323" width="37.28515625" style="1" customWidth="1"/>
    <col min="13324" max="13324" width="24" style="1" customWidth="1"/>
    <col min="13325" max="13326" width="3.7109375" style="1" bestFit="1" customWidth="1"/>
    <col min="13327" max="13327" width="9.140625" style="1" bestFit="1" customWidth="1"/>
    <col min="13328" max="13328" width="16" style="1" customWidth="1"/>
    <col min="13329" max="13329" width="14.140625" style="1" customWidth="1"/>
    <col min="13330" max="13330" width="12.5703125" style="1" customWidth="1"/>
    <col min="13331" max="13333" width="15.85546875" style="1" customWidth="1"/>
    <col min="13334" max="13334" width="16.7109375" style="1" customWidth="1"/>
    <col min="13335" max="13569" width="6.7109375" style="1"/>
    <col min="13570" max="13570" width="18.85546875" style="1" bestFit="1" customWidth="1"/>
    <col min="13571" max="13571" width="23.85546875" style="1" customWidth="1"/>
    <col min="13572" max="13572" width="20.140625" style="1" customWidth="1"/>
    <col min="13573" max="13573" width="25" style="1" customWidth="1"/>
    <col min="13574" max="13574" width="29.42578125" style="1" customWidth="1"/>
    <col min="13575" max="13575" width="26.85546875" style="1" customWidth="1"/>
    <col min="13576" max="13577" width="3.7109375" style="1" bestFit="1" customWidth="1"/>
    <col min="13578" max="13578" width="9.140625" style="1" bestFit="1" customWidth="1"/>
    <col min="13579" max="13579" width="37.28515625" style="1" customWidth="1"/>
    <col min="13580" max="13580" width="24" style="1" customWidth="1"/>
    <col min="13581" max="13582" width="3.7109375" style="1" bestFit="1" customWidth="1"/>
    <col min="13583" max="13583" width="9.140625" style="1" bestFit="1" customWidth="1"/>
    <col min="13584" max="13584" width="16" style="1" customWidth="1"/>
    <col min="13585" max="13585" width="14.140625" style="1" customWidth="1"/>
    <col min="13586" max="13586" width="12.5703125" style="1" customWidth="1"/>
    <col min="13587" max="13589" width="15.85546875" style="1" customWidth="1"/>
    <col min="13590" max="13590" width="16.7109375" style="1" customWidth="1"/>
    <col min="13591" max="13825" width="6.7109375" style="1"/>
    <col min="13826" max="13826" width="18.85546875" style="1" bestFit="1" customWidth="1"/>
    <col min="13827" max="13827" width="23.85546875" style="1" customWidth="1"/>
    <col min="13828" max="13828" width="20.140625" style="1" customWidth="1"/>
    <col min="13829" max="13829" width="25" style="1" customWidth="1"/>
    <col min="13830" max="13830" width="29.42578125" style="1" customWidth="1"/>
    <col min="13831" max="13831" width="26.85546875" style="1" customWidth="1"/>
    <col min="13832" max="13833" width="3.7109375" style="1" bestFit="1" customWidth="1"/>
    <col min="13834" max="13834" width="9.140625" style="1" bestFit="1" customWidth="1"/>
    <col min="13835" max="13835" width="37.28515625" style="1" customWidth="1"/>
    <col min="13836" max="13836" width="24" style="1" customWidth="1"/>
    <col min="13837" max="13838" width="3.7109375" style="1" bestFit="1" customWidth="1"/>
    <col min="13839" max="13839" width="9.140625" style="1" bestFit="1" customWidth="1"/>
    <col min="13840" max="13840" width="16" style="1" customWidth="1"/>
    <col min="13841" max="13841" width="14.140625" style="1" customWidth="1"/>
    <col min="13842" max="13842" width="12.5703125" style="1" customWidth="1"/>
    <col min="13843" max="13845" width="15.85546875" style="1" customWidth="1"/>
    <col min="13846" max="13846" width="16.7109375" style="1" customWidth="1"/>
    <col min="13847" max="14081" width="6.7109375" style="1"/>
    <col min="14082" max="14082" width="18.85546875" style="1" bestFit="1" customWidth="1"/>
    <col min="14083" max="14083" width="23.85546875" style="1" customWidth="1"/>
    <col min="14084" max="14084" width="20.140625" style="1" customWidth="1"/>
    <col min="14085" max="14085" width="25" style="1" customWidth="1"/>
    <col min="14086" max="14086" width="29.42578125" style="1" customWidth="1"/>
    <col min="14087" max="14087" width="26.85546875" style="1" customWidth="1"/>
    <col min="14088" max="14089" width="3.7109375" style="1" bestFit="1" customWidth="1"/>
    <col min="14090" max="14090" width="9.140625" style="1" bestFit="1" customWidth="1"/>
    <col min="14091" max="14091" width="37.28515625" style="1" customWidth="1"/>
    <col min="14092" max="14092" width="24" style="1" customWidth="1"/>
    <col min="14093" max="14094" width="3.7109375" style="1" bestFit="1" customWidth="1"/>
    <col min="14095" max="14095" width="9.140625" style="1" bestFit="1" customWidth="1"/>
    <col min="14096" max="14096" width="16" style="1" customWidth="1"/>
    <col min="14097" max="14097" width="14.140625" style="1" customWidth="1"/>
    <col min="14098" max="14098" width="12.5703125" style="1" customWidth="1"/>
    <col min="14099" max="14101" width="15.85546875" style="1" customWidth="1"/>
    <col min="14102" max="14102" width="16.7109375" style="1" customWidth="1"/>
    <col min="14103" max="14337" width="6.7109375" style="1"/>
    <col min="14338" max="14338" width="18.85546875" style="1" bestFit="1" customWidth="1"/>
    <col min="14339" max="14339" width="23.85546875" style="1" customWidth="1"/>
    <col min="14340" max="14340" width="20.140625" style="1" customWidth="1"/>
    <col min="14341" max="14341" width="25" style="1" customWidth="1"/>
    <col min="14342" max="14342" width="29.42578125" style="1" customWidth="1"/>
    <col min="14343" max="14343" width="26.85546875" style="1" customWidth="1"/>
    <col min="14344" max="14345" width="3.7109375" style="1" bestFit="1" customWidth="1"/>
    <col min="14346" max="14346" width="9.140625" style="1" bestFit="1" customWidth="1"/>
    <col min="14347" max="14347" width="37.28515625" style="1" customWidth="1"/>
    <col min="14348" max="14348" width="24" style="1" customWidth="1"/>
    <col min="14349" max="14350" width="3.7109375" style="1" bestFit="1" customWidth="1"/>
    <col min="14351" max="14351" width="9.140625" style="1" bestFit="1" customWidth="1"/>
    <col min="14352" max="14352" width="16" style="1" customWidth="1"/>
    <col min="14353" max="14353" width="14.140625" style="1" customWidth="1"/>
    <col min="14354" max="14354" width="12.5703125" style="1" customWidth="1"/>
    <col min="14355" max="14357" width="15.85546875" style="1" customWidth="1"/>
    <col min="14358" max="14358" width="16.7109375" style="1" customWidth="1"/>
    <col min="14359" max="14593" width="6.7109375" style="1"/>
    <col min="14594" max="14594" width="18.85546875" style="1" bestFit="1" customWidth="1"/>
    <col min="14595" max="14595" width="23.85546875" style="1" customWidth="1"/>
    <col min="14596" max="14596" width="20.140625" style="1" customWidth="1"/>
    <col min="14597" max="14597" width="25" style="1" customWidth="1"/>
    <col min="14598" max="14598" width="29.42578125" style="1" customWidth="1"/>
    <col min="14599" max="14599" width="26.85546875" style="1" customWidth="1"/>
    <col min="14600" max="14601" width="3.7109375" style="1" bestFit="1" customWidth="1"/>
    <col min="14602" max="14602" width="9.140625" style="1" bestFit="1" customWidth="1"/>
    <col min="14603" max="14603" width="37.28515625" style="1" customWidth="1"/>
    <col min="14604" max="14604" width="24" style="1" customWidth="1"/>
    <col min="14605" max="14606" width="3.7109375" style="1" bestFit="1" customWidth="1"/>
    <col min="14607" max="14607" width="9.140625" style="1" bestFit="1" customWidth="1"/>
    <col min="14608" max="14608" width="16" style="1" customWidth="1"/>
    <col min="14609" max="14609" width="14.140625" style="1" customWidth="1"/>
    <col min="14610" max="14610" width="12.5703125" style="1" customWidth="1"/>
    <col min="14611" max="14613" width="15.85546875" style="1" customWidth="1"/>
    <col min="14614" max="14614" width="16.7109375" style="1" customWidth="1"/>
    <col min="14615" max="14849" width="6.7109375" style="1"/>
    <col min="14850" max="14850" width="18.85546875" style="1" bestFit="1" customWidth="1"/>
    <col min="14851" max="14851" width="23.85546875" style="1" customWidth="1"/>
    <col min="14852" max="14852" width="20.140625" style="1" customWidth="1"/>
    <col min="14853" max="14853" width="25" style="1" customWidth="1"/>
    <col min="14854" max="14854" width="29.42578125" style="1" customWidth="1"/>
    <col min="14855" max="14855" width="26.85546875" style="1" customWidth="1"/>
    <col min="14856" max="14857" width="3.7109375" style="1" bestFit="1" customWidth="1"/>
    <col min="14858" max="14858" width="9.140625" style="1" bestFit="1" customWidth="1"/>
    <col min="14859" max="14859" width="37.28515625" style="1" customWidth="1"/>
    <col min="14860" max="14860" width="24" style="1" customWidth="1"/>
    <col min="14861" max="14862" width="3.7109375" style="1" bestFit="1" customWidth="1"/>
    <col min="14863" max="14863" width="9.140625" style="1" bestFit="1" customWidth="1"/>
    <col min="14864" max="14864" width="16" style="1" customWidth="1"/>
    <col min="14865" max="14865" width="14.140625" style="1" customWidth="1"/>
    <col min="14866" max="14866" width="12.5703125" style="1" customWidth="1"/>
    <col min="14867" max="14869" width="15.85546875" style="1" customWidth="1"/>
    <col min="14870" max="14870" width="16.7109375" style="1" customWidth="1"/>
    <col min="14871" max="15105" width="6.7109375" style="1"/>
    <col min="15106" max="15106" width="18.85546875" style="1" bestFit="1" customWidth="1"/>
    <col min="15107" max="15107" width="23.85546875" style="1" customWidth="1"/>
    <col min="15108" max="15108" width="20.140625" style="1" customWidth="1"/>
    <col min="15109" max="15109" width="25" style="1" customWidth="1"/>
    <col min="15110" max="15110" width="29.42578125" style="1" customWidth="1"/>
    <col min="15111" max="15111" width="26.85546875" style="1" customWidth="1"/>
    <col min="15112" max="15113" width="3.7109375" style="1" bestFit="1" customWidth="1"/>
    <col min="15114" max="15114" width="9.140625" style="1" bestFit="1" customWidth="1"/>
    <col min="15115" max="15115" width="37.28515625" style="1" customWidth="1"/>
    <col min="15116" max="15116" width="24" style="1" customWidth="1"/>
    <col min="15117" max="15118" width="3.7109375" style="1" bestFit="1" customWidth="1"/>
    <col min="15119" max="15119" width="9.140625" style="1" bestFit="1" customWidth="1"/>
    <col min="15120" max="15120" width="16" style="1" customWidth="1"/>
    <col min="15121" max="15121" width="14.140625" style="1" customWidth="1"/>
    <col min="15122" max="15122" width="12.5703125" style="1" customWidth="1"/>
    <col min="15123" max="15125" width="15.85546875" style="1" customWidth="1"/>
    <col min="15126" max="15126" width="16.7109375" style="1" customWidth="1"/>
    <col min="15127" max="15361" width="6.7109375" style="1"/>
    <col min="15362" max="15362" width="18.85546875" style="1" bestFit="1" customWidth="1"/>
    <col min="15363" max="15363" width="23.85546875" style="1" customWidth="1"/>
    <col min="15364" max="15364" width="20.140625" style="1" customWidth="1"/>
    <col min="15365" max="15365" width="25" style="1" customWidth="1"/>
    <col min="15366" max="15366" width="29.42578125" style="1" customWidth="1"/>
    <col min="15367" max="15367" width="26.85546875" style="1" customWidth="1"/>
    <col min="15368" max="15369" width="3.7109375" style="1" bestFit="1" customWidth="1"/>
    <col min="15370" max="15370" width="9.140625" style="1" bestFit="1" customWidth="1"/>
    <col min="15371" max="15371" width="37.28515625" style="1" customWidth="1"/>
    <col min="15372" max="15372" width="24" style="1" customWidth="1"/>
    <col min="15373" max="15374" width="3.7109375" style="1" bestFit="1" customWidth="1"/>
    <col min="15375" max="15375" width="9.140625" style="1" bestFit="1" customWidth="1"/>
    <col min="15376" max="15376" width="16" style="1" customWidth="1"/>
    <col min="15377" max="15377" width="14.140625" style="1" customWidth="1"/>
    <col min="15378" max="15378" width="12.5703125" style="1" customWidth="1"/>
    <col min="15379" max="15381" width="15.85546875" style="1" customWidth="1"/>
    <col min="15382" max="15382" width="16.7109375" style="1" customWidth="1"/>
    <col min="15383" max="15617" width="6.7109375" style="1"/>
    <col min="15618" max="15618" width="18.85546875" style="1" bestFit="1" customWidth="1"/>
    <col min="15619" max="15619" width="23.85546875" style="1" customWidth="1"/>
    <col min="15620" max="15620" width="20.140625" style="1" customWidth="1"/>
    <col min="15621" max="15621" width="25" style="1" customWidth="1"/>
    <col min="15622" max="15622" width="29.42578125" style="1" customWidth="1"/>
    <col min="15623" max="15623" width="26.85546875" style="1" customWidth="1"/>
    <col min="15624" max="15625" width="3.7109375" style="1" bestFit="1" customWidth="1"/>
    <col min="15626" max="15626" width="9.140625" style="1" bestFit="1" customWidth="1"/>
    <col min="15627" max="15627" width="37.28515625" style="1" customWidth="1"/>
    <col min="15628" max="15628" width="24" style="1" customWidth="1"/>
    <col min="15629" max="15630" width="3.7109375" style="1" bestFit="1" customWidth="1"/>
    <col min="15631" max="15631" width="9.140625" style="1" bestFit="1" customWidth="1"/>
    <col min="15632" max="15632" width="16" style="1" customWidth="1"/>
    <col min="15633" max="15633" width="14.140625" style="1" customWidth="1"/>
    <col min="15634" max="15634" width="12.5703125" style="1" customWidth="1"/>
    <col min="15635" max="15637" width="15.85546875" style="1" customWidth="1"/>
    <col min="15638" max="15638" width="16.7109375" style="1" customWidth="1"/>
    <col min="15639" max="15873" width="6.7109375" style="1"/>
    <col min="15874" max="15874" width="18.85546875" style="1" bestFit="1" customWidth="1"/>
    <col min="15875" max="15875" width="23.85546875" style="1" customWidth="1"/>
    <col min="15876" max="15876" width="20.140625" style="1" customWidth="1"/>
    <col min="15877" max="15877" width="25" style="1" customWidth="1"/>
    <col min="15878" max="15878" width="29.42578125" style="1" customWidth="1"/>
    <col min="15879" max="15879" width="26.85546875" style="1" customWidth="1"/>
    <col min="15880" max="15881" width="3.7109375" style="1" bestFit="1" customWidth="1"/>
    <col min="15882" max="15882" width="9.140625" style="1" bestFit="1" customWidth="1"/>
    <col min="15883" max="15883" width="37.28515625" style="1" customWidth="1"/>
    <col min="15884" max="15884" width="24" style="1" customWidth="1"/>
    <col min="15885" max="15886" width="3.7109375" style="1" bestFit="1" customWidth="1"/>
    <col min="15887" max="15887" width="9.140625" style="1" bestFit="1" customWidth="1"/>
    <col min="15888" max="15888" width="16" style="1" customWidth="1"/>
    <col min="15889" max="15889" width="14.140625" style="1" customWidth="1"/>
    <col min="15890" max="15890" width="12.5703125" style="1" customWidth="1"/>
    <col min="15891" max="15893" width="15.85546875" style="1" customWidth="1"/>
    <col min="15894" max="15894" width="16.7109375" style="1" customWidth="1"/>
    <col min="15895" max="16129" width="6.7109375" style="1"/>
    <col min="16130" max="16130" width="18.85546875" style="1" bestFit="1" customWidth="1"/>
    <col min="16131" max="16131" width="23.85546875" style="1" customWidth="1"/>
    <col min="16132" max="16132" width="20.140625" style="1" customWidth="1"/>
    <col min="16133" max="16133" width="25" style="1" customWidth="1"/>
    <col min="16134" max="16134" width="29.42578125" style="1" customWidth="1"/>
    <col min="16135" max="16135" width="26.85546875" style="1" customWidth="1"/>
    <col min="16136" max="16137" width="3.7109375" style="1" bestFit="1" customWidth="1"/>
    <col min="16138" max="16138" width="9.140625" style="1" bestFit="1" customWidth="1"/>
    <col min="16139" max="16139" width="37.28515625" style="1" customWidth="1"/>
    <col min="16140" max="16140" width="24" style="1" customWidth="1"/>
    <col min="16141" max="16142" width="3.7109375" style="1" bestFit="1" customWidth="1"/>
    <col min="16143" max="16143" width="9.140625" style="1" bestFit="1" customWidth="1"/>
    <col min="16144" max="16144" width="16" style="1" customWidth="1"/>
    <col min="16145" max="16145" width="14.140625" style="1" customWidth="1"/>
    <col min="16146" max="16146" width="12.5703125" style="1" customWidth="1"/>
    <col min="16147" max="16149" width="15.85546875" style="1" customWidth="1"/>
    <col min="16150" max="16150" width="16.7109375" style="1" customWidth="1"/>
    <col min="16151" max="16384" width="6.7109375" style="1"/>
  </cols>
  <sheetData>
    <row r="1" spans="1:21" ht="42.75" customHeight="1" thickBot="1" x14ac:dyDescent="0.25">
      <c r="A1" s="456" t="s">
        <v>690</v>
      </c>
      <c r="B1" s="457"/>
      <c r="C1" s="457"/>
      <c r="D1" s="457"/>
      <c r="E1" s="457"/>
      <c r="F1" s="457"/>
      <c r="G1" s="457"/>
      <c r="H1" s="457"/>
      <c r="I1" s="457"/>
      <c r="J1" s="457"/>
      <c r="K1" s="457"/>
      <c r="L1" s="457"/>
      <c r="M1" s="457"/>
      <c r="N1" s="457"/>
      <c r="O1" s="457"/>
      <c r="P1" s="457"/>
      <c r="Q1" s="457"/>
      <c r="R1" s="457"/>
      <c r="S1" s="457"/>
      <c r="T1" s="457"/>
      <c r="U1" s="457"/>
    </row>
    <row r="2" spans="1:21" ht="12.75" customHeight="1" x14ac:dyDescent="0.2">
      <c r="A2" s="458" t="s">
        <v>0</v>
      </c>
      <c r="B2" s="460" t="s">
        <v>1</v>
      </c>
      <c r="C2" s="460" t="s">
        <v>2</v>
      </c>
      <c r="D2" s="460" t="s">
        <v>3</v>
      </c>
      <c r="E2" s="460" t="s">
        <v>4</v>
      </c>
      <c r="F2" s="460" t="s">
        <v>5</v>
      </c>
      <c r="G2" s="460" t="s">
        <v>6</v>
      </c>
      <c r="H2" s="460" t="s">
        <v>7</v>
      </c>
      <c r="I2" s="460"/>
      <c r="J2" s="460"/>
      <c r="K2" s="460"/>
      <c r="L2" s="460" t="s">
        <v>8</v>
      </c>
      <c r="M2" s="460" t="s">
        <v>9</v>
      </c>
      <c r="N2" s="460"/>
      <c r="O2" s="460"/>
      <c r="P2" s="462" t="s">
        <v>10</v>
      </c>
      <c r="Q2" s="462" t="s">
        <v>11</v>
      </c>
      <c r="R2" s="460" t="s">
        <v>12</v>
      </c>
      <c r="S2" s="460" t="s">
        <v>13</v>
      </c>
      <c r="T2" s="462" t="s">
        <v>14</v>
      </c>
      <c r="U2" s="462" t="s">
        <v>15</v>
      </c>
    </row>
    <row r="3" spans="1:21" ht="66.75" customHeight="1" x14ac:dyDescent="0.2">
      <c r="A3" s="459"/>
      <c r="B3" s="461"/>
      <c r="C3" s="461"/>
      <c r="D3" s="461"/>
      <c r="E3" s="461"/>
      <c r="F3" s="461"/>
      <c r="G3" s="461"/>
      <c r="H3" s="2" t="s">
        <v>16</v>
      </c>
      <c r="I3" s="2" t="s">
        <v>17</v>
      </c>
      <c r="J3" s="3" t="s">
        <v>18</v>
      </c>
      <c r="K3" s="4" t="s">
        <v>19</v>
      </c>
      <c r="L3" s="461"/>
      <c r="M3" s="5" t="s">
        <v>16</v>
      </c>
      <c r="N3" s="5" t="s">
        <v>17</v>
      </c>
      <c r="O3" s="2" t="s">
        <v>18</v>
      </c>
      <c r="P3" s="463"/>
      <c r="Q3" s="463"/>
      <c r="R3" s="461"/>
      <c r="S3" s="461"/>
      <c r="T3" s="463"/>
      <c r="U3" s="463"/>
    </row>
    <row r="4" spans="1:21" s="12" customFormat="1" ht="72.75" customHeight="1" x14ac:dyDescent="0.2">
      <c r="A4" s="373">
        <v>1</v>
      </c>
      <c r="B4" s="374" t="str">
        <f>'[6]ID RIESGO'!A3</f>
        <v>GESTIÓN DOCUMENTAL</v>
      </c>
      <c r="C4" s="375" t="str">
        <f>'[6]ID RIESGO'!B3</f>
        <v>Gestionar el manejo de la información recibida y producida por la entidad, mediante la planeación, gestión, organización y conservación de acuerdo con los lineamientos archivísticos de ley e independiente del soporte o medio de registro en el que se encuentre o produzca la información</v>
      </c>
      <c r="D4" s="375" t="str">
        <f>'[6]ID RIESGO'!C3</f>
        <v>Gestión y Trámite de comunicaciones Oficiales</v>
      </c>
      <c r="E4" s="375" t="str">
        <f>'[6]ID RIESGO'!D3</f>
        <v xml:space="preserve">Modificar, alterar, eliminar o suplantar firma en  información pública generada por fuera de los sistemas de información (SGDEA) adoptados por la entidad </v>
      </c>
      <c r="F4" s="6" t="str">
        <f>'[6]ID RIESGO'!F3</f>
        <v>Fala de ontroles por parte de los jefes de oficinas, para la firma de documentos gestionados por fuera de los sistemas de información</v>
      </c>
      <c r="G4" s="6" t="str">
        <f>'[6]ID RIESGO'!G3</f>
        <v>Pérdida, alteración, modificación o falsedad en la información pública generada, ya que no se generan los documentos en los sistemas de información ni bajo los usuarios autorizados</v>
      </c>
      <c r="H4" s="466">
        <v>4</v>
      </c>
      <c r="I4" s="466">
        <v>5</v>
      </c>
      <c r="J4" s="500" t="str">
        <f>IF(H4+I4=0," ",IF(OR(AND(H4=1,I4=3),AND(H4=2,I4=3)),"Moderada",IF(OR(AND(H4=1,I4=4),AND(H4=2,I4=4),AND(H4=3,I4=3),AND(H4=4,I4=3)),"Alta",IF(OR(AND(H4=3,I4=4),AND(H4=4,I4=4),AND(H4=5,I4=3),AND(H4=5,I4=4),AND(H4=1,I4=5),AND(H4=2,I4=5),AND(H4=3,I4=5),AND(H4=4,I4=5),AND(H4=5,I4=5)),"Extrema",""))))</f>
        <v>Extrema</v>
      </c>
      <c r="K4" s="385" t="s">
        <v>26</v>
      </c>
      <c r="L4" s="8" t="s">
        <v>426</v>
      </c>
      <c r="M4" s="466">
        <v>2</v>
      </c>
      <c r="N4" s="466">
        <v>3</v>
      </c>
      <c r="O4" s="500" t="str">
        <f>IF(M4+N4=0," ",IF(OR(AND(M4=1,N4=3),AND(M4=2,N4=3)),"Moderada",IF(OR(AND(M4=1,N4=4),AND(M4=2,N4=4),AND(M4=3,N4=3),AND(M4=4,N4=3)),"Alta",IF(OR(AND(M4=3,N4=4),AND(M4=4,N4=4),AND(M4=5,N4=3),AND(M4=5,N4=4),AND(M4=1,N4=5),AND(M4=2,N4=5),AND(M4=3,N4=5),AND(M4=4,N4=5),AND(M4=5,N4=5)),"Extrema",""))))</f>
        <v>Moderada</v>
      </c>
      <c r="P4" s="37" t="s">
        <v>427</v>
      </c>
      <c r="Q4" s="48" t="s">
        <v>79</v>
      </c>
      <c r="R4" s="48" t="s">
        <v>428</v>
      </c>
      <c r="S4" s="49" t="s">
        <v>429</v>
      </c>
      <c r="T4" s="11" t="s">
        <v>430</v>
      </c>
      <c r="U4" s="11" t="s">
        <v>431</v>
      </c>
    </row>
    <row r="5" spans="1:21" ht="78.75" customHeight="1" x14ac:dyDescent="0.2">
      <c r="A5" s="373"/>
      <c r="B5" s="374"/>
      <c r="C5" s="375"/>
      <c r="D5" s="375"/>
      <c r="E5" s="375"/>
      <c r="F5" s="6" t="str">
        <f>'[6]ID RIESGO'!F4</f>
        <v>Uso indebido de los usuarios de los sistemas de información</v>
      </c>
      <c r="G5" s="66" t="s">
        <v>432</v>
      </c>
      <c r="H5" s="467"/>
      <c r="I5" s="467"/>
      <c r="J5" s="501"/>
      <c r="K5" s="385"/>
      <c r="L5" s="8" t="s">
        <v>433</v>
      </c>
      <c r="M5" s="467"/>
      <c r="N5" s="467"/>
      <c r="O5" s="501"/>
      <c r="P5" s="51" t="s">
        <v>434</v>
      </c>
      <c r="Q5" s="52" t="s">
        <v>41</v>
      </c>
      <c r="R5" s="52" t="s">
        <v>69</v>
      </c>
      <c r="S5" s="77" t="s">
        <v>435</v>
      </c>
      <c r="T5" s="51" t="s">
        <v>436</v>
      </c>
      <c r="U5" s="14" t="s">
        <v>437</v>
      </c>
    </row>
    <row r="6" spans="1:21" ht="67.5" customHeight="1" x14ac:dyDescent="0.2">
      <c r="A6" s="373"/>
      <c r="B6" s="374"/>
      <c r="C6" s="375"/>
      <c r="D6" s="375"/>
      <c r="E6" s="375"/>
      <c r="F6" s="6" t="str">
        <f>'[6]ID RIESGO'!F5</f>
        <v>La no exigencia en las diferentes sectoriales del radicado de los documentos en el SGDEA para los diferentes trámites</v>
      </c>
      <c r="G6" s="66" t="s">
        <v>438</v>
      </c>
      <c r="H6" s="467"/>
      <c r="I6" s="467"/>
      <c r="J6" s="501"/>
      <c r="K6" s="385"/>
      <c r="L6" s="8" t="s">
        <v>439</v>
      </c>
      <c r="M6" s="467"/>
      <c r="N6" s="467"/>
      <c r="O6" s="501"/>
      <c r="P6" s="51" t="s">
        <v>440</v>
      </c>
      <c r="Q6" s="52" t="s">
        <v>79</v>
      </c>
      <c r="R6" s="52" t="s">
        <v>441</v>
      </c>
      <c r="S6" s="77" t="s">
        <v>442</v>
      </c>
      <c r="T6" s="51" t="s">
        <v>443</v>
      </c>
      <c r="U6" s="11" t="s">
        <v>431</v>
      </c>
    </row>
    <row r="7" spans="1:21" ht="72.75" customHeight="1" x14ac:dyDescent="0.2">
      <c r="A7" s="373"/>
      <c r="B7" s="374"/>
      <c r="C7" s="375"/>
      <c r="D7" s="375"/>
      <c r="E7" s="375"/>
      <c r="F7" s="6" t="str">
        <f>'[6]ID RIESGO'!F6</f>
        <v>Recepción de documentos por canales distintos a los establecidos en el manual de gestión y trámite de documentos y acto administrativo de adopción del SGDEA</v>
      </c>
      <c r="G7" s="66" t="s">
        <v>444</v>
      </c>
      <c r="H7" s="468"/>
      <c r="I7" s="468"/>
      <c r="J7" s="502"/>
      <c r="K7" s="385"/>
      <c r="L7" s="8" t="s">
        <v>445</v>
      </c>
      <c r="M7" s="467"/>
      <c r="N7" s="467"/>
      <c r="O7" s="501"/>
      <c r="P7" s="77" t="s">
        <v>446</v>
      </c>
      <c r="Q7" s="52" t="s">
        <v>98</v>
      </c>
      <c r="R7" s="52" t="s">
        <v>69</v>
      </c>
      <c r="S7" s="51" t="s">
        <v>447</v>
      </c>
      <c r="T7" s="77" t="s">
        <v>443</v>
      </c>
      <c r="U7" s="51" t="s">
        <v>448</v>
      </c>
    </row>
    <row r="8" spans="1:21" ht="103.5" customHeight="1" x14ac:dyDescent="0.2">
      <c r="A8" s="560">
        <v>2</v>
      </c>
      <c r="B8" s="374" t="s">
        <v>449</v>
      </c>
      <c r="C8" s="375" t="s">
        <v>450</v>
      </c>
      <c r="D8" s="375" t="str">
        <f>'[6]ID RIESGO'!C8</f>
        <v>Organización Documental</v>
      </c>
      <c r="E8" s="375" t="s">
        <v>451</v>
      </c>
      <c r="F8" s="6" t="s">
        <v>452</v>
      </c>
      <c r="G8" s="6" t="s">
        <v>453</v>
      </c>
      <c r="H8" s="559">
        <v>4</v>
      </c>
      <c r="I8" s="559">
        <v>5</v>
      </c>
      <c r="J8" s="500" t="str">
        <f>IF(H8+I8=0," ",IF(OR(AND(H8=1,I8=3),AND(H8=2,I8=3)),"Moderada",IF(OR(AND(H8=1,I8=4),AND(H8=2,I8=4),AND(H8=3,I8=3),AND(H8=4,I8=3)),"Alta",IF(OR(AND(H8=3,I8=4),AND(H8=4,I8=4),AND(H8=5,I8=3),AND(H8=5,I8=4),AND(H8=1,I8=5),AND(H8=2,I8=5),AND(H8=3,I8=5),AND(H8=4,I8=5),AND(H8=5,I8=5)),"Extrema",""))))</f>
        <v>Extrema</v>
      </c>
      <c r="K8" s="466" t="s">
        <v>26</v>
      </c>
      <c r="L8" s="77" t="s">
        <v>454</v>
      </c>
      <c r="M8" s="466">
        <v>2</v>
      </c>
      <c r="N8" s="466">
        <v>3</v>
      </c>
      <c r="O8" s="500" t="str">
        <f>IF(M8+N8=0," ",IF(OR(AND(M8=1,N8=3),AND(M8=2,N8=3)),"Moderada",IF(OR(AND(M8=1,N8=4),AND(M8=2,N8=4),AND(M8=3,N8=3),AND(M8=4,N8=3)),"Alta",IF(OR(AND(M8=3,N8=4),AND(M8=4,N8=4),AND(M8=5,N8=3),AND(M8=5,N8=4),AND(M8=1,N8=5),AND(M8=2,N8=5),AND(M8=3,N8=5),AND(M8=4,N8=5),AND(M8=5,N8=5)),"Extrema",""))))</f>
        <v>Moderada</v>
      </c>
      <c r="P8" s="51" t="s">
        <v>455</v>
      </c>
      <c r="Q8" s="52" t="s">
        <v>98</v>
      </c>
      <c r="R8" s="51" t="s">
        <v>456</v>
      </c>
      <c r="S8" s="51" t="s">
        <v>457</v>
      </c>
      <c r="T8" s="51" t="s">
        <v>458</v>
      </c>
      <c r="U8" s="51" t="s">
        <v>459</v>
      </c>
    </row>
    <row r="9" spans="1:21" ht="123.75" x14ac:dyDescent="0.2">
      <c r="A9" s="561"/>
      <c r="B9" s="374"/>
      <c r="C9" s="375"/>
      <c r="D9" s="375"/>
      <c r="E9" s="375"/>
      <c r="F9" s="6" t="s">
        <v>460</v>
      </c>
      <c r="G9" s="6" t="s">
        <v>461</v>
      </c>
      <c r="H9" s="559"/>
      <c r="I9" s="559"/>
      <c r="J9" s="501"/>
      <c r="K9" s="467"/>
      <c r="L9" s="51" t="s">
        <v>462</v>
      </c>
      <c r="M9" s="467"/>
      <c r="N9" s="467"/>
      <c r="O9" s="501"/>
      <c r="P9" s="77" t="s">
        <v>463</v>
      </c>
      <c r="Q9" s="52" t="s">
        <v>79</v>
      </c>
      <c r="R9" s="51" t="s">
        <v>464</v>
      </c>
      <c r="S9" s="51" t="s">
        <v>465</v>
      </c>
      <c r="T9" s="51" t="s">
        <v>466</v>
      </c>
      <c r="U9" s="51" t="s">
        <v>467</v>
      </c>
    </row>
    <row r="10" spans="1:21" ht="102" customHeight="1" x14ac:dyDescent="0.2">
      <c r="A10" s="561"/>
      <c r="B10" s="374"/>
      <c r="C10" s="375"/>
      <c r="D10" s="375"/>
      <c r="E10" s="375"/>
      <c r="F10" s="6" t="s">
        <v>468</v>
      </c>
      <c r="G10" s="6" t="s">
        <v>469</v>
      </c>
      <c r="H10" s="559"/>
      <c r="I10" s="559"/>
      <c r="J10" s="501"/>
      <c r="K10" s="468"/>
      <c r="L10" s="77" t="s">
        <v>470</v>
      </c>
      <c r="M10" s="467"/>
      <c r="N10" s="467"/>
      <c r="O10" s="501"/>
      <c r="P10" s="51" t="s">
        <v>463</v>
      </c>
      <c r="Q10" s="52" t="s">
        <v>98</v>
      </c>
      <c r="R10" s="51" t="s">
        <v>471</v>
      </c>
      <c r="S10" s="51" t="s">
        <v>472</v>
      </c>
      <c r="T10" s="51" t="s">
        <v>466</v>
      </c>
      <c r="U10" s="51" t="s">
        <v>473</v>
      </c>
    </row>
    <row r="17" spans="2:21" ht="45" x14ac:dyDescent="0.2">
      <c r="B17" s="374"/>
      <c r="C17" s="375"/>
      <c r="D17" s="375"/>
      <c r="E17" s="375"/>
      <c r="F17" s="6"/>
      <c r="G17" s="6"/>
      <c r="H17" s="466">
        <v>4</v>
      </c>
      <c r="I17" s="466">
        <v>5</v>
      </c>
      <c r="J17" s="500" t="str">
        <f>IF(H17+I17=0," ",IF(OR(AND(H17=1,I17=3),AND(H17=2,I17=3)),"Moderada",IF(OR(AND(H17=1,I17=4),AND(H17=2,I17=4),AND(H17=3,I17=3),AND(H17=4,I17=3)),"Alta",IF(OR(AND(H17=3,I17=4),AND(H17=4,I17=4),AND(H17=5,I17=3),AND(H17=5,I17=4),AND(H17=1,I17=5),AND(H17=2,I17=5),AND(H17=3,I17=5),AND(H17=4,I17=5),AND(H17=5,I17=5)),"Extrema",""))))</f>
        <v>Extrema</v>
      </c>
      <c r="K17" s="385" t="s">
        <v>26</v>
      </c>
      <c r="L17" s="8" t="s">
        <v>426</v>
      </c>
      <c r="M17" s="466">
        <v>2</v>
      </c>
      <c r="N17" s="466">
        <v>3</v>
      </c>
      <c r="O17" s="500" t="str">
        <f>IF(M17+N17=0," ",IF(OR(AND(M17=1,N17=3),AND(M17=2,N17=3)),"Moderada",IF(OR(AND(M17=1,N17=4),AND(M17=2,N17=4),AND(M17=3,N17=3),AND(M17=4,N17=3)),"Alta",IF(OR(AND(M17=3,N17=4),AND(M17=4,N17=4),AND(M17=5,N17=3),AND(M17=5,N17=4),AND(M17=1,N17=5),AND(M17=2,N17=5),AND(M17=3,N17=5),AND(M17=4,N17=5),AND(M17=5,N17=5)),"Extrema",""))))</f>
        <v>Moderada</v>
      </c>
      <c r="P17" s="37" t="s">
        <v>427</v>
      </c>
      <c r="Q17" s="48" t="s">
        <v>79</v>
      </c>
      <c r="R17" s="48" t="s">
        <v>428</v>
      </c>
      <c r="S17" s="49" t="s">
        <v>429</v>
      </c>
      <c r="T17" s="11" t="s">
        <v>430</v>
      </c>
      <c r="U17" s="11" t="s">
        <v>431</v>
      </c>
    </row>
    <row r="18" spans="2:21" ht="78.75" x14ac:dyDescent="0.2">
      <c r="B18" s="374"/>
      <c r="C18" s="375"/>
      <c r="D18" s="375"/>
      <c r="E18" s="375"/>
      <c r="F18" s="6"/>
      <c r="G18" s="66" t="s">
        <v>432</v>
      </c>
      <c r="H18" s="467"/>
      <c r="I18" s="467"/>
      <c r="J18" s="501"/>
      <c r="K18" s="385"/>
      <c r="L18" s="8" t="s">
        <v>433</v>
      </c>
      <c r="M18" s="467"/>
      <c r="N18" s="467"/>
      <c r="O18" s="501"/>
      <c r="P18" s="51" t="s">
        <v>434</v>
      </c>
      <c r="Q18" s="52" t="s">
        <v>41</v>
      </c>
      <c r="R18" s="52" t="s">
        <v>69</v>
      </c>
      <c r="S18" s="77" t="s">
        <v>435</v>
      </c>
      <c r="T18" s="51" t="s">
        <v>436</v>
      </c>
      <c r="U18" s="14" t="s">
        <v>437</v>
      </c>
    </row>
    <row r="19" spans="2:21" ht="67.5" x14ac:dyDescent="0.2">
      <c r="B19" s="374"/>
      <c r="C19" s="375"/>
      <c r="D19" s="375"/>
      <c r="E19" s="375"/>
      <c r="F19" s="6"/>
      <c r="G19" s="66" t="s">
        <v>438</v>
      </c>
      <c r="H19" s="467"/>
      <c r="I19" s="467"/>
      <c r="J19" s="501"/>
      <c r="K19" s="385"/>
      <c r="L19" s="8" t="s">
        <v>439</v>
      </c>
      <c r="M19" s="467"/>
      <c r="N19" s="467"/>
      <c r="O19" s="501"/>
      <c r="P19" s="51" t="s">
        <v>440</v>
      </c>
      <c r="Q19" s="52" t="s">
        <v>79</v>
      </c>
      <c r="R19" s="52" t="s">
        <v>441</v>
      </c>
      <c r="S19" s="77" t="s">
        <v>442</v>
      </c>
      <c r="T19" s="51" t="s">
        <v>443</v>
      </c>
      <c r="U19" s="11" t="s">
        <v>431</v>
      </c>
    </row>
    <row r="20" spans="2:21" ht="67.5" x14ac:dyDescent="0.2">
      <c r="B20" s="374"/>
      <c r="C20" s="375"/>
      <c r="D20" s="375"/>
      <c r="E20" s="375"/>
      <c r="F20" s="6"/>
      <c r="G20" s="66" t="s">
        <v>444</v>
      </c>
      <c r="H20" s="468"/>
      <c r="I20" s="468"/>
      <c r="J20" s="502"/>
      <c r="K20" s="385"/>
      <c r="L20" s="8" t="s">
        <v>445</v>
      </c>
      <c r="M20" s="467"/>
      <c r="N20" s="467"/>
      <c r="O20" s="501"/>
      <c r="P20" s="77" t="s">
        <v>446</v>
      </c>
      <c r="Q20" s="52" t="s">
        <v>98</v>
      </c>
      <c r="R20" s="52" t="s">
        <v>69</v>
      </c>
      <c r="S20" s="51" t="s">
        <v>447</v>
      </c>
      <c r="T20" s="77" t="s">
        <v>443</v>
      </c>
      <c r="U20" s="51" t="s">
        <v>448</v>
      </c>
    </row>
    <row r="21" spans="2:21" ht="101.25" x14ac:dyDescent="0.2">
      <c r="B21" s="374" t="s">
        <v>449</v>
      </c>
      <c r="C21" s="375" t="s">
        <v>450</v>
      </c>
      <c r="D21" s="375" t="e">
        <f>'[6]ID RIESGO'!C21</f>
        <v>#REF!</v>
      </c>
      <c r="E21" s="375" t="s">
        <v>451</v>
      </c>
      <c r="F21" s="6" t="s">
        <v>452</v>
      </c>
      <c r="G21" s="6" t="s">
        <v>453</v>
      </c>
      <c r="H21" s="559">
        <v>4</v>
      </c>
      <c r="I21" s="559">
        <v>5</v>
      </c>
      <c r="J21" s="500" t="str">
        <f>IF(H21+I21=0," ",IF(OR(AND(H21=1,I21=3),AND(H21=2,I21=3)),"Moderada",IF(OR(AND(H21=1,I21=4),AND(H21=2,I21=4),AND(H21=3,I21=3),AND(H21=4,I21=3)),"Alta",IF(OR(AND(H21=3,I21=4),AND(H21=4,I21=4),AND(H21=5,I21=3),AND(H21=5,I21=4),AND(H21=1,I21=5),AND(H21=2,I21=5),AND(H21=3,I21=5),AND(H21=4,I21=5),AND(H21=5,I21=5)),"Extrema",""))))</f>
        <v>Extrema</v>
      </c>
      <c r="K21" s="466" t="s">
        <v>26</v>
      </c>
      <c r="L21" s="77" t="s">
        <v>454</v>
      </c>
      <c r="M21" s="466">
        <v>2</v>
      </c>
      <c r="N21" s="466">
        <v>3</v>
      </c>
      <c r="O21" s="500" t="str">
        <f>IF(M21+N21=0," ",IF(OR(AND(M21=1,N21=3),AND(M21=2,N21=3)),"Moderada",IF(OR(AND(M21=1,N21=4),AND(M21=2,N21=4),AND(M21=3,N21=3),AND(M21=4,N21=3)),"Alta",IF(OR(AND(M21=3,N21=4),AND(M21=4,N21=4),AND(M21=5,N21=3),AND(M21=5,N21=4),AND(M21=1,N21=5),AND(M21=2,N21=5),AND(M21=3,N21=5),AND(M21=4,N21=5),AND(M21=5,N21=5)),"Extrema",""))))</f>
        <v>Moderada</v>
      </c>
      <c r="P21" s="51" t="s">
        <v>455</v>
      </c>
      <c r="Q21" s="52" t="s">
        <v>98</v>
      </c>
      <c r="R21" s="51" t="s">
        <v>456</v>
      </c>
      <c r="S21" s="51" t="s">
        <v>457</v>
      </c>
      <c r="T21" s="51" t="s">
        <v>458</v>
      </c>
      <c r="U21" s="51" t="s">
        <v>459</v>
      </c>
    </row>
    <row r="22" spans="2:21" ht="123.75" x14ac:dyDescent="0.2">
      <c r="B22" s="374"/>
      <c r="C22" s="375"/>
      <c r="D22" s="375"/>
      <c r="E22" s="375"/>
      <c r="F22" s="6" t="s">
        <v>460</v>
      </c>
      <c r="G22" s="6" t="s">
        <v>461</v>
      </c>
      <c r="H22" s="559"/>
      <c r="I22" s="559"/>
      <c r="J22" s="501"/>
      <c r="K22" s="467"/>
      <c r="L22" s="51" t="s">
        <v>462</v>
      </c>
      <c r="M22" s="467"/>
      <c r="N22" s="467"/>
      <c r="O22" s="501"/>
      <c r="P22" s="77" t="s">
        <v>463</v>
      </c>
      <c r="Q22" s="52" t="s">
        <v>79</v>
      </c>
      <c r="R22" s="51" t="s">
        <v>464</v>
      </c>
      <c r="S22" s="51" t="s">
        <v>465</v>
      </c>
      <c r="T22" s="51" t="s">
        <v>466</v>
      </c>
      <c r="U22" s="51" t="s">
        <v>467</v>
      </c>
    </row>
    <row r="23" spans="2:21" ht="101.25" x14ac:dyDescent="0.2">
      <c r="B23" s="374"/>
      <c r="C23" s="375"/>
      <c r="D23" s="375"/>
      <c r="E23" s="375"/>
      <c r="F23" s="6" t="s">
        <v>468</v>
      </c>
      <c r="G23" s="6" t="s">
        <v>469</v>
      </c>
      <c r="H23" s="559"/>
      <c r="I23" s="559"/>
      <c r="J23" s="501"/>
      <c r="K23" s="468"/>
      <c r="L23" s="77" t="s">
        <v>470</v>
      </c>
      <c r="M23" s="467"/>
      <c r="N23" s="467"/>
      <c r="O23" s="501"/>
      <c r="P23" s="51" t="s">
        <v>463</v>
      </c>
      <c r="Q23" s="52" t="s">
        <v>98</v>
      </c>
      <c r="R23" s="51" t="s">
        <v>471</v>
      </c>
      <c r="S23" s="51" t="s">
        <v>472</v>
      </c>
      <c r="T23" s="51" t="s">
        <v>466</v>
      </c>
      <c r="U23" s="51" t="s">
        <v>473</v>
      </c>
    </row>
    <row r="89" spans="23:23" x14ac:dyDescent="0.2">
      <c r="W89" s="40" t="s">
        <v>114</v>
      </c>
    </row>
    <row r="90" spans="23:23" x14ac:dyDescent="0.2">
      <c r="W90" s="1" t="s">
        <v>115</v>
      </c>
    </row>
    <row r="91" spans="23:23" x14ac:dyDescent="0.2">
      <c r="W91" s="1" t="s">
        <v>116</v>
      </c>
    </row>
    <row r="92" spans="23:23" x14ac:dyDescent="0.2">
      <c r="W92" s="12" t="s">
        <v>117</v>
      </c>
    </row>
  </sheetData>
  <mergeCells count="63">
    <mergeCell ref="N8:N10"/>
    <mergeCell ref="O8:O10"/>
    <mergeCell ref="H8:H10"/>
    <mergeCell ref="I8:I10"/>
    <mergeCell ref="J8:J10"/>
    <mergeCell ref="K8:K10"/>
    <mergeCell ref="M8:M10"/>
    <mergeCell ref="A8:A10"/>
    <mergeCell ref="B8:B10"/>
    <mergeCell ref="C8:C10"/>
    <mergeCell ref="D8:D10"/>
    <mergeCell ref="E8:E10"/>
    <mergeCell ref="H4:H7"/>
    <mergeCell ref="I4:I7"/>
    <mergeCell ref="J4:J7"/>
    <mergeCell ref="K4:K7"/>
    <mergeCell ref="M2:O2"/>
    <mergeCell ref="M4:M7"/>
    <mergeCell ref="N4:N7"/>
    <mergeCell ref="O4:O7"/>
    <mergeCell ref="A4:A7"/>
    <mergeCell ref="B4:B7"/>
    <mergeCell ref="C4:C7"/>
    <mergeCell ref="D4:D7"/>
    <mergeCell ref="E4:E7"/>
    <mergeCell ref="A1:U1"/>
    <mergeCell ref="A2:A3"/>
    <mergeCell ref="B2:B3"/>
    <mergeCell ref="C2:C3"/>
    <mergeCell ref="D2:D3"/>
    <mergeCell ref="E2:E3"/>
    <mergeCell ref="F2:F3"/>
    <mergeCell ref="G2:G3"/>
    <mergeCell ref="H2:K2"/>
    <mergeCell ref="L2:L3"/>
    <mergeCell ref="U2:U3"/>
    <mergeCell ref="P2:P3"/>
    <mergeCell ref="Q2:Q3"/>
    <mergeCell ref="R2:R3"/>
    <mergeCell ref="S2:S3"/>
    <mergeCell ref="T2:T3"/>
    <mergeCell ref="N17:N20"/>
    <mergeCell ref="B17:B20"/>
    <mergeCell ref="C17:C20"/>
    <mergeCell ref="D17:D20"/>
    <mergeCell ref="E17:E20"/>
    <mergeCell ref="H17:H20"/>
    <mergeCell ref="O17:O20"/>
    <mergeCell ref="B21:B23"/>
    <mergeCell ref="C21:C23"/>
    <mergeCell ref="D21:D23"/>
    <mergeCell ref="E21:E23"/>
    <mergeCell ref="H21:H23"/>
    <mergeCell ref="I21:I23"/>
    <mergeCell ref="J21:J23"/>
    <mergeCell ref="K21:K23"/>
    <mergeCell ref="M21:M23"/>
    <mergeCell ref="N21:N23"/>
    <mergeCell ref="O21:O23"/>
    <mergeCell ref="I17:I20"/>
    <mergeCell ref="J17:J20"/>
    <mergeCell ref="K17:K20"/>
    <mergeCell ref="M17:M20"/>
  </mergeCells>
  <conditionalFormatting sqref="J3">
    <cfRule type="expression" dxfId="474" priority="45" stopIfTrue="1">
      <formula>IF(H3="",I3="","")</formula>
    </cfRule>
  </conditionalFormatting>
  <conditionalFormatting sqref="J3">
    <cfRule type="containsText" dxfId="473" priority="41" stopIfTrue="1" operator="containsText" text="Extremo">
      <formula>NOT(ISERROR(SEARCH("Extremo",J3)))</formula>
    </cfRule>
    <cfRule type="containsText" dxfId="472" priority="42" stopIfTrue="1" operator="containsText" text="Alto">
      <formula>NOT(ISERROR(SEARCH("Alto",J3)))</formula>
    </cfRule>
    <cfRule type="containsText" dxfId="471" priority="43" stopIfTrue="1" operator="containsText" text="Moderado">
      <formula>NOT(ISERROR(SEARCH("Moderado",J3)))</formula>
    </cfRule>
    <cfRule type="containsText" dxfId="470" priority="44" stopIfTrue="1" operator="containsText" text="Bajo">
      <formula>NOT(ISERROR(SEARCH("Bajo",J3)))</formula>
    </cfRule>
  </conditionalFormatting>
  <conditionalFormatting sqref="J3">
    <cfRule type="containsText" dxfId="469" priority="37" stopIfTrue="1" operator="containsText" text="Extrema">
      <formula>NOT(ISERROR(SEARCH("Extrema",J3)))</formula>
    </cfRule>
    <cfRule type="containsText" dxfId="468" priority="38" stopIfTrue="1" operator="containsText" text="Alta">
      <formula>NOT(ISERROR(SEARCH("Alta",J3)))</formula>
    </cfRule>
    <cfRule type="containsText" dxfId="467" priority="39" stopIfTrue="1" operator="containsText" text="Moderada">
      <formula>NOT(ISERROR(SEARCH("Moderada",J3)))</formula>
    </cfRule>
    <cfRule type="containsText" dxfId="466" priority="40" stopIfTrue="1" operator="containsText" text="Baja">
      <formula>NOT(ISERROR(SEARCH("Baja",J3)))</formula>
    </cfRule>
  </conditionalFormatting>
  <conditionalFormatting sqref="J4 J8">
    <cfRule type="expression" dxfId="465" priority="36" stopIfTrue="1">
      <formula>IF(H4="",I4="","")</formula>
    </cfRule>
  </conditionalFormatting>
  <conditionalFormatting sqref="J4 J8">
    <cfRule type="containsText" dxfId="464" priority="32" stopIfTrue="1" operator="containsText" text="Extremo">
      <formula>NOT(ISERROR(SEARCH("Extremo",J4)))</formula>
    </cfRule>
    <cfRule type="containsText" dxfId="463" priority="33" stopIfTrue="1" operator="containsText" text="Alto">
      <formula>NOT(ISERROR(SEARCH("Alto",J4)))</formula>
    </cfRule>
    <cfRule type="containsText" dxfId="462" priority="34" stopIfTrue="1" operator="containsText" text="Moderado">
      <formula>NOT(ISERROR(SEARCH("Moderado",J4)))</formula>
    </cfRule>
    <cfRule type="containsText" dxfId="461" priority="35" stopIfTrue="1" operator="containsText" text="Bajo">
      <formula>NOT(ISERROR(SEARCH("Bajo",J4)))</formula>
    </cfRule>
  </conditionalFormatting>
  <conditionalFormatting sqref="J4 J8">
    <cfRule type="containsText" dxfId="460" priority="28" stopIfTrue="1" operator="containsText" text="Extrema">
      <formula>NOT(ISERROR(SEARCH("Extrema",J4)))</formula>
    </cfRule>
    <cfRule type="containsText" dxfId="459" priority="29" stopIfTrue="1" operator="containsText" text="Alta">
      <formula>NOT(ISERROR(SEARCH("Alta",J4)))</formula>
    </cfRule>
    <cfRule type="containsText" dxfId="458" priority="30" stopIfTrue="1" operator="containsText" text="Moderada">
      <formula>NOT(ISERROR(SEARCH("Moderada",J4)))</formula>
    </cfRule>
    <cfRule type="containsText" dxfId="457" priority="31" stopIfTrue="1" operator="containsText" text="Baja">
      <formula>NOT(ISERROR(SEARCH("Baja",J4)))</formula>
    </cfRule>
  </conditionalFormatting>
  <conditionalFormatting sqref="O4 O8">
    <cfRule type="expression" dxfId="456" priority="27" stopIfTrue="1">
      <formula>IF(M4="",N4="","")</formula>
    </cfRule>
  </conditionalFormatting>
  <conditionalFormatting sqref="O4 O8">
    <cfRule type="containsText" dxfId="455" priority="23" stopIfTrue="1" operator="containsText" text="Extremo">
      <formula>NOT(ISERROR(SEARCH("Extremo",O4)))</formula>
    </cfRule>
    <cfRule type="containsText" dxfId="454" priority="24" stopIfTrue="1" operator="containsText" text="Alto">
      <formula>NOT(ISERROR(SEARCH("Alto",O4)))</formula>
    </cfRule>
    <cfRule type="containsText" dxfId="453" priority="25" stopIfTrue="1" operator="containsText" text="Moderado">
      <formula>NOT(ISERROR(SEARCH("Moderado",O4)))</formula>
    </cfRule>
    <cfRule type="containsText" dxfId="452" priority="26" stopIfTrue="1" operator="containsText" text="Bajo">
      <formula>NOT(ISERROR(SEARCH("Bajo",O4)))</formula>
    </cfRule>
  </conditionalFormatting>
  <conditionalFormatting sqref="O4 O8">
    <cfRule type="containsText" dxfId="451" priority="19" stopIfTrue="1" operator="containsText" text="Extrema">
      <formula>NOT(ISERROR(SEARCH("Extrema",O4)))</formula>
    </cfRule>
    <cfRule type="containsText" dxfId="450" priority="20" stopIfTrue="1" operator="containsText" text="Alta">
      <formula>NOT(ISERROR(SEARCH("Alta",O4)))</formula>
    </cfRule>
    <cfRule type="containsText" dxfId="449" priority="21" stopIfTrue="1" operator="containsText" text="Moderada">
      <formula>NOT(ISERROR(SEARCH("Moderada",O4)))</formula>
    </cfRule>
    <cfRule type="containsText" dxfId="448" priority="22" stopIfTrue="1" operator="containsText" text="Baja">
      <formula>NOT(ISERROR(SEARCH("Baja",O4)))</formula>
    </cfRule>
  </conditionalFormatting>
  <conditionalFormatting sqref="J17 J21">
    <cfRule type="expression" dxfId="447" priority="18" stopIfTrue="1">
      <formula>IF(H17="",I17="","")</formula>
    </cfRule>
  </conditionalFormatting>
  <conditionalFormatting sqref="J17 J21">
    <cfRule type="containsText" dxfId="446" priority="14" stopIfTrue="1" operator="containsText" text="Extremo">
      <formula>NOT(ISERROR(SEARCH("Extremo",J17)))</formula>
    </cfRule>
    <cfRule type="containsText" dxfId="445" priority="15" stopIfTrue="1" operator="containsText" text="Alto">
      <formula>NOT(ISERROR(SEARCH("Alto",J17)))</formula>
    </cfRule>
    <cfRule type="containsText" dxfId="444" priority="16" stopIfTrue="1" operator="containsText" text="Moderado">
      <formula>NOT(ISERROR(SEARCH("Moderado",J17)))</formula>
    </cfRule>
    <cfRule type="containsText" dxfId="443" priority="17" stopIfTrue="1" operator="containsText" text="Bajo">
      <formula>NOT(ISERROR(SEARCH("Bajo",J17)))</formula>
    </cfRule>
  </conditionalFormatting>
  <conditionalFormatting sqref="J17 J21">
    <cfRule type="containsText" dxfId="442" priority="10" stopIfTrue="1" operator="containsText" text="Extrema">
      <formula>NOT(ISERROR(SEARCH("Extrema",J17)))</formula>
    </cfRule>
    <cfRule type="containsText" dxfId="441" priority="11" stopIfTrue="1" operator="containsText" text="Alta">
      <formula>NOT(ISERROR(SEARCH("Alta",J17)))</formula>
    </cfRule>
    <cfRule type="containsText" dxfId="440" priority="12" stopIfTrue="1" operator="containsText" text="Moderada">
      <formula>NOT(ISERROR(SEARCH("Moderada",J17)))</formula>
    </cfRule>
    <cfRule type="containsText" dxfId="439" priority="13" stopIfTrue="1" operator="containsText" text="Baja">
      <formula>NOT(ISERROR(SEARCH("Baja",J17)))</formula>
    </cfRule>
  </conditionalFormatting>
  <conditionalFormatting sqref="O17 O21">
    <cfRule type="expression" dxfId="438" priority="9" stopIfTrue="1">
      <formula>IF(M17="",N17="","")</formula>
    </cfRule>
  </conditionalFormatting>
  <conditionalFormatting sqref="O17 O21">
    <cfRule type="containsText" dxfId="437" priority="5" stopIfTrue="1" operator="containsText" text="Extremo">
      <formula>NOT(ISERROR(SEARCH("Extremo",O17)))</formula>
    </cfRule>
    <cfRule type="containsText" dxfId="436" priority="6" stopIfTrue="1" operator="containsText" text="Alto">
      <formula>NOT(ISERROR(SEARCH("Alto",O17)))</formula>
    </cfRule>
    <cfRule type="containsText" dxfId="435" priority="7" stopIfTrue="1" operator="containsText" text="Moderado">
      <formula>NOT(ISERROR(SEARCH("Moderado",O17)))</formula>
    </cfRule>
    <cfRule type="containsText" dxfId="434" priority="8" stopIfTrue="1" operator="containsText" text="Bajo">
      <formula>NOT(ISERROR(SEARCH("Bajo",O17)))</formula>
    </cfRule>
  </conditionalFormatting>
  <conditionalFormatting sqref="O17 O21">
    <cfRule type="containsText" dxfId="433" priority="1" stopIfTrue="1" operator="containsText" text="Extrema">
      <formula>NOT(ISERROR(SEARCH("Extrema",O17)))</formula>
    </cfRule>
    <cfRule type="containsText" dxfId="432" priority="2" stopIfTrue="1" operator="containsText" text="Alta">
      <formula>NOT(ISERROR(SEARCH("Alta",O17)))</formula>
    </cfRule>
    <cfRule type="containsText" dxfId="431" priority="3" stopIfTrue="1" operator="containsText" text="Moderada">
      <formula>NOT(ISERROR(SEARCH("Moderada",O17)))</formula>
    </cfRule>
    <cfRule type="containsText" dxfId="430" priority="4" stopIfTrue="1" operator="containsText" text="Baja">
      <formula>NOT(ISERROR(SEARCH("Baja",O17)))</formula>
    </cfRule>
  </conditionalFormatting>
  <dataValidations count="1">
    <dataValidation type="list" allowBlank="1" showInputMessage="1" showErrorMessage="1" sqref="K4 WVS983047 WLW983047 WCA983047 VSE983047 VII983047 UYM983047 UOQ983047 UEU983047 TUY983047 TLC983047 TBG983047 SRK983047 SHO983047 RXS983047 RNW983047 REA983047 QUE983047 QKI983047 QAM983047 PQQ983047 PGU983047 OWY983047 ONC983047 ODG983047 NTK983047 NJO983047 MZS983047 MPW983047 MGA983047 LWE983047 LMI983047 LCM983047 KSQ983047 KIU983047 JYY983047 JPC983047 JFG983047 IVK983047 ILO983047 IBS983047 HRW983047 HIA983047 GYE983047 GOI983047 GEM983047 FUQ983047 FKU983047 FAY983047 ERC983047 EHG983047 DXK983047 DNO983047 DDS983047 CTW983047 CKA983047 CAE983047 BQI983047 BGM983047 AWQ983047 AMU983047 ACY983047 TC983047 JG983047 K983047 WVS917511 WLW917511 WCA917511 VSE917511 VII917511 UYM917511 UOQ917511 UEU917511 TUY917511 TLC917511 TBG917511 SRK917511 SHO917511 RXS917511 RNW917511 REA917511 QUE917511 QKI917511 QAM917511 PQQ917511 PGU917511 OWY917511 ONC917511 ODG917511 NTK917511 NJO917511 MZS917511 MPW917511 MGA917511 LWE917511 LMI917511 LCM917511 KSQ917511 KIU917511 JYY917511 JPC917511 JFG917511 IVK917511 ILO917511 IBS917511 HRW917511 HIA917511 GYE917511 GOI917511 GEM917511 FUQ917511 FKU917511 FAY917511 ERC917511 EHG917511 DXK917511 DNO917511 DDS917511 CTW917511 CKA917511 CAE917511 BQI917511 BGM917511 AWQ917511 AMU917511 ACY917511 TC917511 JG917511 K917511 WVS851975 WLW851975 WCA851975 VSE851975 VII851975 UYM851975 UOQ851975 UEU851975 TUY851975 TLC851975 TBG851975 SRK851975 SHO851975 RXS851975 RNW851975 REA851975 QUE851975 QKI851975 QAM851975 PQQ851975 PGU851975 OWY851975 ONC851975 ODG851975 NTK851975 NJO851975 MZS851975 MPW851975 MGA851975 LWE851975 LMI851975 LCM851975 KSQ851975 KIU851975 JYY851975 JPC851975 JFG851975 IVK851975 ILO851975 IBS851975 HRW851975 HIA851975 GYE851975 GOI851975 GEM851975 FUQ851975 FKU851975 FAY851975 ERC851975 EHG851975 DXK851975 DNO851975 DDS851975 CTW851975 CKA851975 CAE851975 BQI851975 BGM851975 AWQ851975 AMU851975 ACY851975 TC851975 JG851975 K851975 WVS786439 WLW786439 WCA786439 VSE786439 VII786439 UYM786439 UOQ786439 UEU786439 TUY786439 TLC786439 TBG786439 SRK786439 SHO786439 RXS786439 RNW786439 REA786439 QUE786439 QKI786439 QAM786439 PQQ786439 PGU786439 OWY786439 ONC786439 ODG786439 NTK786439 NJO786439 MZS786439 MPW786439 MGA786439 LWE786439 LMI786439 LCM786439 KSQ786439 KIU786439 JYY786439 JPC786439 JFG786439 IVK786439 ILO786439 IBS786439 HRW786439 HIA786439 GYE786439 GOI786439 GEM786439 FUQ786439 FKU786439 FAY786439 ERC786439 EHG786439 DXK786439 DNO786439 DDS786439 CTW786439 CKA786439 CAE786439 BQI786439 BGM786439 AWQ786439 AMU786439 ACY786439 TC786439 JG786439 K786439 WVS720903 WLW720903 WCA720903 VSE720903 VII720903 UYM720903 UOQ720903 UEU720903 TUY720903 TLC720903 TBG720903 SRK720903 SHO720903 RXS720903 RNW720903 REA720903 QUE720903 QKI720903 QAM720903 PQQ720903 PGU720903 OWY720903 ONC720903 ODG720903 NTK720903 NJO720903 MZS720903 MPW720903 MGA720903 LWE720903 LMI720903 LCM720903 KSQ720903 KIU720903 JYY720903 JPC720903 JFG720903 IVK720903 ILO720903 IBS720903 HRW720903 HIA720903 GYE720903 GOI720903 GEM720903 FUQ720903 FKU720903 FAY720903 ERC720903 EHG720903 DXK720903 DNO720903 DDS720903 CTW720903 CKA720903 CAE720903 BQI720903 BGM720903 AWQ720903 AMU720903 ACY720903 TC720903 JG720903 K720903 WVS655367 WLW655367 WCA655367 VSE655367 VII655367 UYM655367 UOQ655367 UEU655367 TUY655367 TLC655367 TBG655367 SRK655367 SHO655367 RXS655367 RNW655367 REA655367 QUE655367 QKI655367 QAM655367 PQQ655367 PGU655367 OWY655367 ONC655367 ODG655367 NTK655367 NJO655367 MZS655367 MPW655367 MGA655367 LWE655367 LMI655367 LCM655367 KSQ655367 KIU655367 JYY655367 JPC655367 JFG655367 IVK655367 ILO655367 IBS655367 HRW655367 HIA655367 GYE655367 GOI655367 GEM655367 FUQ655367 FKU655367 FAY655367 ERC655367 EHG655367 DXK655367 DNO655367 DDS655367 CTW655367 CKA655367 CAE655367 BQI655367 BGM655367 AWQ655367 AMU655367 ACY655367 TC655367 JG655367 K655367 WVS589831 WLW589831 WCA589831 VSE589831 VII589831 UYM589831 UOQ589831 UEU589831 TUY589831 TLC589831 TBG589831 SRK589831 SHO589831 RXS589831 RNW589831 REA589831 QUE589831 QKI589831 QAM589831 PQQ589831 PGU589831 OWY589831 ONC589831 ODG589831 NTK589831 NJO589831 MZS589831 MPW589831 MGA589831 LWE589831 LMI589831 LCM589831 KSQ589831 KIU589831 JYY589831 JPC589831 JFG589831 IVK589831 ILO589831 IBS589831 HRW589831 HIA589831 GYE589831 GOI589831 GEM589831 FUQ589831 FKU589831 FAY589831 ERC589831 EHG589831 DXK589831 DNO589831 DDS589831 CTW589831 CKA589831 CAE589831 BQI589831 BGM589831 AWQ589831 AMU589831 ACY589831 TC589831 JG589831 K589831 WVS524295 WLW524295 WCA524295 VSE524295 VII524295 UYM524295 UOQ524295 UEU524295 TUY524295 TLC524295 TBG524295 SRK524295 SHO524295 RXS524295 RNW524295 REA524295 QUE524295 QKI524295 QAM524295 PQQ524295 PGU524295 OWY524295 ONC524295 ODG524295 NTK524295 NJO524295 MZS524295 MPW524295 MGA524295 LWE524295 LMI524295 LCM524295 KSQ524295 KIU524295 JYY524295 JPC524295 JFG524295 IVK524295 ILO524295 IBS524295 HRW524295 HIA524295 GYE524295 GOI524295 GEM524295 FUQ524295 FKU524295 FAY524295 ERC524295 EHG524295 DXK524295 DNO524295 DDS524295 CTW524295 CKA524295 CAE524295 BQI524295 BGM524295 AWQ524295 AMU524295 ACY524295 TC524295 JG524295 K524295 WVS458759 WLW458759 WCA458759 VSE458759 VII458759 UYM458759 UOQ458759 UEU458759 TUY458759 TLC458759 TBG458759 SRK458759 SHO458759 RXS458759 RNW458759 REA458759 QUE458759 QKI458759 QAM458759 PQQ458759 PGU458759 OWY458759 ONC458759 ODG458759 NTK458759 NJO458759 MZS458759 MPW458759 MGA458759 LWE458759 LMI458759 LCM458759 KSQ458759 KIU458759 JYY458759 JPC458759 JFG458759 IVK458759 ILO458759 IBS458759 HRW458759 HIA458759 GYE458759 GOI458759 GEM458759 FUQ458759 FKU458759 FAY458759 ERC458759 EHG458759 DXK458759 DNO458759 DDS458759 CTW458759 CKA458759 CAE458759 BQI458759 BGM458759 AWQ458759 AMU458759 ACY458759 TC458759 JG458759 K458759 WVS393223 WLW393223 WCA393223 VSE393223 VII393223 UYM393223 UOQ393223 UEU393223 TUY393223 TLC393223 TBG393223 SRK393223 SHO393223 RXS393223 RNW393223 REA393223 QUE393223 QKI393223 QAM393223 PQQ393223 PGU393223 OWY393223 ONC393223 ODG393223 NTK393223 NJO393223 MZS393223 MPW393223 MGA393223 LWE393223 LMI393223 LCM393223 KSQ393223 KIU393223 JYY393223 JPC393223 JFG393223 IVK393223 ILO393223 IBS393223 HRW393223 HIA393223 GYE393223 GOI393223 GEM393223 FUQ393223 FKU393223 FAY393223 ERC393223 EHG393223 DXK393223 DNO393223 DDS393223 CTW393223 CKA393223 CAE393223 BQI393223 BGM393223 AWQ393223 AMU393223 ACY393223 TC393223 JG393223 K393223 WVS327687 WLW327687 WCA327687 VSE327687 VII327687 UYM327687 UOQ327687 UEU327687 TUY327687 TLC327687 TBG327687 SRK327687 SHO327687 RXS327687 RNW327687 REA327687 QUE327687 QKI327687 QAM327687 PQQ327687 PGU327687 OWY327687 ONC327687 ODG327687 NTK327687 NJO327687 MZS327687 MPW327687 MGA327687 LWE327687 LMI327687 LCM327687 KSQ327687 KIU327687 JYY327687 JPC327687 JFG327687 IVK327687 ILO327687 IBS327687 HRW327687 HIA327687 GYE327687 GOI327687 GEM327687 FUQ327687 FKU327687 FAY327687 ERC327687 EHG327687 DXK327687 DNO327687 DDS327687 CTW327687 CKA327687 CAE327687 BQI327687 BGM327687 AWQ327687 AMU327687 ACY327687 TC327687 JG327687 K327687 WVS262151 WLW262151 WCA262151 VSE262151 VII262151 UYM262151 UOQ262151 UEU262151 TUY262151 TLC262151 TBG262151 SRK262151 SHO262151 RXS262151 RNW262151 REA262151 QUE262151 QKI262151 QAM262151 PQQ262151 PGU262151 OWY262151 ONC262151 ODG262151 NTK262151 NJO262151 MZS262151 MPW262151 MGA262151 LWE262151 LMI262151 LCM262151 KSQ262151 KIU262151 JYY262151 JPC262151 JFG262151 IVK262151 ILO262151 IBS262151 HRW262151 HIA262151 GYE262151 GOI262151 GEM262151 FUQ262151 FKU262151 FAY262151 ERC262151 EHG262151 DXK262151 DNO262151 DDS262151 CTW262151 CKA262151 CAE262151 BQI262151 BGM262151 AWQ262151 AMU262151 ACY262151 TC262151 JG262151 K262151 WVS196615 WLW196615 WCA196615 VSE196615 VII196615 UYM196615 UOQ196615 UEU196615 TUY196615 TLC196615 TBG196615 SRK196615 SHO196615 RXS196615 RNW196615 REA196615 QUE196615 QKI196615 QAM196615 PQQ196615 PGU196615 OWY196615 ONC196615 ODG196615 NTK196615 NJO196615 MZS196615 MPW196615 MGA196615 LWE196615 LMI196615 LCM196615 KSQ196615 KIU196615 JYY196615 JPC196615 JFG196615 IVK196615 ILO196615 IBS196615 HRW196615 HIA196615 GYE196615 GOI196615 GEM196615 FUQ196615 FKU196615 FAY196615 ERC196615 EHG196615 DXK196615 DNO196615 DDS196615 CTW196615 CKA196615 CAE196615 BQI196615 BGM196615 AWQ196615 AMU196615 ACY196615 TC196615 JG196615 K196615 WVS131079 WLW131079 WCA131079 VSE131079 VII131079 UYM131079 UOQ131079 UEU131079 TUY131079 TLC131079 TBG131079 SRK131079 SHO131079 RXS131079 RNW131079 REA131079 QUE131079 QKI131079 QAM131079 PQQ131079 PGU131079 OWY131079 ONC131079 ODG131079 NTK131079 NJO131079 MZS131079 MPW131079 MGA131079 LWE131079 LMI131079 LCM131079 KSQ131079 KIU131079 JYY131079 JPC131079 JFG131079 IVK131079 ILO131079 IBS131079 HRW131079 HIA131079 GYE131079 GOI131079 GEM131079 FUQ131079 FKU131079 FAY131079 ERC131079 EHG131079 DXK131079 DNO131079 DDS131079 CTW131079 CKA131079 CAE131079 BQI131079 BGM131079 AWQ131079 AMU131079 ACY131079 TC131079 JG131079 K131079 WVS65543 WLW65543 WCA65543 VSE65543 VII65543 UYM65543 UOQ65543 UEU65543 TUY65543 TLC65543 TBG65543 SRK65543 SHO65543 RXS65543 RNW65543 REA65543 QUE65543 QKI65543 QAM65543 PQQ65543 PGU65543 OWY65543 ONC65543 ODG65543 NTK65543 NJO65543 MZS65543 MPW65543 MGA65543 LWE65543 LMI65543 LCM65543 KSQ65543 KIU65543 JYY65543 JPC65543 JFG65543 IVK65543 ILO65543 IBS65543 HRW65543 HIA65543 GYE65543 GOI65543 GEM65543 FUQ65543 FKU65543 FAY65543 ERC65543 EHG65543 DXK65543 DNO65543 DDS65543 CTW65543 CKA65543 CAE65543 BQI65543 BGM65543 AWQ65543 AMU65543 ACY65543 TC65543 JG65543 K65543 WVS8 WLW8 WCA8 VSE8 VII8 UYM8 UOQ8 UEU8 TUY8 TLC8 TBG8 SRK8 SHO8 RXS8 RNW8 REA8 QUE8 QKI8 QAM8 PQQ8 PGU8 OWY8 ONC8 ODG8 NTK8 NJO8 MZS8 MPW8 MGA8 LWE8 LMI8 LCM8 KSQ8 KIU8 JYY8 JPC8 JFG8 IVK8 ILO8 IBS8 HRW8 HIA8 GYE8 GOI8 GEM8 FUQ8 FKU8 FAY8 ERC8 EHG8 DXK8 DNO8 DDS8 CTW8 CKA8 CAE8 BQI8 BGM8 AWQ8 AMU8 ACY8 TC8 JG8 K8 WVS983043 WLW983043 WCA983043 VSE983043 VII983043 UYM983043 UOQ983043 UEU983043 TUY983043 TLC983043 TBG983043 SRK983043 SHO983043 RXS983043 RNW983043 REA983043 QUE983043 QKI983043 QAM983043 PQQ983043 PGU983043 OWY983043 ONC983043 ODG983043 NTK983043 NJO983043 MZS983043 MPW983043 MGA983043 LWE983043 LMI983043 LCM983043 KSQ983043 KIU983043 JYY983043 JPC983043 JFG983043 IVK983043 ILO983043 IBS983043 HRW983043 HIA983043 GYE983043 GOI983043 GEM983043 FUQ983043 FKU983043 FAY983043 ERC983043 EHG983043 DXK983043 DNO983043 DDS983043 CTW983043 CKA983043 CAE983043 BQI983043 BGM983043 AWQ983043 AMU983043 ACY983043 TC983043 JG983043 K983043 WVS917507 WLW917507 WCA917507 VSE917507 VII917507 UYM917507 UOQ917507 UEU917507 TUY917507 TLC917507 TBG917507 SRK917507 SHO917507 RXS917507 RNW917507 REA917507 QUE917507 QKI917507 QAM917507 PQQ917507 PGU917507 OWY917507 ONC917507 ODG917507 NTK917507 NJO917507 MZS917507 MPW917507 MGA917507 LWE917507 LMI917507 LCM917507 KSQ917507 KIU917507 JYY917507 JPC917507 JFG917507 IVK917507 ILO917507 IBS917507 HRW917507 HIA917507 GYE917507 GOI917507 GEM917507 FUQ917507 FKU917507 FAY917507 ERC917507 EHG917507 DXK917507 DNO917507 DDS917507 CTW917507 CKA917507 CAE917507 BQI917507 BGM917507 AWQ917507 AMU917507 ACY917507 TC917507 JG917507 K917507 WVS851971 WLW851971 WCA851971 VSE851971 VII851971 UYM851971 UOQ851971 UEU851971 TUY851971 TLC851971 TBG851971 SRK851971 SHO851971 RXS851971 RNW851971 REA851971 QUE851971 QKI851971 QAM851971 PQQ851971 PGU851971 OWY851971 ONC851971 ODG851971 NTK851971 NJO851971 MZS851971 MPW851971 MGA851971 LWE851971 LMI851971 LCM851971 KSQ851971 KIU851971 JYY851971 JPC851971 JFG851971 IVK851971 ILO851971 IBS851971 HRW851971 HIA851971 GYE851971 GOI851971 GEM851971 FUQ851971 FKU851971 FAY851971 ERC851971 EHG851971 DXK851971 DNO851971 DDS851971 CTW851971 CKA851971 CAE851971 BQI851971 BGM851971 AWQ851971 AMU851971 ACY851971 TC851971 JG851971 K851971 WVS786435 WLW786435 WCA786435 VSE786435 VII786435 UYM786435 UOQ786435 UEU786435 TUY786435 TLC786435 TBG786435 SRK786435 SHO786435 RXS786435 RNW786435 REA786435 QUE786435 QKI786435 QAM786435 PQQ786435 PGU786435 OWY786435 ONC786435 ODG786435 NTK786435 NJO786435 MZS786435 MPW786435 MGA786435 LWE786435 LMI786435 LCM786435 KSQ786435 KIU786435 JYY786435 JPC786435 JFG786435 IVK786435 ILO786435 IBS786435 HRW786435 HIA786435 GYE786435 GOI786435 GEM786435 FUQ786435 FKU786435 FAY786435 ERC786435 EHG786435 DXK786435 DNO786435 DDS786435 CTW786435 CKA786435 CAE786435 BQI786435 BGM786435 AWQ786435 AMU786435 ACY786435 TC786435 JG786435 K786435 WVS720899 WLW720899 WCA720899 VSE720899 VII720899 UYM720899 UOQ720899 UEU720899 TUY720899 TLC720899 TBG720899 SRK720899 SHO720899 RXS720899 RNW720899 REA720899 QUE720899 QKI720899 QAM720899 PQQ720899 PGU720899 OWY720899 ONC720899 ODG720899 NTK720899 NJO720899 MZS720899 MPW720899 MGA720899 LWE720899 LMI720899 LCM720899 KSQ720899 KIU720899 JYY720899 JPC720899 JFG720899 IVK720899 ILO720899 IBS720899 HRW720899 HIA720899 GYE720899 GOI720899 GEM720899 FUQ720899 FKU720899 FAY720899 ERC720899 EHG720899 DXK720899 DNO720899 DDS720899 CTW720899 CKA720899 CAE720899 BQI720899 BGM720899 AWQ720899 AMU720899 ACY720899 TC720899 JG720899 K720899 WVS655363 WLW655363 WCA655363 VSE655363 VII655363 UYM655363 UOQ655363 UEU655363 TUY655363 TLC655363 TBG655363 SRK655363 SHO655363 RXS655363 RNW655363 REA655363 QUE655363 QKI655363 QAM655363 PQQ655363 PGU655363 OWY655363 ONC655363 ODG655363 NTK655363 NJO655363 MZS655363 MPW655363 MGA655363 LWE655363 LMI655363 LCM655363 KSQ655363 KIU655363 JYY655363 JPC655363 JFG655363 IVK655363 ILO655363 IBS655363 HRW655363 HIA655363 GYE655363 GOI655363 GEM655363 FUQ655363 FKU655363 FAY655363 ERC655363 EHG655363 DXK655363 DNO655363 DDS655363 CTW655363 CKA655363 CAE655363 BQI655363 BGM655363 AWQ655363 AMU655363 ACY655363 TC655363 JG655363 K655363 WVS589827 WLW589827 WCA589827 VSE589827 VII589827 UYM589827 UOQ589827 UEU589827 TUY589827 TLC589827 TBG589827 SRK589827 SHO589827 RXS589827 RNW589827 REA589827 QUE589827 QKI589827 QAM589827 PQQ589827 PGU589827 OWY589827 ONC589827 ODG589827 NTK589827 NJO589827 MZS589827 MPW589827 MGA589827 LWE589827 LMI589827 LCM589827 KSQ589827 KIU589827 JYY589827 JPC589827 JFG589827 IVK589827 ILO589827 IBS589827 HRW589827 HIA589827 GYE589827 GOI589827 GEM589827 FUQ589827 FKU589827 FAY589827 ERC589827 EHG589827 DXK589827 DNO589827 DDS589827 CTW589827 CKA589827 CAE589827 BQI589827 BGM589827 AWQ589827 AMU589827 ACY589827 TC589827 JG589827 K589827 WVS524291 WLW524291 WCA524291 VSE524291 VII524291 UYM524291 UOQ524291 UEU524291 TUY524291 TLC524291 TBG524291 SRK524291 SHO524291 RXS524291 RNW524291 REA524291 QUE524291 QKI524291 QAM524291 PQQ524291 PGU524291 OWY524291 ONC524291 ODG524291 NTK524291 NJO524291 MZS524291 MPW524291 MGA524291 LWE524291 LMI524291 LCM524291 KSQ524291 KIU524291 JYY524291 JPC524291 JFG524291 IVK524291 ILO524291 IBS524291 HRW524291 HIA524291 GYE524291 GOI524291 GEM524291 FUQ524291 FKU524291 FAY524291 ERC524291 EHG524291 DXK524291 DNO524291 DDS524291 CTW524291 CKA524291 CAE524291 BQI524291 BGM524291 AWQ524291 AMU524291 ACY524291 TC524291 JG524291 K524291 WVS458755 WLW458755 WCA458755 VSE458755 VII458755 UYM458755 UOQ458755 UEU458755 TUY458755 TLC458755 TBG458755 SRK458755 SHO458755 RXS458755 RNW458755 REA458755 QUE458755 QKI458755 QAM458755 PQQ458755 PGU458755 OWY458755 ONC458755 ODG458755 NTK458755 NJO458755 MZS458755 MPW458755 MGA458755 LWE458755 LMI458755 LCM458755 KSQ458755 KIU458755 JYY458755 JPC458755 JFG458755 IVK458755 ILO458755 IBS458755 HRW458755 HIA458755 GYE458755 GOI458755 GEM458755 FUQ458755 FKU458755 FAY458755 ERC458755 EHG458755 DXK458755 DNO458755 DDS458755 CTW458755 CKA458755 CAE458755 BQI458755 BGM458755 AWQ458755 AMU458755 ACY458755 TC458755 JG458755 K458755 WVS393219 WLW393219 WCA393219 VSE393219 VII393219 UYM393219 UOQ393219 UEU393219 TUY393219 TLC393219 TBG393219 SRK393219 SHO393219 RXS393219 RNW393219 REA393219 QUE393219 QKI393219 QAM393219 PQQ393219 PGU393219 OWY393219 ONC393219 ODG393219 NTK393219 NJO393219 MZS393219 MPW393219 MGA393219 LWE393219 LMI393219 LCM393219 KSQ393219 KIU393219 JYY393219 JPC393219 JFG393219 IVK393219 ILO393219 IBS393219 HRW393219 HIA393219 GYE393219 GOI393219 GEM393219 FUQ393219 FKU393219 FAY393219 ERC393219 EHG393219 DXK393219 DNO393219 DDS393219 CTW393219 CKA393219 CAE393219 BQI393219 BGM393219 AWQ393219 AMU393219 ACY393219 TC393219 JG393219 K393219 WVS327683 WLW327683 WCA327683 VSE327683 VII327683 UYM327683 UOQ327683 UEU327683 TUY327683 TLC327683 TBG327683 SRK327683 SHO327683 RXS327683 RNW327683 REA327683 QUE327683 QKI327683 QAM327683 PQQ327683 PGU327683 OWY327683 ONC327683 ODG327683 NTK327683 NJO327683 MZS327683 MPW327683 MGA327683 LWE327683 LMI327683 LCM327683 KSQ327683 KIU327683 JYY327683 JPC327683 JFG327683 IVK327683 ILO327683 IBS327683 HRW327683 HIA327683 GYE327683 GOI327683 GEM327683 FUQ327683 FKU327683 FAY327683 ERC327683 EHG327683 DXK327683 DNO327683 DDS327683 CTW327683 CKA327683 CAE327683 BQI327683 BGM327683 AWQ327683 AMU327683 ACY327683 TC327683 JG327683 K327683 WVS262147 WLW262147 WCA262147 VSE262147 VII262147 UYM262147 UOQ262147 UEU262147 TUY262147 TLC262147 TBG262147 SRK262147 SHO262147 RXS262147 RNW262147 REA262147 QUE262147 QKI262147 QAM262147 PQQ262147 PGU262147 OWY262147 ONC262147 ODG262147 NTK262147 NJO262147 MZS262147 MPW262147 MGA262147 LWE262147 LMI262147 LCM262147 KSQ262147 KIU262147 JYY262147 JPC262147 JFG262147 IVK262147 ILO262147 IBS262147 HRW262147 HIA262147 GYE262147 GOI262147 GEM262147 FUQ262147 FKU262147 FAY262147 ERC262147 EHG262147 DXK262147 DNO262147 DDS262147 CTW262147 CKA262147 CAE262147 BQI262147 BGM262147 AWQ262147 AMU262147 ACY262147 TC262147 JG262147 K262147 WVS196611 WLW196611 WCA196611 VSE196611 VII196611 UYM196611 UOQ196611 UEU196611 TUY196611 TLC196611 TBG196611 SRK196611 SHO196611 RXS196611 RNW196611 REA196611 QUE196611 QKI196611 QAM196611 PQQ196611 PGU196611 OWY196611 ONC196611 ODG196611 NTK196611 NJO196611 MZS196611 MPW196611 MGA196611 LWE196611 LMI196611 LCM196611 KSQ196611 KIU196611 JYY196611 JPC196611 JFG196611 IVK196611 ILO196611 IBS196611 HRW196611 HIA196611 GYE196611 GOI196611 GEM196611 FUQ196611 FKU196611 FAY196611 ERC196611 EHG196611 DXK196611 DNO196611 DDS196611 CTW196611 CKA196611 CAE196611 BQI196611 BGM196611 AWQ196611 AMU196611 ACY196611 TC196611 JG196611 K196611 WVS131075 WLW131075 WCA131075 VSE131075 VII131075 UYM131075 UOQ131075 UEU131075 TUY131075 TLC131075 TBG131075 SRK131075 SHO131075 RXS131075 RNW131075 REA131075 QUE131075 QKI131075 QAM131075 PQQ131075 PGU131075 OWY131075 ONC131075 ODG131075 NTK131075 NJO131075 MZS131075 MPW131075 MGA131075 LWE131075 LMI131075 LCM131075 KSQ131075 KIU131075 JYY131075 JPC131075 JFG131075 IVK131075 ILO131075 IBS131075 HRW131075 HIA131075 GYE131075 GOI131075 GEM131075 FUQ131075 FKU131075 FAY131075 ERC131075 EHG131075 DXK131075 DNO131075 DDS131075 CTW131075 CKA131075 CAE131075 BQI131075 BGM131075 AWQ131075 AMU131075 ACY131075 TC131075 JG131075 K131075 WVS65539 WLW65539 WCA65539 VSE65539 VII65539 UYM65539 UOQ65539 UEU65539 TUY65539 TLC65539 TBG65539 SRK65539 SHO65539 RXS65539 RNW65539 REA65539 QUE65539 QKI65539 QAM65539 PQQ65539 PGU65539 OWY65539 ONC65539 ODG65539 NTK65539 NJO65539 MZS65539 MPW65539 MGA65539 LWE65539 LMI65539 LCM65539 KSQ65539 KIU65539 JYY65539 JPC65539 JFG65539 IVK65539 ILO65539 IBS65539 HRW65539 HIA65539 GYE65539 GOI65539 GEM65539 FUQ65539 FKU65539 FAY65539 ERC65539 EHG65539 DXK65539 DNO65539 DDS65539 CTW65539 CKA65539 CAE65539 BQI65539 BGM65539 AWQ65539 AMU65539 ACY65539 TC65539 JG65539 K65539 WVS4 WLW4 WCA4 VSE4 VII4 UYM4 UOQ4 UEU4 TUY4 TLC4 TBG4 SRK4 SHO4 RXS4 RNW4 REA4 QUE4 QKI4 QAM4 PQQ4 PGU4 OWY4 ONC4 ODG4 NTK4 NJO4 MZS4 MPW4 MGA4 LWE4 LMI4 LCM4 KSQ4 KIU4 JYY4 JPC4 JFG4 IVK4 ILO4 IBS4 HRW4 HIA4 GYE4 GOI4 GEM4 FUQ4 FKU4 FAY4 ERC4 EHG4 DXK4 DNO4 DDS4 CTW4 CKA4 CAE4 BQI4 BGM4 AWQ4 AMU4 ACY4 TC4 JG4 K17 K21" xr:uid="{2B0F8EE6-AE4D-4EE2-BB9C-8AC3DF2AA997}">
      <formula1>$W$90:$W$92</formula1>
    </dataValidation>
  </dataValidations>
  <pageMargins left="1.1023622047244095" right="0" top="0.74803149606299213" bottom="0.74803149606299213" header="0.31496062992125984" footer="0.31496062992125984"/>
  <pageSetup paperSize="5" scale="55"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C06B6-A078-4C94-A049-84F6525469A0}">
  <sheetPr>
    <tabColor theme="4" tint="0.39997558519241921"/>
  </sheetPr>
  <dimension ref="A1:W97"/>
  <sheetViews>
    <sheetView zoomScale="91" zoomScaleNormal="91" workbookViewId="0">
      <pane ySplit="3" topLeftCell="A4" activePane="bottomLeft" state="frozen"/>
      <selection activeCell="B1" sqref="B1"/>
      <selection pane="bottomLeft" activeCell="K4" sqref="K4:U8"/>
    </sheetView>
  </sheetViews>
  <sheetFormatPr baseColWidth="10" defaultColWidth="6.7109375" defaultRowHeight="11.25" x14ac:dyDescent="0.2"/>
  <cols>
    <col min="1" max="1" width="6.7109375" style="1" customWidth="1"/>
    <col min="2" max="2" width="18.85546875" style="1" bestFit="1" customWidth="1"/>
    <col min="3" max="3" width="23.85546875" style="1" customWidth="1"/>
    <col min="4" max="4" width="20.140625" style="1" customWidth="1"/>
    <col min="5" max="5" width="25" style="1" customWidth="1"/>
    <col min="6" max="6" width="29.42578125" style="1" customWidth="1"/>
    <col min="7" max="7" width="26.85546875" style="1" customWidth="1"/>
    <col min="8" max="9" width="3.7109375" style="1" bestFit="1" customWidth="1"/>
    <col min="10" max="10" width="9.140625" style="1" bestFit="1" customWidth="1"/>
    <col min="11" max="11" width="37.28515625" style="28" customWidth="1"/>
    <col min="12" max="12" width="24" style="39" customWidth="1"/>
    <col min="13" max="14" width="3.7109375" style="1" bestFit="1" customWidth="1"/>
    <col min="15" max="15" width="9.140625" style="1" bestFit="1" customWidth="1"/>
    <col min="16" max="16" width="16" style="28" customWidth="1"/>
    <col min="17" max="17" width="14.140625" style="28" customWidth="1"/>
    <col min="18" max="18" width="12.5703125" style="28" customWidth="1"/>
    <col min="19" max="21" width="15.85546875" style="28" customWidth="1"/>
    <col min="22" max="22" width="16.7109375" style="1" customWidth="1"/>
    <col min="23" max="257" width="6.7109375" style="1"/>
    <col min="258" max="258" width="18.85546875" style="1" bestFit="1" customWidth="1"/>
    <col min="259" max="259" width="23.85546875" style="1" customWidth="1"/>
    <col min="260" max="260" width="20.140625" style="1" customWidth="1"/>
    <col min="261" max="261" width="25" style="1" customWidth="1"/>
    <col min="262" max="262" width="29.42578125" style="1" customWidth="1"/>
    <col min="263" max="263" width="26.85546875" style="1" customWidth="1"/>
    <col min="264" max="265" width="3.7109375" style="1" bestFit="1" customWidth="1"/>
    <col min="266" max="266" width="9.140625" style="1" bestFit="1" customWidth="1"/>
    <col min="267" max="267" width="37.28515625" style="1" customWidth="1"/>
    <col min="268" max="268" width="24" style="1" customWidth="1"/>
    <col min="269" max="270" width="3.7109375" style="1" bestFit="1" customWidth="1"/>
    <col min="271" max="271" width="9.140625" style="1" bestFit="1" customWidth="1"/>
    <col min="272" max="272" width="16" style="1" customWidth="1"/>
    <col min="273" max="273" width="14.140625" style="1" customWidth="1"/>
    <col min="274" max="274" width="12.5703125" style="1" customWidth="1"/>
    <col min="275" max="277" width="15.85546875" style="1" customWidth="1"/>
    <col min="278" max="278" width="16.7109375" style="1" customWidth="1"/>
    <col min="279" max="513" width="6.7109375" style="1"/>
    <col min="514" max="514" width="18.85546875" style="1" bestFit="1" customWidth="1"/>
    <col min="515" max="515" width="23.85546875" style="1" customWidth="1"/>
    <col min="516" max="516" width="20.140625" style="1" customWidth="1"/>
    <col min="517" max="517" width="25" style="1" customWidth="1"/>
    <col min="518" max="518" width="29.42578125" style="1" customWidth="1"/>
    <col min="519" max="519" width="26.85546875" style="1" customWidth="1"/>
    <col min="520" max="521" width="3.7109375" style="1" bestFit="1" customWidth="1"/>
    <col min="522" max="522" width="9.140625" style="1" bestFit="1" customWidth="1"/>
    <col min="523" max="523" width="37.28515625" style="1" customWidth="1"/>
    <col min="524" max="524" width="24" style="1" customWidth="1"/>
    <col min="525" max="526" width="3.7109375" style="1" bestFit="1" customWidth="1"/>
    <col min="527" max="527" width="9.140625" style="1" bestFit="1" customWidth="1"/>
    <col min="528" max="528" width="16" style="1" customWidth="1"/>
    <col min="529" max="529" width="14.140625" style="1" customWidth="1"/>
    <col min="530" max="530" width="12.5703125" style="1" customWidth="1"/>
    <col min="531" max="533" width="15.85546875" style="1" customWidth="1"/>
    <col min="534" max="534" width="16.7109375" style="1" customWidth="1"/>
    <col min="535" max="769" width="6.7109375" style="1"/>
    <col min="770" max="770" width="18.85546875" style="1" bestFit="1" customWidth="1"/>
    <col min="771" max="771" width="23.85546875" style="1" customWidth="1"/>
    <col min="772" max="772" width="20.140625" style="1" customWidth="1"/>
    <col min="773" max="773" width="25" style="1" customWidth="1"/>
    <col min="774" max="774" width="29.42578125" style="1" customWidth="1"/>
    <col min="775" max="775" width="26.85546875" style="1" customWidth="1"/>
    <col min="776" max="777" width="3.7109375" style="1" bestFit="1" customWidth="1"/>
    <col min="778" max="778" width="9.140625" style="1" bestFit="1" customWidth="1"/>
    <col min="779" max="779" width="37.28515625" style="1" customWidth="1"/>
    <col min="780" max="780" width="24" style="1" customWidth="1"/>
    <col min="781" max="782" width="3.7109375" style="1" bestFit="1" customWidth="1"/>
    <col min="783" max="783" width="9.140625" style="1" bestFit="1" customWidth="1"/>
    <col min="784" max="784" width="16" style="1" customWidth="1"/>
    <col min="785" max="785" width="14.140625" style="1" customWidth="1"/>
    <col min="786" max="786" width="12.5703125" style="1" customWidth="1"/>
    <col min="787" max="789" width="15.85546875" style="1" customWidth="1"/>
    <col min="790" max="790" width="16.7109375" style="1" customWidth="1"/>
    <col min="791" max="1025" width="6.7109375" style="1"/>
    <col min="1026" max="1026" width="18.85546875" style="1" bestFit="1" customWidth="1"/>
    <col min="1027" max="1027" width="23.85546875" style="1" customWidth="1"/>
    <col min="1028" max="1028" width="20.140625" style="1" customWidth="1"/>
    <col min="1029" max="1029" width="25" style="1" customWidth="1"/>
    <col min="1030" max="1030" width="29.42578125" style="1" customWidth="1"/>
    <col min="1031" max="1031" width="26.85546875" style="1" customWidth="1"/>
    <col min="1032" max="1033" width="3.7109375" style="1" bestFit="1" customWidth="1"/>
    <col min="1034" max="1034" width="9.140625" style="1" bestFit="1" customWidth="1"/>
    <col min="1035" max="1035" width="37.28515625" style="1" customWidth="1"/>
    <col min="1036" max="1036" width="24" style="1" customWidth="1"/>
    <col min="1037" max="1038" width="3.7109375" style="1" bestFit="1" customWidth="1"/>
    <col min="1039" max="1039" width="9.140625" style="1" bestFit="1" customWidth="1"/>
    <col min="1040" max="1040" width="16" style="1" customWidth="1"/>
    <col min="1041" max="1041" width="14.140625" style="1" customWidth="1"/>
    <col min="1042" max="1042" width="12.5703125" style="1" customWidth="1"/>
    <col min="1043" max="1045" width="15.85546875" style="1" customWidth="1"/>
    <col min="1046" max="1046" width="16.7109375" style="1" customWidth="1"/>
    <col min="1047" max="1281" width="6.7109375" style="1"/>
    <col min="1282" max="1282" width="18.85546875" style="1" bestFit="1" customWidth="1"/>
    <col min="1283" max="1283" width="23.85546875" style="1" customWidth="1"/>
    <col min="1284" max="1284" width="20.140625" style="1" customWidth="1"/>
    <col min="1285" max="1285" width="25" style="1" customWidth="1"/>
    <col min="1286" max="1286" width="29.42578125" style="1" customWidth="1"/>
    <col min="1287" max="1287" width="26.85546875" style="1" customWidth="1"/>
    <col min="1288" max="1289" width="3.7109375" style="1" bestFit="1" customWidth="1"/>
    <col min="1290" max="1290" width="9.140625" style="1" bestFit="1" customWidth="1"/>
    <col min="1291" max="1291" width="37.28515625" style="1" customWidth="1"/>
    <col min="1292" max="1292" width="24" style="1" customWidth="1"/>
    <col min="1293" max="1294" width="3.7109375" style="1" bestFit="1" customWidth="1"/>
    <col min="1295" max="1295" width="9.140625" style="1" bestFit="1" customWidth="1"/>
    <col min="1296" max="1296" width="16" style="1" customWidth="1"/>
    <col min="1297" max="1297" width="14.140625" style="1" customWidth="1"/>
    <col min="1298" max="1298" width="12.5703125" style="1" customWidth="1"/>
    <col min="1299" max="1301" width="15.85546875" style="1" customWidth="1"/>
    <col min="1302" max="1302" width="16.7109375" style="1" customWidth="1"/>
    <col min="1303" max="1537" width="6.7109375" style="1"/>
    <col min="1538" max="1538" width="18.85546875" style="1" bestFit="1" customWidth="1"/>
    <col min="1539" max="1539" width="23.85546875" style="1" customWidth="1"/>
    <col min="1540" max="1540" width="20.140625" style="1" customWidth="1"/>
    <col min="1541" max="1541" width="25" style="1" customWidth="1"/>
    <col min="1542" max="1542" width="29.42578125" style="1" customWidth="1"/>
    <col min="1543" max="1543" width="26.85546875" style="1" customWidth="1"/>
    <col min="1544" max="1545" width="3.7109375" style="1" bestFit="1" customWidth="1"/>
    <col min="1546" max="1546" width="9.140625" style="1" bestFit="1" customWidth="1"/>
    <col min="1547" max="1547" width="37.28515625" style="1" customWidth="1"/>
    <col min="1548" max="1548" width="24" style="1" customWidth="1"/>
    <col min="1549" max="1550" width="3.7109375" style="1" bestFit="1" customWidth="1"/>
    <col min="1551" max="1551" width="9.140625" style="1" bestFit="1" customWidth="1"/>
    <col min="1552" max="1552" width="16" style="1" customWidth="1"/>
    <col min="1553" max="1553" width="14.140625" style="1" customWidth="1"/>
    <col min="1554" max="1554" width="12.5703125" style="1" customWidth="1"/>
    <col min="1555" max="1557" width="15.85546875" style="1" customWidth="1"/>
    <col min="1558" max="1558" width="16.7109375" style="1" customWidth="1"/>
    <col min="1559" max="1793" width="6.7109375" style="1"/>
    <col min="1794" max="1794" width="18.85546875" style="1" bestFit="1" customWidth="1"/>
    <col min="1795" max="1795" width="23.85546875" style="1" customWidth="1"/>
    <col min="1796" max="1796" width="20.140625" style="1" customWidth="1"/>
    <col min="1797" max="1797" width="25" style="1" customWidth="1"/>
    <col min="1798" max="1798" width="29.42578125" style="1" customWidth="1"/>
    <col min="1799" max="1799" width="26.85546875" style="1" customWidth="1"/>
    <col min="1800" max="1801" width="3.7109375" style="1" bestFit="1" customWidth="1"/>
    <col min="1802" max="1802" width="9.140625" style="1" bestFit="1" customWidth="1"/>
    <col min="1803" max="1803" width="37.28515625" style="1" customWidth="1"/>
    <col min="1804" max="1804" width="24" style="1" customWidth="1"/>
    <col min="1805" max="1806" width="3.7109375" style="1" bestFit="1" customWidth="1"/>
    <col min="1807" max="1807" width="9.140625" style="1" bestFit="1" customWidth="1"/>
    <col min="1808" max="1808" width="16" style="1" customWidth="1"/>
    <col min="1809" max="1809" width="14.140625" style="1" customWidth="1"/>
    <col min="1810" max="1810" width="12.5703125" style="1" customWidth="1"/>
    <col min="1811" max="1813" width="15.85546875" style="1" customWidth="1"/>
    <col min="1814" max="1814" width="16.7109375" style="1" customWidth="1"/>
    <col min="1815" max="2049" width="6.7109375" style="1"/>
    <col min="2050" max="2050" width="18.85546875" style="1" bestFit="1" customWidth="1"/>
    <col min="2051" max="2051" width="23.85546875" style="1" customWidth="1"/>
    <col min="2052" max="2052" width="20.140625" style="1" customWidth="1"/>
    <col min="2053" max="2053" width="25" style="1" customWidth="1"/>
    <col min="2054" max="2054" width="29.42578125" style="1" customWidth="1"/>
    <col min="2055" max="2055" width="26.85546875" style="1" customWidth="1"/>
    <col min="2056" max="2057" width="3.7109375" style="1" bestFit="1" customWidth="1"/>
    <col min="2058" max="2058" width="9.140625" style="1" bestFit="1" customWidth="1"/>
    <col min="2059" max="2059" width="37.28515625" style="1" customWidth="1"/>
    <col min="2060" max="2060" width="24" style="1" customWidth="1"/>
    <col min="2061" max="2062" width="3.7109375" style="1" bestFit="1" customWidth="1"/>
    <col min="2063" max="2063" width="9.140625" style="1" bestFit="1" customWidth="1"/>
    <col min="2064" max="2064" width="16" style="1" customWidth="1"/>
    <col min="2065" max="2065" width="14.140625" style="1" customWidth="1"/>
    <col min="2066" max="2066" width="12.5703125" style="1" customWidth="1"/>
    <col min="2067" max="2069" width="15.85546875" style="1" customWidth="1"/>
    <col min="2070" max="2070" width="16.7109375" style="1" customWidth="1"/>
    <col min="2071" max="2305" width="6.7109375" style="1"/>
    <col min="2306" max="2306" width="18.85546875" style="1" bestFit="1" customWidth="1"/>
    <col min="2307" max="2307" width="23.85546875" style="1" customWidth="1"/>
    <col min="2308" max="2308" width="20.140625" style="1" customWidth="1"/>
    <col min="2309" max="2309" width="25" style="1" customWidth="1"/>
    <col min="2310" max="2310" width="29.42578125" style="1" customWidth="1"/>
    <col min="2311" max="2311" width="26.85546875" style="1" customWidth="1"/>
    <col min="2312" max="2313" width="3.7109375" style="1" bestFit="1" customWidth="1"/>
    <col min="2314" max="2314" width="9.140625" style="1" bestFit="1" customWidth="1"/>
    <col min="2315" max="2315" width="37.28515625" style="1" customWidth="1"/>
    <col min="2316" max="2316" width="24" style="1" customWidth="1"/>
    <col min="2317" max="2318" width="3.7109375" style="1" bestFit="1" customWidth="1"/>
    <col min="2319" max="2319" width="9.140625" style="1" bestFit="1" customWidth="1"/>
    <col min="2320" max="2320" width="16" style="1" customWidth="1"/>
    <col min="2321" max="2321" width="14.140625" style="1" customWidth="1"/>
    <col min="2322" max="2322" width="12.5703125" style="1" customWidth="1"/>
    <col min="2323" max="2325" width="15.85546875" style="1" customWidth="1"/>
    <col min="2326" max="2326" width="16.7109375" style="1" customWidth="1"/>
    <col min="2327" max="2561" width="6.7109375" style="1"/>
    <col min="2562" max="2562" width="18.85546875" style="1" bestFit="1" customWidth="1"/>
    <col min="2563" max="2563" width="23.85546875" style="1" customWidth="1"/>
    <col min="2564" max="2564" width="20.140625" style="1" customWidth="1"/>
    <col min="2565" max="2565" width="25" style="1" customWidth="1"/>
    <col min="2566" max="2566" width="29.42578125" style="1" customWidth="1"/>
    <col min="2567" max="2567" width="26.85546875" style="1" customWidth="1"/>
    <col min="2568" max="2569" width="3.7109375" style="1" bestFit="1" customWidth="1"/>
    <col min="2570" max="2570" width="9.140625" style="1" bestFit="1" customWidth="1"/>
    <col min="2571" max="2571" width="37.28515625" style="1" customWidth="1"/>
    <col min="2572" max="2572" width="24" style="1" customWidth="1"/>
    <col min="2573" max="2574" width="3.7109375" style="1" bestFit="1" customWidth="1"/>
    <col min="2575" max="2575" width="9.140625" style="1" bestFit="1" customWidth="1"/>
    <col min="2576" max="2576" width="16" style="1" customWidth="1"/>
    <col min="2577" max="2577" width="14.140625" style="1" customWidth="1"/>
    <col min="2578" max="2578" width="12.5703125" style="1" customWidth="1"/>
    <col min="2579" max="2581" width="15.85546875" style="1" customWidth="1"/>
    <col min="2582" max="2582" width="16.7109375" style="1" customWidth="1"/>
    <col min="2583" max="2817" width="6.7109375" style="1"/>
    <col min="2818" max="2818" width="18.85546875" style="1" bestFit="1" customWidth="1"/>
    <col min="2819" max="2819" width="23.85546875" style="1" customWidth="1"/>
    <col min="2820" max="2820" width="20.140625" style="1" customWidth="1"/>
    <col min="2821" max="2821" width="25" style="1" customWidth="1"/>
    <col min="2822" max="2822" width="29.42578125" style="1" customWidth="1"/>
    <col min="2823" max="2823" width="26.85546875" style="1" customWidth="1"/>
    <col min="2824" max="2825" width="3.7109375" style="1" bestFit="1" customWidth="1"/>
    <col min="2826" max="2826" width="9.140625" style="1" bestFit="1" customWidth="1"/>
    <col min="2827" max="2827" width="37.28515625" style="1" customWidth="1"/>
    <col min="2828" max="2828" width="24" style="1" customWidth="1"/>
    <col min="2829" max="2830" width="3.7109375" style="1" bestFit="1" customWidth="1"/>
    <col min="2831" max="2831" width="9.140625" style="1" bestFit="1" customWidth="1"/>
    <col min="2832" max="2832" width="16" style="1" customWidth="1"/>
    <col min="2833" max="2833" width="14.140625" style="1" customWidth="1"/>
    <col min="2834" max="2834" width="12.5703125" style="1" customWidth="1"/>
    <col min="2835" max="2837" width="15.85546875" style="1" customWidth="1"/>
    <col min="2838" max="2838" width="16.7109375" style="1" customWidth="1"/>
    <col min="2839" max="3073" width="6.7109375" style="1"/>
    <col min="3074" max="3074" width="18.85546875" style="1" bestFit="1" customWidth="1"/>
    <col min="3075" max="3075" width="23.85546875" style="1" customWidth="1"/>
    <col min="3076" max="3076" width="20.140625" style="1" customWidth="1"/>
    <col min="3077" max="3077" width="25" style="1" customWidth="1"/>
    <col min="3078" max="3078" width="29.42578125" style="1" customWidth="1"/>
    <col min="3079" max="3079" width="26.85546875" style="1" customWidth="1"/>
    <col min="3080" max="3081" width="3.7109375" style="1" bestFit="1" customWidth="1"/>
    <col min="3082" max="3082" width="9.140625" style="1" bestFit="1" customWidth="1"/>
    <col min="3083" max="3083" width="37.28515625" style="1" customWidth="1"/>
    <col min="3084" max="3084" width="24" style="1" customWidth="1"/>
    <col min="3085" max="3086" width="3.7109375" style="1" bestFit="1" customWidth="1"/>
    <col min="3087" max="3087" width="9.140625" style="1" bestFit="1" customWidth="1"/>
    <col min="3088" max="3088" width="16" style="1" customWidth="1"/>
    <col min="3089" max="3089" width="14.140625" style="1" customWidth="1"/>
    <col min="3090" max="3090" width="12.5703125" style="1" customWidth="1"/>
    <col min="3091" max="3093" width="15.85546875" style="1" customWidth="1"/>
    <col min="3094" max="3094" width="16.7109375" style="1" customWidth="1"/>
    <col min="3095" max="3329" width="6.7109375" style="1"/>
    <col min="3330" max="3330" width="18.85546875" style="1" bestFit="1" customWidth="1"/>
    <col min="3331" max="3331" width="23.85546875" style="1" customWidth="1"/>
    <col min="3332" max="3332" width="20.140625" style="1" customWidth="1"/>
    <col min="3333" max="3333" width="25" style="1" customWidth="1"/>
    <col min="3334" max="3334" width="29.42578125" style="1" customWidth="1"/>
    <col min="3335" max="3335" width="26.85546875" style="1" customWidth="1"/>
    <col min="3336" max="3337" width="3.7109375" style="1" bestFit="1" customWidth="1"/>
    <col min="3338" max="3338" width="9.140625" style="1" bestFit="1" customWidth="1"/>
    <col min="3339" max="3339" width="37.28515625" style="1" customWidth="1"/>
    <col min="3340" max="3340" width="24" style="1" customWidth="1"/>
    <col min="3341" max="3342" width="3.7109375" style="1" bestFit="1" customWidth="1"/>
    <col min="3343" max="3343" width="9.140625" style="1" bestFit="1" customWidth="1"/>
    <col min="3344" max="3344" width="16" style="1" customWidth="1"/>
    <col min="3345" max="3345" width="14.140625" style="1" customWidth="1"/>
    <col min="3346" max="3346" width="12.5703125" style="1" customWidth="1"/>
    <col min="3347" max="3349" width="15.85546875" style="1" customWidth="1"/>
    <col min="3350" max="3350" width="16.7109375" style="1" customWidth="1"/>
    <col min="3351" max="3585" width="6.7109375" style="1"/>
    <col min="3586" max="3586" width="18.85546875" style="1" bestFit="1" customWidth="1"/>
    <col min="3587" max="3587" width="23.85546875" style="1" customWidth="1"/>
    <col min="3588" max="3588" width="20.140625" style="1" customWidth="1"/>
    <col min="3589" max="3589" width="25" style="1" customWidth="1"/>
    <col min="3590" max="3590" width="29.42578125" style="1" customWidth="1"/>
    <col min="3591" max="3591" width="26.85546875" style="1" customWidth="1"/>
    <col min="3592" max="3593" width="3.7109375" style="1" bestFit="1" customWidth="1"/>
    <col min="3594" max="3594" width="9.140625" style="1" bestFit="1" customWidth="1"/>
    <col min="3595" max="3595" width="37.28515625" style="1" customWidth="1"/>
    <col min="3596" max="3596" width="24" style="1" customWidth="1"/>
    <col min="3597" max="3598" width="3.7109375" style="1" bestFit="1" customWidth="1"/>
    <col min="3599" max="3599" width="9.140625" style="1" bestFit="1" customWidth="1"/>
    <col min="3600" max="3600" width="16" style="1" customWidth="1"/>
    <col min="3601" max="3601" width="14.140625" style="1" customWidth="1"/>
    <col min="3602" max="3602" width="12.5703125" style="1" customWidth="1"/>
    <col min="3603" max="3605" width="15.85546875" style="1" customWidth="1"/>
    <col min="3606" max="3606" width="16.7109375" style="1" customWidth="1"/>
    <col min="3607" max="3841" width="6.7109375" style="1"/>
    <col min="3842" max="3842" width="18.85546875" style="1" bestFit="1" customWidth="1"/>
    <col min="3843" max="3843" width="23.85546875" style="1" customWidth="1"/>
    <col min="3844" max="3844" width="20.140625" style="1" customWidth="1"/>
    <col min="3845" max="3845" width="25" style="1" customWidth="1"/>
    <col min="3846" max="3846" width="29.42578125" style="1" customWidth="1"/>
    <col min="3847" max="3847" width="26.85546875" style="1" customWidth="1"/>
    <col min="3848" max="3849" width="3.7109375" style="1" bestFit="1" customWidth="1"/>
    <col min="3850" max="3850" width="9.140625" style="1" bestFit="1" customWidth="1"/>
    <col min="3851" max="3851" width="37.28515625" style="1" customWidth="1"/>
    <col min="3852" max="3852" width="24" style="1" customWidth="1"/>
    <col min="3853" max="3854" width="3.7109375" style="1" bestFit="1" customWidth="1"/>
    <col min="3855" max="3855" width="9.140625" style="1" bestFit="1" customWidth="1"/>
    <col min="3856" max="3856" width="16" style="1" customWidth="1"/>
    <col min="3857" max="3857" width="14.140625" style="1" customWidth="1"/>
    <col min="3858" max="3858" width="12.5703125" style="1" customWidth="1"/>
    <col min="3859" max="3861" width="15.85546875" style="1" customWidth="1"/>
    <col min="3862" max="3862" width="16.7109375" style="1" customWidth="1"/>
    <col min="3863" max="4097" width="6.7109375" style="1"/>
    <col min="4098" max="4098" width="18.85546875" style="1" bestFit="1" customWidth="1"/>
    <col min="4099" max="4099" width="23.85546875" style="1" customWidth="1"/>
    <col min="4100" max="4100" width="20.140625" style="1" customWidth="1"/>
    <col min="4101" max="4101" width="25" style="1" customWidth="1"/>
    <col min="4102" max="4102" width="29.42578125" style="1" customWidth="1"/>
    <col min="4103" max="4103" width="26.85546875" style="1" customWidth="1"/>
    <col min="4104" max="4105" width="3.7109375" style="1" bestFit="1" customWidth="1"/>
    <col min="4106" max="4106" width="9.140625" style="1" bestFit="1" customWidth="1"/>
    <col min="4107" max="4107" width="37.28515625" style="1" customWidth="1"/>
    <col min="4108" max="4108" width="24" style="1" customWidth="1"/>
    <col min="4109" max="4110" width="3.7109375" style="1" bestFit="1" customWidth="1"/>
    <col min="4111" max="4111" width="9.140625" style="1" bestFit="1" customWidth="1"/>
    <col min="4112" max="4112" width="16" style="1" customWidth="1"/>
    <col min="4113" max="4113" width="14.140625" style="1" customWidth="1"/>
    <col min="4114" max="4114" width="12.5703125" style="1" customWidth="1"/>
    <col min="4115" max="4117" width="15.85546875" style="1" customWidth="1"/>
    <col min="4118" max="4118" width="16.7109375" style="1" customWidth="1"/>
    <col min="4119" max="4353" width="6.7109375" style="1"/>
    <col min="4354" max="4354" width="18.85546875" style="1" bestFit="1" customWidth="1"/>
    <col min="4355" max="4355" width="23.85546875" style="1" customWidth="1"/>
    <col min="4356" max="4356" width="20.140625" style="1" customWidth="1"/>
    <col min="4357" max="4357" width="25" style="1" customWidth="1"/>
    <col min="4358" max="4358" width="29.42578125" style="1" customWidth="1"/>
    <col min="4359" max="4359" width="26.85546875" style="1" customWidth="1"/>
    <col min="4360" max="4361" width="3.7109375" style="1" bestFit="1" customWidth="1"/>
    <col min="4362" max="4362" width="9.140625" style="1" bestFit="1" customWidth="1"/>
    <col min="4363" max="4363" width="37.28515625" style="1" customWidth="1"/>
    <col min="4364" max="4364" width="24" style="1" customWidth="1"/>
    <col min="4365" max="4366" width="3.7109375" style="1" bestFit="1" customWidth="1"/>
    <col min="4367" max="4367" width="9.140625" style="1" bestFit="1" customWidth="1"/>
    <col min="4368" max="4368" width="16" style="1" customWidth="1"/>
    <col min="4369" max="4369" width="14.140625" style="1" customWidth="1"/>
    <col min="4370" max="4370" width="12.5703125" style="1" customWidth="1"/>
    <col min="4371" max="4373" width="15.85546875" style="1" customWidth="1"/>
    <col min="4374" max="4374" width="16.7109375" style="1" customWidth="1"/>
    <col min="4375" max="4609" width="6.7109375" style="1"/>
    <col min="4610" max="4610" width="18.85546875" style="1" bestFit="1" customWidth="1"/>
    <col min="4611" max="4611" width="23.85546875" style="1" customWidth="1"/>
    <col min="4612" max="4612" width="20.140625" style="1" customWidth="1"/>
    <col min="4613" max="4613" width="25" style="1" customWidth="1"/>
    <col min="4614" max="4614" width="29.42578125" style="1" customWidth="1"/>
    <col min="4615" max="4615" width="26.85546875" style="1" customWidth="1"/>
    <col min="4616" max="4617" width="3.7109375" style="1" bestFit="1" customWidth="1"/>
    <col min="4618" max="4618" width="9.140625" style="1" bestFit="1" customWidth="1"/>
    <col min="4619" max="4619" width="37.28515625" style="1" customWidth="1"/>
    <col min="4620" max="4620" width="24" style="1" customWidth="1"/>
    <col min="4621" max="4622" width="3.7109375" style="1" bestFit="1" customWidth="1"/>
    <col min="4623" max="4623" width="9.140625" style="1" bestFit="1" customWidth="1"/>
    <col min="4624" max="4624" width="16" style="1" customWidth="1"/>
    <col min="4625" max="4625" width="14.140625" style="1" customWidth="1"/>
    <col min="4626" max="4626" width="12.5703125" style="1" customWidth="1"/>
    <col min="4627" max="4629" width="15.85546875" style="1" customWidth="1"/>
    <col min="4630" max="4630" width="16.7109375" style="1" customWidth="1"/>
    <col min="4631" max="4865" width="6.7109375" style="1"/>
    <col min="4866" max="4866" width="18.85546875" style="1" bestFit="1" customWidth="1"/>
    <col min="4867" max="4867" width="23.85546875" style="1" customWidth="1"/>
    <col min="4868" max="4868" width="20.140625" style="1" customWidth="1"/>
    <col min="4869" max="4869" width="25" style="1" customWidth="1"/>
    <col min="4870" max="4870" width="29.42578125" style="1" customWidth="1"/>
    <col min="4871" max="4871" width="26.85546875" style="1" customWidth="1"/>
    <col min="4872" max="4873" width="3.7109375" style="1" bestFit="1" customWidth="1"/>
    <col min="4874" max="4874" width="9.140625" style="1" bestFit="1" customWidth="1"/>
    <col min="4875" max="4875" width="37.28515625" style="1" customWidth="1"/>
    <col min="4876" max="4876" width="24" style="1" customWidth="1"/>
    <col min="4877" max="4878" width="3.7109375" style="1" bestFit="1" customWidth="1"/>
    <col min="4879" max="4879" width="9.140625" style="1" bestFit="1" customWidth="1"/>
    <col min="4880" max="4880" width="16" style="1" customWidth="1"/>
    <col min="4881" max="4881" width="14.140625" style="1" customWidth="1"/>
    <col min="4882" max="4882" width="12.5703125" style="1" customWidth="1"/>
    <col min="4883" max="4885" width="15.85546875" style="1" customWidth="1"/>
    <col min="4886" max="4886" width="16.7109375" style="1" customWidth="1"/>
    <col min="4887" max="5121" width="6.7109375" style="1"/>
    <col min="5122" max="5122" width="18.85546875" style="1" bestFit="1" customWidth="1"/>
    <col min="5123" max="5123" width="23.85546875" style="1" customWidth="1"/>
    <col min="5124" max="5124" width="20.140625" style="1" customWidth="1"/>
    <col min="5125" max="5125" width="25" style="1" customWidth="1"/>
    <col min="5126" max="5126" width="29.42578125" style="1" customWidth="1"/>
    <col min="5127" max="5127" width="26.85546875" style="1" customWidth="1"/>
    <col min="5128" max="5129" width="3.7109375" style="1" bestFit="1" customWidth="1"/>
    <col min="5130" max="5130" width="9.140625" style="1" bestFit="1" customWidth="1"/>
    <col min="5131" max="5131" width="37.28515625" style="1" customWidth="1"/>
    <col min="5132" max="5132" width="24" style="1" customWidth="1"/>
    <col min="5133" max="5134" width="3.7109375" style="1" bestFit="1" customWidth="1"/>
    <col min="5135" max="5135" width="9.140625" style="1" bestFit="1" customWidth="1"/>
    <col min="5136" max="5136" width="16" style="1" customWidth="1"/>
    <col min="5137" max="5137" width="14.140625" style="1" customWidth="1"/>
    <col min="5138" max="5138" width="12.5703125" style="1" customWidth="1"/>
    <col min="5139" max="5141" width="15.85546875" style="1" customWidth="1"/>
    <col min="5142" max="5142" width="16.7109375" style="1" customWidth="1"/>
    <col min="5143" max="5377" width="6.7109375" style="1"/>
    <col min="5378" max="5378" width="18.85546875" style="1" bestFit="1" customWidth="1"/>
    <col min="5379" max="5379" width="23.85546875" style="1" customWidth="1"/>
    <col min="5380" max="5380" width="20.140625" style="1" customWidth="1"/>
    <col min="5381" max="5381" width="25" style="1" customWidth="1"/>
    <col min="5382" max="5382" width="29.42578125" style="1" customWidth="1"/>
    <col min="5383" max="5383" width="26.85546875" style="1" customWidth="1"/>
    <col min="5384" max="5385" width="3.7109375" style="1" bestFit="1" customWidth="1"/>
    <col min="5386" max="5386" width="9.140625" style="1" bestFit="1" customWidth="1"/>
    <col min="5387" max="5387" width="37.28515625" style="1" customWidth="1"/>
    <col min="5388" max="5388" width="24" style="1" customWidth="1"/>
    <col min="5389" max="5390" width="3.7109375" style="1" bestFit="1" customWidth="1"/>
    <col min="5391" max="5391" width="9.140625" style="1" bestFit="1" customWidth="1"/>
    <col min="5392" max="5392" width="16" style="1" customWidth="1"/>
    <col min="5393" max="5393" width="14.140625" style="1" customWidth="1"/>
    <col min="5394" max="5394" width="12.5703125" style="1" customWidth="1"/>
    <col min="5395" max="5397" width="15.85546875" style="1" customWidth="1"/>
    <col min="5398" max="5398" width="16.7109375" style="1" customWidth="1"/>
    <col min="5399" max="5633" width="6.7109375" style="1"/>
    <col min="5634" max="5634" width="18.85546875" style="1" bestFit="1" customWidth="1"/>
    <col min="5635" max="5635" width="23.85546875" style="1" customWidth="1"/>
    <col min="5636" max="5636" width="20.140625" style="1" customWidth="1"/>
    <col min="5637" max="5637" width="25" style="1" customWidth="1"/>
    <col min="5638" max="5638" width="29.42578125" style="1" customWidth="1"/>
    <col min="5639" max="5639" width="26.85546875" style="1" customWidth="1"/>
    <col min="5640" max="5641" width="3.7109375" style="1" bestFit="1" customWidth="1"/>
    <col min="5642" max="5642" width="9.140625" style="1" bestFit="1" customWidth="1"/>
    <col min="5643" max="5643" width="37.28515625" style="1" customWidth="1"/>
    <col min="5644" max="5644" width="24" style="1" customWidth="1"/>
    <col min="5645" max="5646" width="3.7109375" style="1" bestFit="1" customWidth="1"/>
    <col min="5647" max="5647" width="9.140625" style="1" bestFit="1" customWidth="1"/>
    <col min="5648" max="5648" width="16" style="1" customWidth="1"/>
    <col min="5649" max="5649" width="14.140625" style="1" customWidth="1"/>
    <col min="5650" max="5650" width="12.5703125" style="1" customWidth="1"/>
    <col min="5651" max="5653" width="15.85546875" style="1" customWidth="1"/>
    <col min="5654" max="5654" width="16.7109375" style="1" customWidth="1"/>
    <col min="5655" max="5889" width="6.7109375" style="1"/>
    <col min="5890" max="5890" width="18.85546875" style="1" bestFit="1" customWidth="1"/>
    <col min="5891" max="5891" width="23.85546875" style="1" customWidth="1"/>
    <col min="5892" max="5892" width="20.140625" style="1" customWidth="1"/>
    <col min="5893" max="5893" width="25" style="1" customWidth="1"/>
    <col min="5894" max="5894" width="29.42578125" style="1" customWidth="1"/>
    <col min="5895" max="5895" width="26.85546875" style="1" customWidth="1"/>
    <col min="5896" max="5897" width="3.7109375" style="1" bestFit="1" customWidth="1"/>
    <col min="5898" max="5898" width="9.140625" style="1" bestFit="1" customWidth="1"/>
    <col min="5899" max="5899" width="37.28515625" style="1" customWidth="1"/>
    <col min="5900" max="5900" width="24" style="1" customWidth="1"/>
    <col min="5901" max="5902" width="3.7109375" style="1" bestFit="1" customWidth="1"/>
    <col min="5903" max="5903" width="9.140625" style="1" bestFit="1" customWidth="1"/>
    <col min="5904" max="5904" width="16" style="1" customWidth="1"/>
    <col min="5905" max="5905" width="14.140625" style="1" customWidth="1"/>
    <col min="5906" max="5906" width="12.5703125" style="1" customWidth="1"/>
    <col min="5907" max="5909" width="15.85546875" style="1" customWidth="1"/>
    <col min="5910" max="5910" width="16.7109375" style="1" customWidth="1"/>
    <col min="5911" max="6145" width="6.7109375" style="1"/>
    <col min="6146" max="6146" width="18.85546875" style="1" bestFit="1" customWidth="1"/>
    <col min="6147" max="6147" width="23.85546875" style="1" customWidth="1"/>
    <col min="6148" max="6148" width="20.140625" style="1" customWidth="1"/>
    <col min="6149" max="6149" width="25" style="1" customWidth="1"/>
    <col min="6150" max="6150" width="29.42578125" style="1" customWidth="1"/>
    <col min="6151" max="6151" width="26.85546875" style="1" customWidth="1"/>
    <col min="6152" max="6153" width="3.7109375" style="1" bestFit="1" customWidth="1"/>
    <col min="6154" max="6154" width="9.140625" style="1" bestFit="1" customWidth="1"/>
    <col min="6155" max="6155" width="37.28515625" style="1" customWidth="1"/>
    <col min="6156" max="6156" width="24" style="1" customWidth="1"/>
    <col min="6157" max="6158" width="3.7109375" style="1" bestFit="1" customWidth="1"/>
    <col min="6159" max="6159" width="9.140625" style="1" bestFit="1" customWidth="1"/>
    <col min="6160" max="6160" width="16" style="1" customWidth="1"/>
    <col min="6161" max="6161" width="14.140625" style="1" customWidth="1"/>
    <col min="6162" max="6162" width="12.5703125" style="1" customWidth="1"/>
    <col min="6163" max="6165" width="15.85546875" style="1" customWidth="1"/>
    <col min="6166" max="6166" width="16.7109375" style="1" customWidth="1"/>
    <col min="6167" max="6401" width="6.7109375" style="1"/>
    <col min="6402" max="6402" width="18.85546875" style="1" bestFit="1" customWidth="1"/>
    <col min="6403" max="6403" width="23.85546875" style="1" customWidth="1"/>
    <col min="6404" max="6404" width="20.140625" style="1" customWidth="1"/>
    <col min="6405" max="6405" width="25" style="1" customWidth="1"/>
    <col min="6406" max="6406" width="29.42578125" style="1" customWidth="1"/>
    <col min="6407" max="6407" width="26.85546875" style="1" customWidth="1"/>
    <col min="6408" max="6409" width="3.7109375" style="1" bestFit="1" customWidth="1"/>
    <col min="6410" max="6410" width="9.140625" style="1" bestFit="1" customWidth="1"/>
    <col min="6411" max="6411" width="37.28515625" style="1" customWidth="1"/>
    <col min="6412" max="6412" width="24" style="1" customWidth="1"/>
    <col min="6413" max="6414" width="3.7109375" style="1" bestFit="1" customWidth="1"/>
    <col min="6415" max="6415" width="9.140625" style="1" bestFit="1" customWidth="1"/>
    <col min="6416" max="6416" width="16" style="1" customWidth="1"/>
    <col min="6417" max="6417" width="14.140625" style="1" customWidth="1"/>
    <col min="6418" max="6418" width="12.5703125" style="1" customWidth="1"/>
    <col min="6419" max="6421" width="15.85546875" style="1" customWidth="1"/>
    <col min="6422" max="6422" width="16.7109375" style="1" customWidth="1"/>
    <col min="6423" max="6657" width="6.7109375" style="1"/>
    <col min="6658" max="6658" width="18.85546875" style="1" bestFit="1" customWidth="1"/>
    <col min="6659" max="6659" width="23.85546875" style="1" customWidth="1"/>
    <col min="6660" max="6660" width="20.140625" style="1" customWidth="1"/>
    <col min="6661" max="6661" width="25" style="1" customWidth="1"/>
    <col min="6662" max="6662" width="29.42578125" style="1" customWidth="1"/>
    <col min="6663" max="6663" width="26.85546875" style="1" customWidth="1"/>
    <col min="6664" max="6665" width="3.7109375" style="1" bestFit="1" customWidth="1"/>
    <col min="6666" max="6666" width="9.140625" style="1" bestFit="1" customWidth="1"/>
    <col min="6667" max="6667" width="37.28515625" style="1" customWidth="1"/>
    <col min="6668" max="6668" width="24" style="1" customWidth="1"/>
    <col min="6669" max="6670" width="3.7109375" style="1" bestFit="1" customWidth="1"/>
    <col min="6671" max="6671" width="9.140625" style="1" bestFit="1" customWidth="1"/>
    <col min="6672" max="6672" width="16" style="1" customWidth="1"/>
    <col min="6673" max="6673" width="14.140625" style="1" customWidth="1"/>
    <col min="6674" max="6674" width="12.5703125" style="1" customWidth="1"/>
    <col min="6675" max="6677" width="15.85546875" style="1" customWidth="1"/>
    <col min="6678" max="6678" width="16.7109375" style="1" customWidth="1"/>
    <col min="6679" max="6913" width="6.7109375" style="1"/>
    <col min="6914" max="6914" width="18.85546875" style="1" bestFit="1" customWidth="1"/>
    <col min="6915" max="6915" width="23.85546875" style="1" customWidth="1"/>
    <col min="6916" max="6916" width="20.140625" style="1" customWidth="1"/>
    <col min="6917" max="6917" width="25" style="1" customWidth="1"/>
    <col min="6918" max="6918" width="29.42578125" style="1" customWidth="1"/>
    <col min="6919" max="6919" width="26.85546875" style="1" customWidth="1"/>
    <col min="6920" max="6921" width="3.7109375" style="1" bestFit="1" customWidth="1"/>
    <col min="6922" max="6922" width="9.140625" style="1" bestFit="1" customWidth="1"/>
    <col min="6923" max="6923" width="37.28515625" style="1" customWidth="1"/>
    <col min="6924" max="6924" width="24" style="1" customWidth="1"/>
    <col min="6925" max="6926" width="3.7109375" style="1" bestFit="1" customWidth="1"/>
    <col min="6927" max="6927" width="9.140625" style="1" bestFit="1" customWidth="1"/>
    <col min="6928" max="6928" width="16" style="1" customWidth="1"/>
    <col min="6929" max="6929" width="14.140625" style="1" customWidth="1"/>
    <col min="6930" max="6930" width="12.5703125" style="1" customWidth="1"/>
    <col min="6931" max="6933" width="15.85546875" style="1" customWidth="1"/>
    <col min="6934" max="6934" width="16.7109375" style="1" customWidth="1"/>
    <col min="6935" max="7169" width="6.7109375" style="1"/>
    <col min="7170" max="7170" width="18.85546875" style="1" bestFit="1" customWidth="1"/>
    <col min="7171" max="7171" width="23.85546875" style="1" customWidth="1"/>
    <col min="7172" max="7172" width="20.140625" style="1" customWidth="1"/>
    <col min="7173" max="7173" width="25" style="1" customWidth="1"/>
    <col min="7174" max="7174" width="29.42578125" style="1" customWidth="1"/>
    <col min="7175" max="7175" width="26.85546875" style="1" customWidth="1"/>
    <col min="7176" max="7177" width="3.7109375" style="1" bestFit="1" customWidth="1"/>
    <col min="7178" max="7178" width="9.140625" style="1" bestFit="1" customWidth="1"/>
    <col min="7179" max="7179" width="37.28515625" style="1" customWidth="1"/>
    <col min="7180" max="7180" width="24" style="1" customWidth="1"/>
    <col min="7181" max="7182" width="3.7109375" style="1" bestFit="1" customWidth="1"/>
    <col min="7183" max="7183" width="9.140625" style="1" bestFit="1" customWidth="1"/>
    <col min="7184" max="7184" width="16" style="1" customWidth="1"/>
    <col min="7185" max="7185" width="14.140625" style="1" customWidth="1"/>
    <col min="7186" max="7186" width="12.5703125" style="1" customWidth="1"/>
    <col min="7187" max="7189" width="15.85546875" style="1" customWidth="1"/>
    <col min="7190" max="7190" width="16.7109375" style="1" customWidth="1"/>
    <col min="7191" max="7425" width="6.7109375" style="1"/>
    <col min="7426" max="7426" width="18.85546875" style="1" bestFit="1" customWidth="1"/>
    <col min="7427" max="7427" width="23.85546875" style="1" customWidth="1"/>
    <col min="7428" max="7428" width="20.140625" style="1" customWidth="1"/>
    <col min="7429" max="7429" width="25" style="1" customWidth="1"/>
    <col min="7430" max="7430" width="29.42578125" style="1" customWidth="1"/>
    <col min="7431" max="7431" width="26.85546875" style="1" customWidth="1"/>
    <col min="7432" max="7433" width="3.7109375" style="1" bestFit="1" customWidth="1"/>
    <col min="7434" max="7434" width="9.140625" style="1" bestFit="1" customWidth="1"/>
    <col min="7435" max="7435" width="37.28515625" style="1" customWidth="1"/>
    <col min="7436" max="7436" width="24" style="1" customWidth="1"/>
    <col min="7437" max="7438" width="3.7109375" style="1" bestFit="1" customWidth="1"/>
    <col min="7439" max="7439" width="9.140625" style="1" bestFit="1" customWidth="1"/>
    <col min="7440" max="7440" width="16" style="1" customWidth="1"/>
    <col min="7441" max="7441" width="14.140625" style="1" customWidth="1"/>
    <col min="7442" max="7442" width="12.5703125" style="1" customWidth="1"/>
    <col min="7443" max="7445" width="15.85546875" style="1" customWidth="1"/>
    <col min="7446" max="7446" width="16.7109375" style="1" customWidth="1"/>
    <col min="7447" max="7681" width="6.7109375" style="1"/>
    <col min="7682" max="7682" width="18.85546875" style="1" bestFit="1" customWidth="1"/>
    <col min="7683" max="7683" width="23.85546875" style="1" customWidth="1"/>
    <col min="7684" max="7684" width="20.140625" style="1" customWidth="1"/>
    <col min="7685" max="7685" width="25" style="1" customWidth="1"/>
    <col min="7686" max="7686" width="29.42578125" style="1" customWidth="1"/>
    <col min="7687" max="7687" width="26.85546875" style="1" customWidth="1"/>
    <col min="7688" max="7689" width="3.7109375" style="1" bestFit="1" customWidth="1"/>
    <col min="7690" max="7690" width="9.140625" style="1" bestFit="1" customWidth="1"/>
    <col min="7691" max="7691" width="37.28515625" style="1" customWidth="1"/>
    <col min="7692" max="7692" width="24" style="1" customWidth="1"/>
    <col min="7693" max="7694" width="3.7109375" style="1" bestFit="1" customWidth="1"/>
    <col min="7695" max="7695" width="9.140625" style="1" bestFit="1" customWidth="1"/>
    <col min="7696" max="7696" width="16" style="1" customWidth="1"/>
    <col min="7697" max="7697" width="14.140625" style="1" customWidth="1"/>
    <col min="7698" max="7698" width="12.5703125" style="1" customWidth="1"/>
    <col min="7699" max="7701" width="15.85546875" style="1" customWidth="1"/>
    <col min="7702" max="7702" width="16.7109375" style="1" customWidth="1"/>
    <col min="7703" max="7937" width="6.7109375" style="1"/>
    <col min="7938" max="7938" width="18.85546875" style="1" bestFit="1" customWidth="1"/>
    <col min="7939" max="7939" width="23.85546875" style="1" customWidth="1"/>
    <col min="7940" max="7940" width="20.140625" style="1" customWidth="1"/>
    <col min="7941" max="7941" width="25" style="1" customWidth="1"/>
    <col min="7942" max="7942" width="29.42578125" style="1" customWidth="1"/>
    <col min="7943" max="7943" width="26.85546875" style="1" customWidth="1"/>
    <col min="7944" max="7945" width="3.7109375" style="1" bestFit="1" customWidth="1"/>
    <col min="7946" max="7946" width="9.140625" style="1" bestFit="1" customWidth="1"/>
    <col min="7947" max="7947" width="37.28515625" style="1" customWidth="1"/>
    <col min="7948" max="7948" width="24" style="1" customWidth="1"/>
    <col min="7949" max="7950" width="3.7109375" style="1" bestFit="1" customWidth="1"/>
    <col min="7951" max="7951" width="9.140625" style="1" bestFit="1" customWidth="1"/>
    <col min="7952" max="7952" width="16" style="1" customWidth="1"/>
    <col min="7953" max="7953" width="14.140625" style="1" customWidth="1"/>
    <col min="7954" max="7954" width="12.5703125" style="1" customWidth="1"/>
    <col min="7955" max="7957" width="15.85546875" style="1" customWidth="1"/>
    <col min="7958" max="7958" width="16.7109375" style="1" customWidth="1"/>
    <col min="7959" max="8193" width="6.7109375" style="1"/>
    <col min="8194" max="8194" width="18.85546875" style="1" bestFit="1" customWidth="1"/>
    <col min="8195" max="8195" width="23.85546875" style="1" customWidth="1"/>
    <col min="8196" max="8196" width="20.140625" style="1" customWidth="1"/>
    <col min="8197" max="8197" width="25" style="1" customWidth="1"/>
    <col min="8198" max="8198" width="29.42578125" style="1" customWidth="1"/>
    <col min="8199" max="8199" width="26.85546875" style="1" customWidth="1"/>
    <col min="8200" max="8201" width="3.7109375" style="1" bestFit="1" customWidth="1"/>
    <col min="8202" max="8202" width="9.140625" style="1" bestFit="1" customWidth="1"/>
    <col min="8203" max="8203" width="37.28515625" style="1" customWidth="1"/>
    <col min="8204" max="8204" width="24" style="1" customWidth="1"/>
    <col min="8205" max="8206" width="3.7109375" style="1" bestFit="1" customWidth="1"/>
    <col min="8207" max="8207" width="9.140625" style="1" bestFit="1" customWidth="1"/>
    <col min="8208" max="8208" width="16" style="1" customWidth="1"/>
    <col min="8209" max="8209" width="14.140625" style="1" customWidth="1"/>
    <col min="8210" max="8210" width="12.5703125" style="1" customWidth="1"/>
    <col min="8211" max="8213" width="15.85546875" style="1" customWidth="1"/>
    <col min="8214" max="8214" width="16.7109375" style="1" customWidth="1"/>
    <col min="8215" max="8449" width="6.7109375" style="1"/>
    <col min="8450" max="8450" width="18.85546875" style="1" bestFit="1" customWidth="1"/>
    <col min="8451" max="8451" width="23.85546875" style="1" customWidth="1"/>
    <col min="8452" max="8452" width="20.140625" style="1" customWidth="1"/>
    <col min="8453" max="8453" width="25" style="1" customWidth="1"/>
    <col min="8454" max="8454" width="29.42578125" style="1" customWidth="1"/>
    <col min="8455" max="8455" width="26.85546875" style="1" customWidth="1"/>
    <col min="8456" max="8457" width="3.7109375" style="1" bestFit="1" customWidth="1"/>
    <col min="8458" max="8458" width="9.140625" style="1" bestFit="1" customWidth="1"/>
    <col min="8459" max="8459" width="37.28515625" style="1" customWidth="1"/>
    <col min="8460" max="8460" width="24" style="1" customWidth="1"/>
    <col min="8461" max="8462" width="3.7109375" style="1" bestFit="1" customWidth="1"/>
    <col min="8463" max="8463" width="9.140625" style="1" bestFit="1" customWidth="1"/>
    <col min="8464" max="8464" width="16" style="1" customWidth="1"/>
    <col min="8465" max="8465" width="14.140625" style="1" customWidth="1"/>
    <col min="8466" max="8466" width="12.5703125" style="1" customWidth="1"/>
    <col min="8467" max="8469" width="15.85546875" style="1" customWidth="1"/>
    <col min="8470" max="8470" width="16.7109375" style="1" customWidth="1"/>
    <col min="8471" max="8705" width="6.7109375" style="1"/>
    <col min="8706" max="8706" width="18.85546875" style="1" bestFit="1" customWidth="1"/>
    <col min="8707" max="8707" width="23.85546875" style="1" customWidth="1"/>
    <col min="8708" max="8708" width="20.140625" style="1" customWidth="1"/>
    <col min="8709" max="8709" width="25" style="1" customWidth="1"/>
    <col min="8710" max="8710" width="29.42578125" style="1" customWidth="1"/>
    <col min="8711" max="8711" width="26.85546875" style="1" customWidth="1"/>
    <col min="8712" max="8713" width="3.7109375" style="1" bestFit="1" customWidth="1"/>
    <col min="8714" max="8714" width="9.140625" style="1" bestFit="1" customWidth="1"/>
    <col min="8715" max="8715" width="37.28515625" style="1" customWidth="1"/>
    <col min="8716" max="8716" width="24" style="1" customWidth="1"/>
    <col min="8717" max="8718" width="3.7109375" style="1" bestFit="1" customWidth="1"/>
    <col min="8719" max="8719" width="9.140625" style="1" bestFit="1" customWidth="1"/>
    <col min="8720" max="8720" width="16" style="1" customWidth="1"/>
    <col min="8721" max="8721" width="14.140625" style="1" customWidth="1"/>
    <col min="8722" max="8722" width="12.5703125" style="1" customWidth="1"/>
    <col min="8723" max="8725" width="15.85546875" style="1" customWidth="1"/>
    <col min="8726" max="8726" width="16.7109375" style="1" customWidth="1"/>
    <col min="8727" max="8961" width="6.7109375" style="1"/>
    <col min="8962" max="8962" width="18.85546875" style="1" bestFit="1" customWidth="1"/>
    <col min="8963" max="8963" width="23.85546875" style="1" customWidth="1"/>
    <col min="8964" max="8964" width="20.140625" style="1" customWidth="1"/>
    <col min="8965" max="8965" width="25" style="1" customWidth="1"/>
    <col min="8966" max="8966" width="29.42578125" style="1" customWidth="1"/>
    <col min="8967" max="8967" width="26.85546875" style="1" customWidth="1"/>
    <col min="8968" max="8969" width="3.7109375" style="1" bestFit="1" customWidth="1"/>
    <col min="8970" max="8970" width="9.140625" style="1" bestFit="1" customWidth="1"/>
    <col min="8971" max="8971" width="37.28515625" style="1" customWidth="1"/>
    <col min="8972" max="8972" width="24" style="1" customWidth="1"/>
    <col min="8973" max="8974" width="3.7109375" style="1" bestFit="1" customWidth="1"/>
    <col min="8975" max="8975" width="9.140625" style="1" bestFit="1" customWidth="1"/>
    <col min="8976" max="8976" width="16" style="1" customWidth="1"/>
    <col min="8977" max="8977" width="14.140625" style="1" customWidth="1"/>
    <col min="8978" max="8978" width="12.5703125" style="1" customWidth="1"/>
    <col min="8979" max="8981" width="15.85546875" style="1" customWidth="1"/>
    <col min="8982" max="8982" width="16.7109375" style="1" customWidth="1"/>
    <col min="8983" max="9217" width="6.7109375" style="1"/>
    <col min="9218" max="9218" width="18.85546875" style="1" bestFit="1" customWidth="1"/>
    <col min="9219" max="9219" width="23.85546875" style="1" customWidth="1"/>
    <col min="9220" max="9220" width="20.140625" style="1" customWidth="1"/>
    <col min="9221" max="9221" width="25" style="1" customWidth="1"/>
    <col min="9222" max="9222" width="29.42578125" style="1" customWidth="1"/>
    <col min="9223" max="9223" width="26.85546875" style="1" customWidth="1"/>
    <col min="9224" max="9225" width="3.7109375" style="1" bestFit="1" customWidth="1"/>
    <col min="9226" max="9226" width="9.140625" style="1" bestFit="1" customWidth="1"/>
    <col min="9227" max="9227" width="37.28515625" style="1" customWidth="1"/>
    <col min="9228" max="9228" width="24" style="1" customWidth="1"/>
    <col min="9229" max="9230" width="3.7109375" style="1" bestFit="1" customWidth="1"/>
    <col min="9231" max="9231" width="9.140625" style="1" bestFit="1" customWidth="1"/>
    <col min="9232" max="9232" width="16" style="1" customWidth="1"/>
    <col min="9233" max="9233" width="14.140625" style="1" customWidth="1"/>
    <col min="9234" max="9234" width="12.5703125" style="1" customWidth="1"/>
    <col min="9235" max="9237" width="15.85546875" style="1" customWidth="1"/>
    <col min="9238" max="9238" width="16.7109375" style="1" customWidth="1"/>
    <col min="9239" max="9473" width="6.7109375" style="1"/>
    <col min="9474" max="9474" width="18.85546875" style="1" bestFit="1" customWidth="1"/>
    <col min="9475" max="9475" width="23.85546875" style="1" customWidth="1"/>
    <col min="9476" max="9476" width="20.140625" style="1" customWidth="1"/>
    <col min="9477" max="9477" width="25" style="1" customWidth="1"/>
    <col min="9478" max="9478" width="29.42578125" style="1" customWidth="1"/>
    <col min="9479" max="9479" width="26.85546875" style="1" customWidth="1"/>
    <col min="9480" max="9481" width="3.7109375" style="1" bestFit="1" customWidth="1"/>
    <col min="9482" max="9482" width="9.140625" style="1" bestFit="1" customWidth="1"/>
    <col min="9483" max="9483" width="37.28515625" style="1" customWidth="1"/>
    <col min="9484" max="9484" width="24" style="1" customWidth="1"/>
    <col min="9485" max="9486" width="3.7109375" style="1" bestFit="1" customWidth="1"/>
    <col min="9487" max="9487" width="9.140625" style="1" bestFit="1" customWidth="1"/>
    <col min="9488" max="9488" width="16" style="1" customWidth="1"/>
    <col min="9489" max="9489" width="14.140625" style="1" customWidth="1"/>
    <col min="9490" max="9490" width="12.5703125" style="1" customWidth="1"/>
    <col min="9491" max="9493" width="15.85546875" style="1" customWidth="1"/>
    <col min="9494" max="9494" width="16.7109375" style="1" customWidth="1"/>
    <col min="9495" max="9729" width="6.7109375" style="1"/>
    <col min="9730" max="9730" width="18.85546875" style="1" bestFit="1" customWidth="1"/>
    <col min="9731" max="9731" width="23.85546875" style="1" customWidth="1"/>
    <col min="9732" max="9732" width="20.140625" style="1" customWidth="1"/>
    <col min="9733" max="9733" width="25" style="1" customWidth="1"/>
    <col min="9734" max="9734" width="29.42578125" style="1" customWidth="1"/>
    <col min="9735" max="9735" width="26.85546875" style="1" customWidth="1"/>
    <col min="9736" max="9737" width="3.7109375" style="1" bestFit="1" customWidth="1"/>
    <col min="9738" max="9738" width="9.140625" style="1" bestFit="1" customWidth="1"/>
    <col min="9739" max="9739" width="37.28515625" style="1" customWidth="1"/>
    <col min="9740" max="9740" width="24" style="1" customWidth="1"/>
    <col min="9741" max="9742" width="3.7109375" style="1" bestFit="1" customWidth="1"/>
    <col min="9743" max="9743" width="9.140625" style="1" bestFit="1" customWidth="1"/>
    <col min="9744" max="9744" width="16" style="1" customWidth="1"/>
    <col min="9745" max="9745" width="14.140625" style="1" customWidth="1"/>
    <col min="9746" max="9746" width="12.5703125" style="1" customWidth="1"/>
    <col min="9747" max="9749" width="15.85546875" style="1" customWidth="1"/>
    <col min="9750" max="9750" width="16.7109375" style="1" customWidth="1"/>
    <col min="9751" max="9985" width="6.7109375" style="1"/>
    <col min="9986" max="9986" width="18.85546875" style="1" bestFit="1" customWidth="1"/>
    <col min="9987" max="9987" width="23.85546875" style="1" customWidth="1"/>
    <col min="9988" max="9988" width="20.140625" style="1" customWidth="1"/>
    <col min="9989" max="9989" width="25" style="1" customWidth="1"/>
    <col min="9990" max="9990" width="29.42578125" style="1" customWidth="1"/>
    <col min="9991" max="9991" width="26.85546875" style="1" customWidth="1"/>
    <col min="9992" max="9993" width="3.7109375" style="1" bestFit="1" customWidth="1"/>
    <col min="9994" max="9994" width="9.140625" style="1" bestFit="1" customWidth="1"/>
    <col min="9995" max="9995" width="37.28515625" style="1" customWidth="1"/>
    <col min="9996" max="9996" width="24" style="1" customWidth="1"/>
    <col min="9997" max="9998" width="3.7109375" style="1" bestFit="1" customWidth="1"/>
    <col min="9999" max="9999" width="9.140625" style="1" bestFit="1" customWidth="1"/>
    <col min="10000" max="10000" width="16" style="1" customWidth="1"/>
    <col min="10001" max="10001" width="14.140625" style="1" customWidth="1"/>
    <col min="10002" max="10002" width="12.5703125" style="1" customWidth="1"/>
    <col min="10003" max="10005" width="15.85546875" style="1" customWidth="1"/>
    <col min="10006" max="10006" width="16.7109375" style="1" customWidth="1"/>
    <col min="10007" max="10241" width="6.7109375" style="1"/>
    <col min="10242" max="10242" width="18.85546875" style="1" bestFit="1" customWidth="1"/>
    <col min="10243" max="10243" width="23.85546875" style="1" customWidth="1"/>
    <col min="10244" max="10244" width="20.140625" style="1" customWidth="1"/>
    <col min="10245" max="10245" width="25" style="1" customWidth="1"/>
    <col min="10246" max="10246" width="29.42578125" style="1" customWidth="1"/>
    <col min="10247" max="10247" width="26.85546875" style="1" customWidth="1"/>
    <col min="10248" max="10249" width="3.7109375" style="1" bestFit="1" customWidth="1"/>
    <col min="10250" max="10250" width="9.140625" style="1" bestFit="1" customWidth="1"/>
    <col min="10251" max="10251" width="37.28515625" style="1" customWidth="1"/>
    <col min="10252" max="10252" width="24" style="1" customWidth="1"/>
    <col min="10253" max="10254" width="3.7109375" style="1" bestFit="1" customWidth="1"/>
    <col min="10255" max="10255" width="9.140625" style="1" bestFit="1" customWidth="1"/>
    <col min="10256" max="10256" width="16" style="1" customWidth="1"/>
    <col min="10257" max="10257" width="14.140625" style="1" customWidth="1"/>
    <col min="10258" max="10258" width="12.5703125" style="1" customWidth="1"/>
    <col min="10259" max="10261" width="15.85546875" style="1" customWidth="1"/>
    <col min="10262" max="10262" width="16.7109375" style="1" customWidth="1"/>
    <col min="10263" max="10497" width="6.7109375" style="1"/>
    <col min="10498" max="10498" width="18.85546875" style="1" bestFit="1" customWidth="1"/>
    <col min="10499" max="10499" width="23.85546875" style="1" customWidth="1"/>
    <col min="10500" max="10500" width="20.140625" style="1" customWidth="1"/>
    <col min="10501" max="10501" width="25" style="1" customWidth="1"/>
    <col min="10502" max="10502" width="29.42578125" style="1" customWidth="1"/>
    <col min="10503" max="10503" width="26.85546875" style="1" customWidth="1"/>
    <col min="10504" max="10505" width="3.7109375" style="1" bestFit="1" customWidth="1"/>
    <col min="10506" max="10506" width="9.140625" style="1" bestFit="1" customWidth="1"/>
    <col min="10507" max="10507" width="37.28515625" style="1" customWidth="1"/>
    <col min="10508" max="10508" width="24" style="1" customWidth="1"/>
    <col min="10509" max="10510" width="3.7109375" style="1" bestFit="1" customWidth="1"/>
    <col min="10511" max="10511" width="9.140625" style="1" bestFit="1" customWidth="1"/>
    <col min="10512" max="10512" width="16" style="1" customWidth="1"/>
    <col min="10513" max="10513" width="14.140625" style="1" customWidth="1"/>
    <col min="10514" max="10514" width="12.5703125" style="1" customWidth="1"/>
    <col min="10515" max="10517" width="15.85546875" style="1" customWidth="1"/>
    <col min="10518" max="10518" width="16.7109375" style="1" customWidth="1"/>
    <col min="10519" max="10753" width="6.7109375" style="1"/>
    <col min="10754" max="10754" width="18.85546875" style="1" bestFit="1" customWidth="1"/>
    <col min="10755" max="10755" width="23.85546875" style="1" customWidth="1"/>
    <col min="10756" max="10756" width="20.140625" style="1" customWidth="1"/>
    <col min="10757" max="10757" width="25" style="1" customWidth="1"/>
    <col min="10758" max="10758" width="29.42578125" style="1" customWidth="1"/>
    <col min="10759" max="10759" width="26.85546875" style="1" customWidth="1"/>
    <col min="10760" max="10761" width="3.7109375" style="1" bestFit="1" customWidth="1"/>
    <col min="10762" max="10762" width="9.140625" style="1" bestFit="1" customWidth="1"/>
    <col min="10763" max="10763" width="37.28515625" style="1" customWidth="1"/>
    <col min="10764" max="10764" width="24" style="1" customWidth="1"/>
    <col min="10765" max="10766" width="3.7109375" style="1" bestFit="1" customWidth="1"/>
    <col min="10767" max="10767" width="9.140625" style="1" bestFit="1" customWidth="1"/>
    <col min="10768" max="10768" width="16" style="1" customWidth="1"/>
    <col min="10769" max="10769" width="14.140625" style="1" customWidth="1"/>
    <col min="10770" max="10770" width="12.5703125" style="1" customWidth="1"/>
    <col min="10771" max="10773" width="15.85546875" style="1" customWidth="1"/>
    <col min="10774" max="10774" width="16.7109375" style="1" customWidth="1"/>
    <col min="10775" max="11009" width="6.7109375" style="1"/>
    <col min="11010" max="11010" width="18.85546875" style="1" bestFit="1" customWidth="1"/>
    <col min="11011" max="11011" width="23.85546875" style="1" customWidth="1"/>
    <col min="11012" max="11012" width="20.140625" style="1" customWidth="1"/>
    <col min="11013" max="11013" width="25" style="1" customWidth="1"/>
    <col min="11014" max="11014" width="29.42578125" style="1" customWidth="1"/>
    <col min="11015" max="11015" width="26.85546875" style="1" customWidth="1"/>
    <col min="11016" max="11017" width="3.7109375" style="1" bestFit="1" customWidth="1"/>
    <col min="11018" max="11018" width="9.140625" style="1" bestFit="1" customWidth="1"/>
    <col min="11019" max="11019" width="37.28515625" style="1" customWidth="1"/>
    <col min="11020" max="11020" width="24" style="1" customWidth="1"/>
    <col min="11021" max="11022" width="3.7109375" style="1" bestFit="1" customWidth="1"/>
    <col min="11023" max="11023" width="9.140625" style="1" bestFit="1" customWidth="1"/>
    <col min="11024" max="11024" width="16" style="1" customWidth="1"/>
    <col min="11025" max="11025" width="14.140625" style="1" customWidth="1"/>
    <col min="11026" max="11026" width="12.5703125" style="1" customWidth="1"/>
    <col min="11027" max="11029" width="15.85546875" style="1" customWidth="1"/>
    <col min="11030" max="11030" width="16.7109375" style="1" customWidth="1"/>
    <col min="11031" max="11265" width="6.7109375" style="1"/>
    <col min="11266" max="11266" width="18.85546875" style="1" bestFit="1" customWidth="1"/>
    <col min="11267" max="11267" width="23.85546875" style="1" customWidth="1"/>
    <col min="11268" max="11268" width="20.140625" style="1" customWidth="1"/>
    <col min="11269" max="11269" width="25" style="1" customWidth="1"/>
    <col min="11270" max="11270" width="29.42578125" style="1" customWidth="1"/>
    <col min="11271" max="11271" width="26.85546875" style="1" customWidth="1"/>
    <col min="11272" max="11273" width="3.7109375" style="1" bestFit="1" customWidth="1"/>
    <col min="11274" max="11274" width="9.140625" style="1" bestFit="1" customWidth="1"/>
    <col min="11275" max="11275" width="37.28515625" style="1" customWidth="1"/>
    <col min="11276" max="11276" width="24" style="1" customWidth="1"/>
    <col min="11277" max="11278" width="3.7109375" style="1" bestFit="1" customWidth="1"/>
    <col min="11279" max="11279" width="9.140625" style="1" bestFit="1" customWidth="1"/>
    <col min="11280" max="11280" width="16" style="1" customWidth="1"/>
    <col min="11281" max="11281" width="14.140625" style="1" customWidth="1"/>
    <col min="11282" max="11282" width="12.5703125" style="1" customWidth="1"/>
    <col min="11283" max="11285" width="15.85546875" style="1" customWidth="1"/>
    <col min="11286" max="11286" width="16.7109375" style="1" customWidth="1"/>
    <col min="11287" max="11521" width="6.7109375" style="1"/>
    <col min="11522" max="11522" width="18.85546875" style="1" bestFit="1" customWidth="1"/>
    <col min="11523" max="11523" width="23.85546875" style="1" customWidth="1"/>
    <col min="11524" max="11524" width="20.140625" style="1" customWidth="1"/>
    <col min="11525" max="11525" width="25" style="1" customWidth="1"/>
    <col min="11526" max="11526" width="29.42578125" style="1" customWidth="1"/>
    <col min="11527" max="11527" width="26.85546875" style="1" customWidth="1"/>
    <col min="11528" max="11529" width="3.7109375" style="1" bestFit="1" customWidth="1"/>
    <col min="11530" max="11530" width="9.140625" style="1" bestFit="1" customWidth="1"/>
    <col min="11531" max="11531" width="37.28515625" style="1" customWidth="1"/>
    <col min="11532" max="11532" width="24" style="1" customWidth="1"/>
    <col min="11533" max="11534" width="3.7109375" style="1" bestFit="1" customWidth="1"/>
    <col min="11535" max="11535" width="9.140625" style="1" bestFit="1" customWidth="1"/>
    <col min="11536" max="11536" width="16" style="1" customWidth="1"/>
    <col min="11537" max="11537" width="14.140625" style="1" customWidth="1"/>
    <col min="11538" max="11538" width="12.5703125" style="1" customWidth="1"/>
    <col min="11539" max="11541" width="15.85546875" style="1" customWidth="1"/>
    <col min="11542" max="11542" width="16.7109375" style="1" customWidth="1"/>
    <col min="11543" max="11777" width="6.7109375" style="1"/>
    <col min="11778" max="11778" width="18.85546875" style="1" bestFit="1" customWidth="1"/>
    <col min="11779" max="11779" width="23.85546875" style="1" customWidth="1"/>
    <col min="11780" max="11780" width="20.140625" style="1" customWidth="1"/>
    <col min="11781" max="11781" width="25" style="1" customWidth="1"/>
    <col min="11782" max="11782" width="29.42578125" style="1" customWidth="1"/>
    <col min="11783" max="11783" width="26.85546875" style="1" customWidth="1"/>
    <col min="11784" max="11785" width="3.7109375" style="1" bestFit="1" customWidth="1"/>
    <col min="11786" max="11786" width="9.140625" style="1" bestFit="1" customWidth="1"/>
    <col min="11787" max="11787" width="37.28515625" style="1" customWidth="1"/>
    <col min="11788" max="11788" width="24" style="1" customWidth="1"/>
    <col min="11789" max="11790" width="3.7109375" style="1" bestFit="1" customWidth="1"/>
    <col min="11791" max="11791" width="9.140625" style="1" bestFit="1" customWidth="1"/>
    <col min="11792" max="11792" width="16" style="1" customWidth="1"/>
    <col min="11793" max="11793" width="14.140625" style="1" customWidth="1"/>
    <col min="11794" max="11794" width="12.5703125" style="1" customWidth="1"/>
    <col min="11795" max="11797" width="15.85546875" style="1" customWidth="1"/>
    <col min="11798" max="11798" width="16.7109375" style="1" customWidth="1"/>
    <col min="11799" max="12033" width="6.7109375" style="1"/>
    <col min="12034" max="12034" width="18.85546875" style="1" bestFit="1" customWidth="1"/>
    <col min="12035" max="12035" width="23.85546875" style="1" customWidth="1"/>
    <col min="12036" max="12036" width="20.140625" style="1" customWidth="1"/>
    <col min="12037" max="12037" width="25" style="1" customWidth="1"/>
    <col min="12038" max="12038" width="29.42578125" style="1" customWidth="1"/>
    <col min="12039" max="12039" width="26.85546875" style="1" customWidth="1"/>
    <col min="12040" max="12041" width="3.7109375" style="1" bestFit="1" customWidth="1"/>
    <col min="12042" max="12042" width="9.140625" style="1" bestFit="1" customWidth="1"/>
    <col min="12043" max="12043" width="37.28515625" style="1" customWidth="1"/>
    <col min="12044" max="12044" width="24" style="1" customWidth="1"/>
    <col min="12045" max="12046" width="3.7109375" style="1" bestFit="1" customWidth="1"/>
    <col min="12047" max="12047" width="9.140625" style="1" bestFit="1" customWidth="1"/>
    <col min="12048" max="12048" width="16" style="1" customWidth="1"/>
    <col min="12049" max="12049" width="14.140625" style="1" customWidth="1"/>
    <col min="12050" max="12050" width="12.5703125" style="1" customWidth="1"/>
    <col min="12051" max="12053" width="15.85546875" style="1" customWidth="1"/>
    <col min="12054" max="12054" width="16.7109375" style="1" customWidth="1"/>
    <col min="12055" max="12289" width="6.7109375" style="1"/>
    <col min="12290" max="12290" width="18.85546875" style="1" bestFit="1" customWidth="1"/>
    <col min="12291" max="12291" width="23.85546875" style="1" customWidth="1"/>
    <col min="12292" max="12292" width="20.140625" style="1" customWidth="1"/>
    <col min="12293" max="12293" width="25" style="1" customWidth="1"/>
    <col min="12294" max="12294" width="29.42578125" style="1" customWidth="1"/>
    <col min="12295" max="12295" width="26.85546875" style="1" customWidth="1"/>
    <col min="12296" max="12297" width="3.7109375" style="1" bestFit="1" customWidth="1"/>
    <col min="12298" max="12298" width="9.140625" style="1" bestFit="1" customWidth="1"/>
    <col min="12299" max="12299" width="37.28515625" style="1" customWidth="1"/>
    <col min="12300" max="12300" width="24" style="1" customWidth="1"/>
    <col min="12301" max="12302" width="3.7109375" style="1" bestFit="1" customWidth="1"/>
    <col min="12303" max="12303" width="9.140625" style="1" bestFit="1" customWidth="1"/>
    <col min="12304" max="12304" width="16" style="1" customWidth="1"/>
    <col min="12305" max="12305" width="14.140625" style="1" customWidth="1"/>
    <col min="12306" max="12306" width="12.5703125" style="1" customWidth="1"/>
    <col min="12307" max="12309" width="15.85546875" style="1" customWidth="1"/>
    <col min="12310" max="12310" width="16.7109375" style="1" customWidth="1"/>
    <col min="12311" max="12545" width="6.7109375" style="1"/>
    <col min="12546" max="12546" width="18.85546875" style="1" bestFit="1" customWidth="1"/>
    <col min="12547" max="12547" width="23.85546875" style="1" customWidth="1"/>
    <col min="12548" max="12548" width="20.140625" style="1" customWidth="1"/>
    <col min="12549" max="12549" width="25" style="1" customWidth="1"/>
    <col min="12550" max="12550" width="29.42578125" style="1" customWidth="1"/>
    <col min="12551" max="12551" width="26.85546875" style="1" customWidth="1"/>
    <col min="12552" max="12553" width="3.7109375" style="1" bestFit="1" customWidth="1"/>
    <col min="12554" max="12554" width="9.140625" style="1" bestFit="1" customWidth="1"/>
    <col min="12555" max="12555" width="37.28515625" style="1" customWidth="1"/>
    <col min="12556" max="12556" width="24" style="1" customWidth="1"/>
    <col min="12557" max="12558" width="3.7109375" style="1" bestFit="1" customWidth="1"/>
    <col min="12559" max="12559" width="9.140625" style="1" bestFit="1" customWidth="1"/>
    <col min="12560" max="12560" width="16" style="1" customWidth="1"/>
    <col min="12561" max="12561" width="14.140625" style="1" customWidth="1"/>
    <col min="12562" max="12562" width="12.5703125" style="1" customWidth="1"/>
    <col min="12563" max="12565" width="15.85546875" style="1" customWidth="1"/>
    <col min="12566" max="12566" width="16.7109375" style="1" customWidth="1"/>
    <col min="12567" max="12801" width="6.7109375" style="1"/>
    <col min="12802" max="12802" width="18.85546875" style="1" bestFit="1" customWidth="1"/>
    <col min="12803" max="12803" width="23.85546875" style="1" customWidth="1"/>
    <col min="12804" max="12804" width="20.140625" style="1" customWidth="1"/>
    <col min="12805" max="12805" width="25" style="1" customWidth="1"/>
    <col min="12806" max="12806" width="29.42578125" style="1" customWidth="1"/>
    <col min="12807" max="12807" width="26.85546875" style="1" customWidth="1"/>
    <col min="12808" max="12809" width="3.7109375" style="1" bestFit="1" customWidth="1"/>
    <col min="12810" max="12810" width="9.140625" style="1" bestFit="1" customWidth="1"/>
    <col min="12811" max="12811" width="37.28515625" style="1" customWidth="1"/>
    <col min="12812" max="12812" width="24" style="1" customWidth="1"/>
    <col min="12813" max="12814" width="3.7109375" style="1" bestFit="1" customWidth="1"/>
    <col min="12815" max="12815" width="9.140625" style="1" bestFit="1" customWidth="1"/>
    <col min="12816" max="12816" width="16" style="1" customWidth="1"/>
    <col min="12817" max="12817" width="14.140625" style="1" customWidth="1"/>
    <col min="12818" max="12818" width="12.5703125" style="1" customWidth="1"/>
    <col min="12819" max="12821" width="15.85546875" style="1" customWidth="1"/>
    <col min="12822" max="12822" width="16.7109375" style="1" customWidth="1"/>
    <col min="12823" max="13057" width="6.7109375" style="1"/>
    <col min="13058" max="13058" width="18.85546875" style="1" bestFit="1" customWidth="1"/>
    <col min="13059" max="13059" width="23.85546875" style="1" customWidth="1"/>
    <col min="13060" max="13060" width="20.140625" style="1" customWidth="1"/>
    <col min="13061" max="13061" width="25" style="1" customWidth="1"/>
    <col min="13062" max="13062" width="29.42578125" style="1" customWidth="1"/>
    <col min="13063" max="13063" width="26.85546875" style="1" customWidth="1"/>
    <col min="13064" max="13065" width="3.7109375" style="1" bestFit="1" customWidth="1"/>
    <col min="13066" max="13066" width="9.140625" style="1" bestFit="1" customWidth="1"/>
    <col min="13067" max="13067" width="37.28515625" style="1" customWidth="1"/>
    <col min="13068" max="13068" width="24" style="1" customWidth="1"/>
    <col min="13069" max="13070" width="3.7109375" style="1" bestFit="1" customWidth="1"/>
    <col min="13071" max="13071" width="9.140625" style="1" bestFit="1" customWidth="1"/>
    <col min="13072" max="13072" width="16" style="1" customWidth="1"/>
    <col min="13073" max="13073" width="14.140625" style="1" customWidth="1"/>
    <col min="13074" max="13074" width="12.5703125" style="1" customWidth="1"/>
    <col min="13075" max="13077" width="15.85546875" style="1" customWidth="1"/>
    <col min="13078" max="13078" width="16.7109375" style="1" customWidth="1"/>
    <col min="13079" max="13313" width="6.7109375" style="1"/>
    <col min="13314" max="13314" width="18.85546875" style="1" bestFit="1" customWidth="1"/>
    <col min="13315" max="13315" width="23.85546875" style="1" customWidth="1"/>
    <col min="13316" max="13316" width="20.140625" style="1" customWidth="1"/>
    <col min="13317" max="13317" width="25" style="1" customWidth="1"/>
    <col min="13318" max="13318" width="29.42578125" style="1" customWidth="1"/>
    <col min="13319" max="13319" width="26.85546875" style="1" customWidth="1"/>
    <col min="13320" max="13321" width="3.7109375" style="1" bestFit="1" customWidth="1"/>
    <col min="13322" max="13322" width="9.140625" style="1" bestFit="1" customWidth="1"/>
    <col min="13323" max="13323" width="37.28515625" style="1" customWidth="1"/>
    <col min="13324" max="13324" width="24" style="1" customWidth="1"/>
    <col min="13325" max="13326" width="3.7109375" style="1" bestFit="1" customWidth="1"/>
    <col min="13327" max="13327" width="9.140625" style="1" bestFit="1" customWidth="1"/>
    <col min="13328" max="13328" width="16" style="1" customWidth="1"/>
    <col min="13329" max="13329" width="14.140625" style="1" customWidth="1"/>
    <col min="13330" max="13330" width="12.5703125" style="1" customWidth="1"/>
    <col min="13331" max="13333" width="15.85546875" style="1" customWidth="1"/>
    <col min="13334" max="13334" width="16.7109375" style="1" customWidth="1"/>
    <col min="13335" max="13569" width="6.7109375" style="1"/>
    <col min="13570" max="13570" width="18.85546875" style="1" bestFit="1" customWidth="1"/>
    <col min="13571" max="13571" width="23.85546875" style="1" customWidth="1"/>
    <col min="13572" max="13572" width="20.140625" style="1" customWidth="1"/>
    <col min="13573" max="13573" width="25" style="1" customWidth="1"/>
    <col min="13574" max="13574" width="29.42578125" style="1" customWidth="1"/>
    <col min="13575" max="13575" width="26.85546875" style="1" customWidth="1"/>
    <col min="13576" max="13577" width="3.7109375" style="1" bestFit="1" customWidth="1"/>
    <col min="13578" max="13578" width="9.140625" style="1" bestFit="1" customWidth="1"/>
    <col min="13579" max="13579" width="37.28515625" style="1" customWidth="1"/>
    <col min="13580" max="13580" width="24" style="1" customWidth="1"/>
    <col min="13581" max="13582" width="3.7109375" style="1" bestFit="1" customWidth="1"/>
    <col min="13583" max="13583" width="9.140625" style="1" bestFit="1" customWidth="1"/>
    <col min="13584" max="13584" width="16" style="1" customWidth="1"/>
    <col min="13585" max="13585" width="14.140625" style="1" customWidth="1"/>
    <col min="13586" max="13586" width="12.5703125" style="1" customWidth="1"/>
    <col min="13587" max="13589" width="15.85546875" style="1" customWidth="1"/>
    <col min="13590" max="13590" width="16.7109375" style="1" customWidth="1"/>
    <col min="13591" max="13825" width="6.7109375" style="1"/>
    <col min="13826" max="13826" width="18.85546875" style="1" bestFit="1" customWidth="1"/>
    <col min="13827" max="13827" width="23.85546875" style="1" customWidth="1"/>
    <col min="13828" max="13828" width="20.140625" style="1" customWidth="1"/>
    <col min="13829" max="13829" width="25" style="1" customWidth="1"/>
    <col min="13830" max="13830" width="29.42578125" style="1" customWidth="1"/>
    <col min="13831" max="13831" width="26.85546875" style="1" customWidth="1"/>
    <col min="13832" max="13833" width="3.7109375" style="1" bestFit="1" customWidth="1"/>
    <col min="13834" max="13834" width="9.140625" style="1" bestFit="1" customWidth="1"/>
    <col min="13835" max="13835" width="37.28515625" style="1" customWidth="1"/>
    <col min="13836" max="13836" width="24" style="1" customWidth="1"/>
    <col min="13837" max="13838" width="3.7109375" style="1" bestFit="1" customWidth="1"/>
    <col min="13839" max="13839" width="9.140625" style="1" bestFit="1" customWidth="1"/>
    <col min="13840" max="13840" width="16" style="1" customWidth="1"/>
    <col min="13841" max="13841" width="14.140625" style="1" customWidth="1"/>
    <col min="13842" max="13842" width="12.5703125" style="1" customWidth="1"/>
    <col min="13843" max="13845" width="15.85546875" style="1" customWidth="1"/>
    <col min="13846" max="13846" width="16.7109375" style="1" customWidth="1"/>
    <col min="13847" max="14081" width="6.7109375" style="1"/>
    <col min="14082" max="14082" width="18.85546875" style="1" bestFit="1" customWidth="1"/>
    <col min="14083" max="14083" width="23.85546875" style="1" customWidth="1"/>
    <col min="14084" max="14084" width="20.140625" style="1" customWidth="1"/>
    <col min="14085" max="14085" width="25" style="1" customWidth="1"/>
    <col min="14086" max="14086" width="29.42578125" style="1" customWidth="1"/>
    <col min="14087" max="14087" width="26.85546875" style="1" customWidth="1"/>
    <col min="14088" max="14089" width="3.7109375" style="1" bestFit="1" customWidth="1"/>
    <col min="14090" max="14090" width="9.140625" style="1" bestFit="1" customWidth="1"/>
    <col min="14091" max="14091" width="37.28515625" style="1" customWidth="1"/>
    <col min="14092" max="14092" width="24" style="1" customWidth="1"/>
    <col min="14093" max="14094" width="3.7109375" style="1" bestFit="1" customWidth="1"/>
    <col min="14095" max="14095" width="9.140625" style="1" bestFit="1" customWidth="1"/>
    <col min="14096" max="14096" width="16" style="1" customWidth="1"/>
    <col min="14097" max="14097" width="14.140625" style="1" customWidth="1"/>
    <col min="14098" max="14098" width="12.5703125" style="1" customWidth="1"/>
    <col min="14099" max="14101" width="15.85546875" style="1" customWidth="1"/>
    <col min="14102" max="14102" width="16.7109375" style="1" customWidth="1"/>
    <col min="14103" max="14337" width="6.7109375" style="1"/>
    <col min="14338" max="14338" width="18.85546875" style="1" bestFit="1" customWidth="1"/>
    <col min="14339" max="14339" width="23.85546875" style="1" customWidth="1"/>
    <col min="14340" max="14340" width="20.140625" style="1" customWidth="1"/>
    <col min="14341" max="14341" width="25" style="1" customWidth="1"/>
    <col min="14342" max="14342" width="29.42578125" style="1" customWidth="1"/>
    <col min="14343" max="14343" width="26.85546875" style="1" customWidth="1"/>
    <col min="14344" max="14345" width="3.7109375" style="1" bestFit="1" customWidth="1"/>
    <col min="14346" max="14346" width="9.140625" style="1" bestFit="1" customWidth="1"/>
    <col min="14347" max="14347" width="37.28515625" style="1" customWidth="1"/>
    <col min="14348" max="14348" width="24" style="1" customWidth="1"/>
    <col min="14349" max="14350" width="3.7109375" style="1" bestFit="1" customWidth="1"/>
    <col min="14351" max="14351" width="9.140625" style="1" bestFit="1" customWidth="1"/>
    <col min="14352" max="14352" width="16" style="1" customWidth="1"/>
    <col min="14353" max="14353" width="14.140625" style="1" customWidth="1"/>
    <col min="14354" max="14354" width="12.5703125" style="1" customWidth="1"/>
    <col min="14355" max="14357" width="15.85546875" style="1" customWidth="1"/>
    <col min="14358" max="14358" width="16.7109375" style="1" customWidth="1"/>
    <col min="14359" max="14593" width="6.7109375" style="1"/>
    <col min="14594" max="14594" width="18.85546875" style="1" bestFit="1" customWidth="1"/>
    <col min="14595" max="14595" width="23.85546875" style="1" customWidth="1"/>
    <col min="14596" max="14596" width="20.140625" style="1" customWidth="1"/>
    <col min="14597" max="14597" width="25" style="1" customWidth="1"/>
    <col min="14598" max="14598" width="29.42578125" style="1" customWidth="1"/>
    <col min="14599" max="14599" width="26.85546875" style="1" customWidth="1"/>
    <col min="14600" max="14601" width="3.7109375" style="1" bestFit="1" customWidth="1"/>
    <col min="14602" max="14602" width="9.140625" style="1" bestFit="1" customWidth="1"/>
    <col min="14603" max="14603" width="37.28515625" style="1" customWidth="1"/>
    <col min="14604" max="14604" width="24" style="1" customWidth="1"/>
    <col min="14605" max="14606" width="3.7109375" style="1" bestFit="1" customWidth="1"/>
    <col min="14607" max="14607" width="9.140625" style="1" bestFit="1" customWidth="1"/>
    <col min="14608" max="14608" width="16" style="1" customWidth="1"/>
    <col min="14609" max="14609" width="14.140625" style="1" customWidth="1"/>
    <col min="14610" max="14610" width="12.5703125" style="1" customWidth="1"/>
    <col min="14611" max="14613" width="15.85546875" style="1" customWidth="1"/>
    <col min="14614" max="14614" width="16.7109375" style="1" customWidth="1"/>
    <col min="14615" max="14849" width="6.7109375" style="1"/>
    <col min="14850" max="14850" width="18.85546875" style="1" bestFit="1" customWidth="1"/>
    <col min="14851" max="14851" width="23.85546875" style="1" customWidth="1"/>
    <col min="14852" max="14852" width="20.140625" style="1" customWidth="1"/>
    <col min="14853" max="14853" width="25" style="1" customWidth="1"/>
    <col min="14854" max="14854" width="29.42578125" style="1" customWidth="1"/>
    <col min="14855" max="14855" width="26.85546875" style="1" customWidth="1"/>
    <col min="14856" max="14857" width="3.7109375" style="1" bestFit="1" customWidth="1"/>
    <col min="14858" max="14858" width="9.140625" style="1" bestFit="1" customWidth="1"/>
    <col min="14859" max="14859" width="37.28515625" style="1" customWidth="1"/>
    <col min="14860" max="14860" width="24" style="1" customWidth="1"/>
    <col min="14861" max="14862" width="3.7109375" style="1" bestFit="1" customWidth="1"/>
    <col min="14863" max="14863" width="9.140625" style="1" bestFit="1" customWidth="1"/>
    <col min="14864" max="14864" width="16" style="1" customWidth="1"/>
    <col min="14865" max="14865" width="14.140625" style="1" customWidth="1"/>
    <col min="14866" max="14866" width="12.5703125" style="1" customWidth="1"/>
    <col min="14867" max="14869" width="15.85546875" style="1" customWidth="1"/>
    <col min="14870" max="14870" width="16.7109375" style="1" customWidth="1"/>
    <col min="14871" max="15105" width="6.7109375" style="1"/>
    <col min="15106" max="15106" width="18.85546875" style="1" bestFit="1" customWidth="1"/>
    <col min="15107" max="15107" width="23.85546875" style="1" customWidth="1"/>
    <col min="15108" max="15108" width="20.140625" style="1" customWidth="1"/>
    <col min="15109" max="15109" width="25" style="1" customWidth="1"/>
    <col min="15110" max="15110" width="29.42578125" style="1" customWidth="1"/>
    <col min="15111" max="15111" width="26.85546875" style="1" customWidth="1"/>
    <col min="15112" max="15113" width="3.7109375" style="1" bestFit="1" customWidth="1"/>
    <col min="15114" max="15114" width="9.140625" style="1" bestFit="1" customWidth="1"/>
    <col min="15115" max="15115" width="37.28515625" style="1" customWidth="1"/>
    <col min="15116" max="15116" width="24" style="1" customWidth="1"/>
    <col min="15117" max="15118" width="3.7109375" style="1" bestFit="1" customWidth="1"/>
    <col min="15119" max="15119" width="9.140625" style="1" bestFit="1" customWidth="1"/>
    <col min="15120" max="15120" width="16" style="1" customWidth="1"/>
    <col min="15121" max="15121" width="14.140625" style="1" customWidth="1"/>
    <col min="15122" max="15122" width="12.5703125" style="1" customWidth="1"/>
    <col min="15123" max="15125" width="15.85546875" style="1" customWidth="1"/>
    <col min="15126" max="15126" width="16.7109375" style="1" customWidth="1"/>
    <col min="15127" max="15361" width="6.7109375" style="1"/>
    <col min="15362" max="15362" width="18.85546875" style="1" bestFit="1" customWidth="1"/>
    <col min="15363" max="15363" width="23.85546875" style="1" customWidth="1"/>
    <col min="15364" max="15364" width="20.140625" style="1" customWidth="1"/>
    <col min="15365" max="15365" width="25" style="1" customWidth="1"/>
    <col min="15366" max="15366" width="29.42578125" style="1" customWidth="1"/>
    <col min="15367" max="15367" width="26.85546875" style="1" customWidth="1"/>
    <col min="15368" max="15369" width="3.7109375" style="1" bestFit="1" customWidth="1"/>
    <col min="15370" max="15370" width="9.140625" style="1" bestFit="1" customWidth="1"/>
    <col min="15371" max="15371" width="37.28515625" style="1" customWidth="1"/>
    <col min="15372" max="15372" width="24" style="1" customWidth="1"/>
    <col min="15373" max="15374" width="3.7109375" style="1" bestFit="1" customWidth="1"/>
    <col min="15375" max="15375" width="9.140625" style="1" bestFit="1" customWidth="1"/>
    <col min="15376" max="15376" width="16" style="1" customWidth="1"/>
    <col min="15377" max="15377" width="14.140625" style="1" customWidth="1"/>
    <col min="15378" max="15378" width="12.5703125" style="1" customWidth="1"/>
    <col min="15379" max="15381" width="15.85546875" style="1" customWidth="1"/>
    <col min="15382" max="15382" width="16.7109375" style="1" customWidth="1"/>
    <col min="15383" max="15617" width="6.7109375" style="1"/>
    <col min="15618" max="15618" width="18.85546875" style="1" bestFit="1" customWidth="1"/>
    <col min="15619" max="15619" width="23.85546875" style="1" customWidth="1"/>
    <col min="15620" max="15620" width="20.140625" style="1" customWidth="1"/>
    <col min="15621" max="15621" width="25" style="1" customWidth="1"/>
    <col min="15622" max="15622" width="29.42578125" style="1" customWidth="1"/>
    <col min="15623" max="15623" width="26.85546875" style="1" customWidth="1"/>
    <col min="15624" max="15625" width="3.7109375" style="1" bestFit="1" customWidth="1"/>
    <col min="15626" max="15626" width="9.140625" style="1" bestFit="1" customWidth="1"/>
    <col min="15627" max="15627" width="37.28515625" style="1" customWidth="1"/>
    <col min="15628" max="15628" width="24" style="1" customWidth="1"/>
    <col min="15629" max="15630" width="3.7109375" style="1" bestFit="1" customWidth="1"/>
    <col min="15631" max="15631" width="9.140625" style="1" bestFit="1" customWidth="1"/>
    <col min="15632" max="15632" width="16" style="1" customWidth="1"/>
    <col min="15633" max="15633" width="14.140625" style="1" customWidth="1"/>
    <col min="15634" max="15634" width="12.5703125" style="1" customWidth="1"/>
    <col min="15635" max="15637" width="15.85546875" style="1" customWidth="1"/>
    <col min="15638" max="15638" width="16.7109375" style="1" customWidth="1"/>
    <col min="15639" max="15873" width="6.7109375" style="1"/>
    <col min="15874" max="15874" width="18.85546875" style="1" bestFit="1" customWidth="1"/>
    <col min="15875" max="15875" width="23.85546875" style="1" customWidth="1"/>
    <col min="15876" max="15876" width="20.140625" style="1" customWidth="1"/>
    <col min="15877" max="15877" width="25" style="1" customWidth="1"/>
    <col min="15878" max="15878" width="29.42578125" style="1" customWidth="1"/>
    <col min="15879" max="15879" width="26.85546875" style="1" customWidth="1"/>
    <col min="15880" max="15881" width="3.7109375" style="1" bestFit="1" customWidth="1"/>
    <col min="15882" max="15882" width="9.140625" style="1" bestFit="1" customWidth="1"/>
    <col min="15883" max="15883" width="37.28515625" style="1" customWidth="1"/>
    <col min="15884" max="15884" width="24" style="1" customWidth="1"/>
    <col min="15885" max="15886" width="3.7109375" style="1" bestFit="1" customWidth="1"/>
    <col min="15887" max="15887" width="9.140625" style="1" bestFit="1" customWidth="1"/>
    <col min="15888" max="15888" width="16" style="1" customWidth="1"/>
    <col min="15889" max="15889" width="14.140625" style="1" customWidth="1"/>
    <col min="15890" max="15890" width="12.5703125" style="1" customWidth="1"/>
    <col min="15891" max="15893" width="15.85546875" style="1" customWidth="1"/>
    <col min="15894" max="15894" width="16.7109375" style="1" customWidth="1"/>
    <col min="15895" max="16129" width="6.7109375" style="1"/>
    <col min="16130" max="16130" width="18.85546875" style="1" bestFit="1" customWidth="1"/>
    <col min="16131" max="16131" width="23.85546875" style="1" customWidth="1"/>
    <col min="16132" max="16132" width="20.140625" style="1" customWidth="1"/>
    <col min="16133" max="16133" width="25" style="1" customWidth="1"/>
    <col min="16134" max="16134" width="29.42578125" style="1" customWidth="1"/>
    <col min="16135" max="16135" width="26.85546875" style="1" customWidth="1"/>
    <col min="16136" max="16137" width="3.7109375" style="1" bestFit="1" customWidth="1"/>
    <col min="16138" max="16138" width="9.140625" style="1" bestFit="1" customWidth="1"/>
    <col min="16139" max="16139" width="37.28515625" style="1" customWidth="1"/>
    <col min="16140" max="16140" width="24" style="1" customWidth="1"/>
    <col min="16141" max="16142" width="3.7109375" style="1" bestFit="1" customWidth="1"/>
    <col min="16143" max="16143" width="9.140625" style="1" bestFit="1" customWidth="1"/>
    <col min="16144" max="16144" width="16" style="1" customWidth="1"/>
    <col min="16145" max="16145" width="14.140625" style="1" customWidth="1"/>
    <col min="16146" max="16146" width="12.5703125" style="1" customWidth="1"/>
    <col min="16147" max="16149" width="15.85546875" style="1" customWidth="1"/>
    <col min="16150" max="16150" width="16.7109375" style="1" customWidth="1"/>
    <col min="16151" max="16384" width="6.7109375" style="1"/>
  </cols>
  <sheetData>
    <row r="1" spans="1:21" ht="42.75" customHeight="1" thickBot="1" x14ac:dyDescent="0.25">
      <c r="A1" s="456" t="s">
        <v>690</v>
      </c>
      <c r="B1" s="457"/>
      <c r="C1" s="457"/>
      <c r="D1" s="457"/>
      <c r="E1" s="457"/>
      <c r="F1" s="457"/>
      <c r="G1" s="457"/>
      <c r="H1" s="457"/>
      <c r="I1" s="457"/>
      <c r="J1" s="457"/>
      <c r="K1" s="457"/>
      <c r="L1" s="457"/>
      <c r="M1" s="457"/>
      <c r="N1" s="457"/>
      <c r="O1" s="457"/>
      <c r="P1" s="457"/>
      <c r="Q1" s="457"/>
      <c r="R1" s="457"/>
      <c r="S1" s="457"/>
      <c r="T1" s="457"/>
      <c r="U1" s="457"/>
    </row>
    <row r="2" spans="1:21" ht="12.75" customHeight="1" x14ac:dyDescent="0.2">
      <c r="A2" s="458" t="s">
        <v>0</v>
      </c>
      <c r="B2" s="460" t="s">
        <v>1</v>
      </c>
      <c r="C2" s="460" t="s">
        <v>2</v>
      </c>
      <c r="D2" s="460" t="s">
        <v>3</v>
      </c>
      <c r="E2" s="460" t="s">
        <v>4</v>
      </c>
      <c r="F2" s="460" t="s">
        <v>5</v>
      </c>
      <c r="G2" s="460" t="s">
        <v>6</v>
      </c>
      <c r="H2" s="460" t="s">
        <v>7</v>
      </c>
      <c r="I2" s="460"/>
      <c r="J2" s="460"/>
      <c r="K2" s="460"/>
      <c r="L2" s="460" t="s">
        <v>8</v>
      </c>
      <c r="M2" s="460" t="s">
        <v>9</v>
      </c>
      <c r="N2" s="460"/>
      <c r="O2" s="460"/>
      <c r="P2" s="462" t="s">
        <v>10</v>
      </c>
      <c r="Q2" s="462" t="s">
        <v>11</v>
      </c>
      <c r="R2" s="460" t="s">
        <v>12</v>
      </c>
      <c r="S2" s="460" t="s">
        <v>13</v>
      </c>
      <c r="T2" s="462" t="s">
        <v>14</v>
      </c>
      <c r="U2" s="462" t="s">
        <v>15</v>
      </c>
    </row>
    <row r="3" spans="1:21" ht="66.75" customHeight="1" x14ac:dyDescent="0.2">
      <c r="A3" s="459"/>
      <c r="B3" s="461"/>
      <c r="C3" s="461"/>
      <c r="D3" s="461"/>
      <c r="E3" s="461"/>
      <c r="F3" s="461"/>
      <c r="G3" s="461"/>
      <c r="H3" s="2" t="s">
        <v>16</v>
      </c>
      <c r="I3" s="2" t="s">
        <v>17</v>
      </c>
      <c r="J3" s="3" t="s">
        <v>18</v>
      </c>
      <c r="K3" s="4" t="s">
        <v>19</v>
      </c>
      <c r="L3" s="461"/>
      <c r="M3" s="5" t="s">
        <v>16</v>
      </c>
      <c r="N3" s="5" t="s">
        <v>17</v>
      </c>
      <c r="O3" s="2" t="s">
        <v>18</v>
      </c>
      <c r="P3" s="463"/>
      <c r="Q3" s="463"/>
      <c r="R3" s="461"/>
      <c r="S3" s="461"/>
      <c r="T3" s="463"/>
      <c r="U3" s="463"/>
    </row>
    <row r="4" spans="1:21" s="12" customFormat="1" ht="63" customHeight="1" x14ac:dyDescent="0.2">
      <c r="A4" s="373">
        <v>1</v>
      </c>
      <c r="B4" s="374" t="s">
        <v>412</v>
      </c>
      <c r="C4" s="375" t="s">
        <v>413</v>
      </c>
      <c r="D4" s="375" t="s">
        <v>414</v>
      </c>
      <c r="E4" s="375" t="s">
        <v>415</v>
      </c>
      <c r="F4" s="382" t="s">
        <v>416</v>
      </c>
      <c r="G4" s="375" t="s">
        <v>417</v>
      </c>
      <c r="H4" s="466">
        <v>1</v>
      </c>
      <c r="I4" s="466">
        <v>4</v>
      </c>
      <c r="J4" s="500" t="str">
        <f>IF(H4+I4=0," ",IF(OR(AND(H4=1,I4=3),AND(H4=2,I4=3)),"Moderada",IF(OR(AND(H4=1,I4=4),AND(H4=2,I4=4),AND(H4=3,I4=3),AND(H4=4,I4=3)),"Alta",IF(OR(AND(H4=3,I4=4),AND(H4=4,I4=4),AND(H4=5,I4=3),AND(H4=5,I4=4),AND(H4=1,I4=5),AND(H4=2,I4=5),AND(H4=3,I4=5),AND(H4=4,I4=5),AND(H4=5,I4=5)),"Extrema",""))))</f>
        <v>Alta</v>
      </c>
      <c r="K4" s="385" t="s">
        <v>26</v>
      </c>
      <c r="L4" s="490" t="s">
        <v>418</v>
      </c>
      <c r="M4" s="466">
        <v>1</v>
      </c>
      <c r="N4" s="466">
        <v>4</v>
      </c>
      <c r="O4" s="500" t="str">
        <f>IF(M4+N4=0," ",IF(OR(AND(M4=1,N4=3),AND(M4=2,N4=3)),"Moderada",IF(OR(AND(M4=1,N4=4),AND(M4=2,N4=4),AND(M4=3,N4=3),AND(M4=4,N4=3)),"Alta",IF(OR(AND(M4=3,N4=4),AND(M4=4,N4=4),AND(M4=5,N4=3),AND(M4=5,N4=4),AND(M4=1,N4=5),AND(M4=2,N4=5),AND(M4=3,N4=5),AND(M4=4,N4=5),AND(M4=5,N4=5)),"Extrema",""))))</f>
        <v>Alta</v>
      </c>
      <c r="P4" s="466" t="s">
        <v>419</v>
      </c>
      <c r="Q4" s="487" t="s">
        <v>420</v>
      </c>
      <c r="R4" s="487" t="s">
        <v>421</v>
      </c>
      <c r="S4" s="490" t="s">
        <v>422</v>
      </c>
      <c r="T4" s="490" t="s">
        <v>423</v>
      </c>
      <c r="U4" s="490" t="s">
        <v>424</v>
      </c>
    </row>
    <row r="5" spans="1:21" ht="25.5" customHeight="1" x14ac:dyDescent="0.2">
      <c r="A5" s="373"/>
      <c r="B5" s="374"/>
      <c r="C5" s="375"/>
      <c r="D5" s="375"/>
      <c r="E5" s="375"/>
      <c r="F5" s="384"/>
      <c r="G5" s="375"/>
      <c r="H5" s="467"/>
      <c r="I5" s="467"/>
      <c r="J5" s="501"/>
      <c r="K5" s="385"/>
      <c r="L5" s="491"/>
      <c r="M5" s="467"/>
      <c r="N5" s="467"/>
      <c r="O5" s="501"/>
      <c r="P5" s="467"/>
      <c r="Q5" s="488"/>
      <c r="R5" s="488"/>
      <c r="S5" s="491"/>
      <c r="T5" s="491"/>
      <c r="U5" s="491"/>
    </row>
    <row r="6" spans="1:21" ht="31.5" customHeight="1" x14ac:dyDescent="0.2">
      <c r="A6" s="373"/>
      <c r="B6" s="374"/>
      <c r="C6" s="375"/>
      <c r="D6" s="375"/>
      <c r="E6" s="375"/>
      <c r="F6" s="382" t="s">
        <v>425</v>
      </c>
      <c r="G6" s="375"/>
      <c r="H6" s="467"/>
      <c r="I6" s="467"/>
      <c r="J6" s="501"/>
      <c r="K6" s="385"/>
      <c r="L6" s="491"/>
      <c r="M6" s="467"/>
      <c r="N6" s="467"/>
      <c r="O6" s="501"/>
      <c r="P6" s="467"/>
      <c r="Q6" s="488"/>
      <c r="R6" s="488"/>
      <c r="S6" s="491"/>
      <c r="T6" s="491"/>
      <c r="U6" s="491"/>
    </row>
    <row r="7" spans="1:21" ht="27.75" customHeight="1" x14ac:dyDescent="0.2">
      <c r="A7" s="373"/>
      <c r="B7" s="374"/>
      <c r="C7" s="375"/>
      <c r="D7" s="375"/>
      <c r="E7" s="375"/>
      <c r="F7" s="383"/>
      <c r="G7" s="375"/>
      <c r="H7" s="467"/>
      <c r="I7" s="467"/>
      <c r="J7" s="501"/>
      <c r="K7" s="385"/>
      <c r="L7" s="491"/>
      <c r="M7" s="467"/>
      <c r="N7" s="467"/>
      <c r="O7" s="501"/>
      <c r="P7" s="467"/>
      <c r="Q7" s="488"/>
      <c r="R7" s="488"/>
      <c r="S7" s="491"/>
      <c r="T7" s="491"/>
      <c r="U7" s="491"/>
    </row>
    <row r="8" spans="1:21" ht="42.75" customHeight="1" x14ac:dyDescent="0.2">
      <c r="A8" s="373"/>
      <c r="B8" s="374"/>
      <c r="C8" s="375"/>
      <c r="D8" s="375"/>
      <c r="E8" s="375"/>
      <c r="F8" s="384"/>
      <c r="G8" s="375"/>
      <c r="H8" s="468"/>
      <c r="I8" s="468"/>
      <c r="J8" s="502"/>
      <c r="K8" s="385"/>
      <c r="L8" s="492"/>
      <c r="M8" s="468"/>
      <c r="N8" s="468"/>
      <c r="O8" s="502"/>
      <c r="P8" s="468"/>
      <c r="Q8" s="489"/>
      <c r="R8" s="489"/>
      <c r="S8" s="492"/>
      <c r="T8" s="492"/>
      <c r="U8" s="492"/>
    </row>
    <row r="94" spans="23:23" x14ac:dyDescent="0.2">
      <c r="W94" s="40" t="s">
        <v>114</v>
      </c>
    </row>
    <row r="95" spans="23:23" x14ac:dyDescent="0.2">
      <c r="W95" s="1" t="s">
        <v>115</v>
      </c>
    </row>
    <row r="96" spans="23:23" x14ac:dyDescent="0.2">
      <c r="W96" s="1" t="s">
        <v>116</v>
      </c>
    </row>
    <row r="97" spans="23:23" x14ac:dyDescent="0.2">
      <c r="W97" s="12" t="s">
        <v>117</v>
      </c>
    </row>
  </sheetData>
  <mergeCells count="39">
    <mergeCell ref="T4:T8"/>
    <mergeCell ref="U4:U8"/>
    <mergeCell ref="J4:J8"/>
    <mergeCell ref="K4:K8"/>
    <mergeCell ref="L4:L8"/>
    <mergeCell ref="M4:M8"/>
    <mergeCell ref="N4:N8"/>
    <mergeCell ref="O4:O8"/>
    <mergeCell ref="P4:P8"/>
    <mergeCell ref="Q4:Q8"/>
    <mergeCell ref="R4:R8"/>
    <mergeCell ref="S4:S8"/>
    <mergeCell ref="F4:F5"/>
    <mergeCell ref="G4:G8"/>
    <mergeCell ref="H4:H8"/>
    <mergeCell ref="I4:I8"/>
    <mergeCell ref="M2:O2"/>
    <mergeCell ref="F6:F8"/>
    <mergeCell ref="A4:A8"/>
    <mergeCell ref="B4:B8"/>
    <mergeCell ref="C4:C8"/>
    <mergeCell ref="D4:D8"/>
    <mergeCell ref="E4:E8"/>
    <mergeCell ref="A1:U1"/>
    <mergeCell ref="A2:A3"/>
    <mergeCell ref="B2:B3"/>
    <mergeCell ref="C2:C3"/>
    <mergeCell ref="D2:D3"/>
    <mergeCell ref="E2:E3"/>
    <mergeCell ref="F2:F3"/>
    <mergeCell ref="G2:G3"/>
    <mergeCell ref="H2:K2"/>
    <mergeCell ref="L2:L3"/>
    <mergeCell ref="U2:U3"/>
    <mergeCell ref="P2:P3"/>
    <mergeCell ref="Q2:Q3"/>
    <mergeCell ref="R2:R3"/>
    <mergeCell ref="S2:S3"/>
    <mergeCell ref="T2:T3"/>
  </mergeCells>
  <conditionalFormatting sqref="J3">
    <cfRule type="expression" dxfId="429" priority="27" stopIfTrue="1">
      <formula>IF(H3="",I3="","")</formula>
    </cfRule>
  </conditionalFormatting>
  <conditionalFormatting sqref="J3">
    <cfRule type="containsText" dxfId="428" priority="23" stopIfTrue="1" operator="containsText" text="Extremo">
      <formula>NOT(ISERROR(SEARCH("Extremo",J3)))</formula>
    </cfRule>
    <cfRule type="containsText" dxfId="427" priority="24" stopIfTrue="1" operator="containsText" text="Alto">
      <formula>NOT(ISERROR(SEARCH("Alto",J3)))</formula>
    </cfRule>
    <cfRule type="containsText" dxfId="426" priority="25" stopIfTrue="1" operator="containsText" text="Moderado">
      <formula>NOT(ISERROR(SEARCH("Moderado",J3)))</formula>
    </cfRule>
    <cfRule type="containsText" dxfId="425" priority="26" stopIfTrue="1" operator="containsText" text="Bajo">
      <formula>NOT(ISERROR(SEARCH("Bajo",J3)))</formula>
    </cfRule>
  </conditionalFormatting>
  <conditionalFormatting sqref="J3">
    <cfRule type="containsText" dxfId="424" priority="19" stopIfTrue="1" operator="containsText" text="Extrema">
      <formula>NOT(ISERROR(SEARCH("Extrema",J3)))</formula>
    </cfRule>
    <cfRule type="containsText" dxfId="423" priority="20" stopIfTrue="1" operator="containsText" text="Alta">
      <formula>NOT(ISERROR(SEARCH("Alta",J3)))</formula>
    </cfRule>
    <cfRule type="containsText" dxfId="422" priority="21" stopIfTrue="1" operator="containsText" text="Moderada">
      <formula>NOT(ISERROR(SEARCH("Moderada",J3)))</formula>
    </cfRule>
    <cfRule type="containsText" dxfId="421" priority="22" stopIfTrue="1" operator="containsText" text="Baja">
      <formula>NOT(ISERROR(SEARCH("Baja",J3)))</formula>
    </cfRule>
  </conditionalFormatting>
  <conditionalFormatting sqref="J4">
    <cfRule type="expression" dxfId="420" priority="18" stopIfTrue="1">
      <formula>IF(H4="",I4="","")</formula>
    </cfRule>
  </conditionalFormatting>
  <conditionalFormatting sqref="J4">
    <cfRule type="containsText" dxfId="419" priority="14" stopIfTrue="1" operator="containsText" text="Extremo">
      <formula>NOT(ISERROR(SEARCH("Extremo",J4)))</formula>
    </cfRule>
    <cfRule type="containsText" dxfId="418" priority="15" stopIfTrue="1" operator="containsText" text="Alto">
      <formula>NOT(ISERROR(SEARCH("Alto",J4)))</formula>
    </cfRule>
    <cfRule type="containsText" dxfId="417" priority="16" stopIfTrue="1" operator="containsText" text="Moderado">
      <formula>NOT(ISERROR(SEARCH("Moderado",J4)))</formula>
    </cfRule>
    <cfRule type="containsText" dxfId="416" priority="17" stopIfTrue="1" operator="containsText" text="Bajo">
      <formula>NOT(ISERROR(SEARCH("Bajo",J4)))</formula>
    </cfRule>
  </conditionalFormatting>
  <conditionalFormatting sqref="J4">
    <cfRule type="containsText" dxfId="415" priority="10" stopIfTrue="1" operator="containsText" text="Extrema">
      <formula>NOT(ISERROR(SEARCH("Extrema",J4)))</formula>
    </cfRule>
    <cfRule type="containsText" dxfId="414" priority="11" stopIfTrue="1" operator="containsText" text="Alta">
      <formula>NOT(ISERROR(SEARCH("Alta",J4)))</formula>
    </cfRule>
    <cfRule type="containsText" dxfId="413" priority="12" stopIfTrue="1" operator="containsText" text="Moderada">
      <formula>NOT(ISERROR(SEARCH("Moderada",J4)))</formula>
    </cfRule>
    <cfRule type="containsText" dxfId="412" priority="13" stopIfTrue="1" operator="containsText" text="Baja">
      <formula>NOT(ISERROR(SEARCH("Baja",J4)))</formula>
    </cfRule>
  </conditionalFormatting>
  <conditionalFormatting sqref="O4">
    <cfRule type="expression" dxfId="411" priority="9" stopIfTrue="1">
      <formula>IF(M4="",N4="","")</formula>
    </cfRule>
  </conditionalFormatting>
  <conditionalFormatting sqref="O4">
    <cfRule type="containsText" dxfId="410" priority="5" stopIfTrue="1" operator="containsText" text="Extremo">
      <formula>NOT(ISERROR(SEARCH("Extremo",O4)))</formula>
    </cfRule>
    <cfRule type="containsText" dxfId="409" priority="6" stopIfTrue="1" operator="containsText" text="Alto">
      <formula>NOT(ISERROR(SEARCH("Alto",O4)))</formula>
    </cfRule>
    <cfRule type="containsText" dxfId="408" priority="7" stopIfTrue="1" operator="containsText" text="Moderado">
      <formula>NOT(ISERROR(SEARCH("Moderado",O4)))</formula>
    </cfRule>
    <cfRule type="containsText" dxfId="407" priority="8" stopIfTrue="1" operator="containsText" text="Bajo">
      <formula>NOT(ISERROR(SEARCH("Bajo",O4)))</formula>
    </cfRule>
  </conditionalFormatting>
  <conditionalFormatting sqref="O4">
    <cfRule type="containsText" dxfId="406" priority="1" stopIfTrue="1" operator="containsText" text="Extrema">
      <formula>NOT(ISERROR(SEARCH("Extrema",O4)))</formula>
    </cfRule>
    <cfRule type="containsText" dxfId="405" priority="2" stopIfTrue="1" operator="containsText" text="Alta">
      <formula>NOT(ISERROR(SEARCH("Alta",O4)))</formula>
    </cfRule>
    <cfRule type="containsText" dxfId="404" priority="3" stopIfTrue="1" operator="containsText" text="Moderada">
      <formula>NOT(ISERROR(SEARCH("Moderada",O4)))</formula>
    </cfRule>
    <cfRule type="containsText" dxfId="403" priority="4" stopIfTrue="1" operator="containsText" text="Baja">
      <formula>NOT(ISERROR(SEARCH("Baja",O4)))</formula>
    </cfRule>
  </conditionalFormatting>
  <dataValidations count="1">
    <dataValidation type="list" allowBlank="1" showInputMessage="1" showErrorMessage="1" sqref="K4 JG4 TC4 ACY4 AMU4 AWQ4 BGM4 BQI4 CAE4 CKA4 CTW4 DDS4 DNO4 DXK4 EHG4 ERC4 FAY4 FKU4 FUQ4 GEM4 GOI4 GYE4 HIA4 HRW4 IBS4 ILO4 IVK4 JFG4 JPC4 JYY4 KIU4 KSQ4 LCM4 LMI4 LWE4 MGA4 MPW4 MZS4 NJO4 NTK4 ODG4 ONC4 OWY4 PGU4 PQQ4 QAM4 QKI4 QUE4 REA4 RNW4 RXS4 SHO4 SRK4 TBG4 TLC4 TUY4 UEU4 UOQ4 UYM4 VII4 VSE4 WCA4 WLW4 WVS4 K65540 JG65540 TC65540 ACY65540 AMU65540 AWQ65540 BGM65540 BQI65540 CAE65540 CKA65540 CTW65540 DDS65540 DNO65540 DXK65540 EHG65540 ERC65540 FAY65540 FKU65540 FUQ65540 GEM65540 GOI65540 GYE65540 HIA65540 HRW65540 IBS65540 ILO65540 IVK65540 JFG65540 JPC65540 JYY65540 KIU65540 KSQ65540 LCM65540 LMI65540 LWE65540 MGA65540 MPW65540 MZS65540 NJO65540 NTK65540 ODG65540 ONC65540 OWY65540 PGU65540 PQQ65540 QAM65540 QKI65540 QUE65540 REA65540 RNW65540 RXS65540 SHO65540 SRK65540 TBG65540 TLC65540 TUY65540 UEU65540 UOQ65540 UYM65540 VII65540 VSE65540 WCA65540 WLW65540 WVS65540 K131076 JG131076 TC131076 ACY131076 AMU131076 AWQ131076 BGM131076 BQI131076 CAE131076 CKA131076 CTW131076 DDS131076 DNO131076 DXK131076 EHG131076 ERC131076 FAY131076 FKU131076 FUQ131076 GEM131076 GOI131076 GYE131076 HIA131076 HRW131076 IBS131076 ILO131076 IVK131076 JFG131076 JPC131076 JYY131076 KIU131076 KSQ131076 LCM131076 LMI131076 LWE131076 MGA131076 MPW131076 MZS131076 NJO131076 NTK131076 ODG131076 ONC131076 OWY131076 PGU131076 PQQ131076 QAM131076 QKI131076 QUE131076 REA131076 RNW131076 RXS131076 SHO131076 SRK131076 TBG131076 TLC131076 TUY131076 UEU131076 UOQ131076 UYM131076 VII131076 VSE131076 WCA131076 WLW131076 WVS131076 K196612 JG196612 TC196612 ACY196612 AMU196612 AWQ196612 BGM196612 BQI196612 CAE196612 CKA196612 CTW196612 DDS196612 DNO196612 DXK196612 EHG196612 ERC196612 FAY196612 FKU196612 FUQ196612 GEM196612 GOI196612 GYE196612 HIA196612 HRW196612 IBS196612 ILO196612 IVK196612 JFG196612 JPC196612 JYY196612 KIU196612 KSQ196612 LCM196612 LMI196612 LWE196612 MGA196612 MPW196612 MZS196612 NJO196612 NTK196612 ODG196612 ONC196612 OWY196612 PGU196612 PQQ196612 QAM196612 QKI196612 QUE196612 REA196612 RNW196612 RXS196612 SHO196612 SRK196612 TBG196612 TLC196612 TUY196612 UEU196612 UOQ196612 UYM196612 VII196612 VSE196612 WCA196612 WLW196612 WVS196612 K262148 JG262148 TC262148 ACY262148 AMU262148 AWQ262148 BGM262148 BQI262148 CAE262148 CKA262148 CTW262148 DDS262148 DNO262148 DXK262148 EHG262148 ERC262148 FAY262148 FKU262148 FUQ262148 GEM262148 GOI262148 GYE262148 HIA262148 HRW262148 IBS262148 ILO262148 IVK262148 JFG262148 JPC262148 JYY262148 KIU262148 KSQ262148 LCM262148 LMI262148 LWE262148 MGA262148 MPW262148 MZS262148 NJO262148 NTK262148 ODG262148 ONC262148 OWY262148 PGU262148 PQQ262148 QAM262148 QKI262148 QUE262148 REA262148 RNW262148 RXS262148 SHO262148 SRK262148 TBG262148 TLC262148 TUY262148 UEU262148 UOQ262148 UYM262148 VII262148 VSE262148 WCA262148 WLW262148 WVS262148 K327684 JG327684 TC327684 ACY327684 AMU327684 AWQ327684 BGM327684 BQI327684 CAE327684 CKA327684 CTW327684 DDS327684 DNO327684 DXK327684 EHG327684 ERC327684 FAY327684 FKU327684 FUQ327684 GEM327684 GOI327684 GYE327684 HIA327684 HRW327684 IBS327684 ILO327684 IVK327684 JFG327684 JPC327684 JYY327684 KIU327684 KSQ327684 LCM327684 LMI327684 LWE327684 MGA327684 MPW327684 MZS327684 NJO327684 NTK327684 ODG327684 ONC327684 OWY327684 PGU327684 PQQ327684 QAM327684 QKI327684 QUE327684 REA327684 RNW327684 RXS327684 SHO327684 SRK327684 TBG327684 TLC327684 TUY327684 UEU327684 UOQ327684 UYM327684 VII327684 VSE327684 WCA327684 WLW327684 WVS327684 K393220 JG393220 TC393220 ACY393220 AMU393220 AWQ393220 BGM393220 BQI393220 CAE393220 CKA393220 CTW393220 DDS393220 DNO393220 DXK393220 EHG393220 ERC393220 FAY393220 FKU393220 FUQ393220 GEM393220 GOI393220 GYE393220 HIA393220 HRW393220 IBS393220 ILO393220 IVK393220 JFG393220 JPC393220 JYY393220 KIU393220 KSQ393220 LCM393220 LMI393220 LWE393220 MGA393220 MPW393220 MZS393220 NJO393220 NTK393220 ODG393220 ONC393220 OWY393220 PGU393220 PQQ393220 QAM393220 QKI393220 QUE393220 REA393220 RNW393220 RXS393220 SHO393220 SRK393220 TBG393220 TLC393220 TUY393220 UEU393220 UOQ393220 UYM393220 VII393220 VSE393220 WCA393220 WLW393220 WVS393220 K458756 JG458756 TC458756 ACY458756 AMU458756 AWQ458756 BGM458756 BQI458756 CAE458756 CKA458756 CTW458756 DDS458756 DNO458756 DXK458756 EHG458756 ERC458756 FAY458756 FKU458756 FUQ458756 GEM458756 GOI458756 GYE458756 HIA458756 HRW458756 IBS458756 ILO458756 IVK458756 JFG458756 JPC458756 JYY458756 KIU458756 KSQ458756 LCM458756 LMI458756 LWE458756 MGA458756 MPW458756 MZS458756 NJO458756 NTK458756 ODG458756 ONC458756 OWY458756 PGU458756 PQQ458756 QAM458756 QKI458756 QUE458756 REA458756 RNW458756 RXS458756 SHO458756 SRK458756 TBG458756 TLC458756 TUY458756 UEU458756 UOQ458756 UYM458756 VII458756 VSE458756 WCA458756 WLW458756 WVS458756 K524292 JG524292 TC524292 ACY524292 AMU524292 AWQ524292 BGM524292 BQI524292 CAE524292 CKA524292 CTW524292 DDS524292 DNO524292 DXK524292 EHG524292 ERC524292 FAY524292 FKU524292 FUQ524292 GEM524292 GOI524292 GYE524292 HIA524292 HRW524292 IBS524292 ILO524292 IVK524292 JFG524292 JPC524292 JYY524292 KIU524292 KSQ524292 LCM524292 LMI524292 LWE524292 MGA524292 MPW524292 MZS524292 NJO524292 NTK524292 ODG524292 ONC524292 OWY524292 PGU524292 PQQ524292 QAM524292 QKI524292 QUE524292 REA524292 RNW524292 RXS524292 SHO524292 SRK524292 TBG524292 TLC524292 TUY524292 UEU524292 UOQ524292 UYM524292 VII524292 VSE524292 WCA524292 WLW524292 WVS524292 K589828 JG589828 TC589828 ACY589828 AMU589828 AWQ589828 BGM589828 BQI589828 CAE589828 CKA589828 CTW589828 DDS589828 DNO589828 DXK589828 EHG589828 ERC589828 FAY589828 FKU589828 FUQ589828 GEM589828 GOI589828 GYE589828 HIA589828 HRW589828 IBS589828 ILO589828 IVK589828 JFG589828 JPC589828 JYY589828 KIU589828 KSQ589828 LCM589828 LMI589828 LWE589828 MGA589828 MPW589828 MZS589828 NJO589828 NTK589828 ODG589828 ONC589828 OWY589828 PGU589828 PQQ589828 QAM589828 QKI589828 QUE589828 REA589828 RNW589828 RXS589828 SHO589828 SRK589828 TBG589828 TLC589828 TUY589828 UEU589828 UOQ589828 UYM589828 VII589828 VSE589828 WCA589828 WLW589828 WVS589828 K655364 JG655364 TC655364 ACY655364 AMU655364 AWQ655364 BGM655364 BQI655364 CAE655364 CKA655364 CTW655364 DDS655364 DNO655364 DXK655364 EHG655364 ERC655364 FAY655364 FKU655364 FUQ655364 GEM655364 GOI655364 GYE655364 HIA655364 HRW655364 IBS655364 ILO655364 IVK655364 JFG655364 JPC655364 JYY655364 KIU655364 KSQ655364 LCM655364 LMI655364 LWE655364 MGA655364 MPW655364 MZS655364 NJO655364 NTK655364 ODG655364 ONC655364 OWY655364 PGU655364 PQQ655364 QAM655364 QKI655364 QUE655364 REA655364 RNW655364 RXS655364 SHO655364 SRK655364 TBG655364 TLC655364 TUY655364 UEU655364 UOQ655364 UYM655364 VII655364 VSE655364 WCA655364 WLW655364 WVS655364 K720900 JG720900 TC720900 ACY720900 AMU720900 AWQ720900 BGM720900 BQI720900 CAE720900 CKA720900 CTW720900 DDS720900 DNO720900 DXK720900 EHG720900 ERC720900 FAY720900 FKU720900 FUQ720900 GEM720900 GOI720900 GYE720900 HIA720900 HRW720900 IBS720900 ILO720900 IVK720900 JFG720900 JPC720900 JYY720900 KIU720900 KSQ720900 LCM720900 LMI720900 LWE720900 MGA720900 MPW720900 MZS720900 NJO720900 NTK720900 ODG720900 ONC720900 OWY720900 PGU720900 PQQ720900 QAM720900 QKI720900 QUE720900 REA720900 RNW720900 RXS720900 SHO720900 SRK720900 TBG720900 TLC720900 TUY720900 UEU720900 UOQ720900 UYM720900 VII720900 VSE720900 WCA720900 WLW720900 WVS720900 K786436 JG786436 TC786436 ACY786436 AMU786436 AWQ786436 BGM786436 BQI786436 CAE786436 CKA786436 CTW786436 DDS786436 DNO786436 DXK786436 EHG786436 ERC786436 FAY786436 FKU786436 FUQ786436 GEM786436 GOI786436 GYE786436 HIA786436 HRW786436 IBS786436 ILO786436 IVK786436 JFG786436 JPC786436 JYY786436 KIU786436 KSQ786436 LCM786436 LMI786436 LWE786436 MGA786436 MPW786436 MZS786436 NJO786436 NTK786436 ODG786436 ONC786436 OWY786436 PGU786436 PQQ786436 QAM786436 QKI786436 QUE786436 REA786436 RNW786436 RXS786436 SHO786436 SRK786436 TBG786436 TLC786436 TUY786436 UEU786436 UOQ786436 UYM786436 VII786436 VSE786436 WCA786436 WLW786436 WVS786436 K851972 JG851972 TC851972 ACY851972 AMU851972 AWQ851972 BGM851972 BQI851972 CAE851972 CKA851972 CTW851972 DDS851972 DNO851972 DXK851972 EHG851972 ERC851972 FAY851972 FKU851972 FUQ851972 GEM851972 GOI851972 GYE851972 HIA851972 HRW851972 IBS851972 ILO851972 IVK851972 JFG851972 JPC851972 JYY851972 KIU851972 KSQ851972 LCM851972 LMI851972 LWE851972 MGA851972 MPW851972 MZS851972 NJO851972 NTK851972 ODG851972 ONC851972 OWY851972 PGU851972 PQQ851972 QAM851972 QKI851972 QUE851972 REA851972 RNW851972 RXS851972 SHO851972 SRK851972 TBG851972 TLC851972 TUY851972 UEU851972 UOQ851972 UYM851972 VII851972 VSE851972 WCA851972 WLW851972 WVS851972 K917508 JG917508 TC917508 ACY917508 AMU917508 AWQ917508 BGM917508 BQI917508 CAE917508 CKA917508 CTW917508 DDS917508 DNO917508 DXK917508 EHG917508 ERC917508 FAY917508 FKU917508 FUQ917508 GEM917508 GOI917508 GYE917508 HIA917508 HRW917508 IBS917508 ILO917508 IVK917508 JFG917508 JPC917508 JYY917508 KIU917508 KSQ917508 LCM917508 LMI917508 LWE917508 MGA917508 MPW917508 MZS917508 NJO917508 NTK917508 ODG917508 ONC917508 OWY917508 PGU917508 PQQ917508 QAM917508 QKI917508 QUE917508 REA917508 RNW917508 RXS917508 SHO917508 SRK917508 TBG917508 TLC917508 TUY917508 UEU917508 UOQ917508 UYM917508 VII917508 VSE917508 WCA917508 WLW917508 WVS917508 K983044 JG983044 TC983044 ACY983044 AMU983044 AWQ983044 BGM983044 BQI983044 CAE983044 CKA983044 CTW983044 DDS983044 DNO983044 DXK983044 EHG983044 ERC983044 FAY983044 FKU983044 FUQ983044 GEM983044 GOI983044 GYE983044 HIA983044 HRW983044 IBS983044 ILO983044 IVK983044 JFG983044 JPC983044 JYY983044 KIU983044 KSQ983044 LCM983044 LMI983044 LWE983044 MGA983044 MPW983044 MZS983044 NJO983044 NTK983044 ODG983044 ONC983044 OWY983044 PGU983044 PQQ983044 QAM983044 QKI983044 QUE983044 REA983044 RNW983044 RXS983044 SHO983044 SRK983044 TBG983044 TLC983044 TUY983044 UEU983044 UOQ983044 UYM983044 VII983044 VSE983044 WCA983044 WLW983044 WVS983044" xr:uid="{FC56B48C-B17B-40C3-9B02-FF18CC953D5E}">
      <formula1>$W$95:$W$97</formula1>
    </dataValidation>
  </dataValidations>
  <pageMargins left="1.1023622047244095" right="0" top="0.74803149606299213" bottom="0.74803149606299213" header="0.31496062992125984" footer="0.31496062992125984"/>
  <pageSetup paperSize="5" scale="55"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504F3-36DB-4F89-917F-9BBA971EB4EC}">
  <sheetPr>
    <tabColor theme="4" tint="0.39997558519241921"/>
  </sheetPr>
  <dimension ref="A1:W93"/>
  <sheetViews>
    <sheetView topLeftCell="I1" zoomScale="87" zoomScaleNormal="87" workbookViewId="0">
      <pane ySplit="3" topLeftCell="A9" activePane="bottomLeft" state="frozen"/>
      <selection activeCell="B1" sqref="B1"/>
      <selection pane="bottomLeft" activeCell="K4" sqref="K4:U9"/>
    </sheetView>
  </sheetViews>
  <sheetFormatPr baseColWidth="10" defaultColWidth="6.7109375" defaultRowHeight="11.25" x14ac:dyDescent="0.2"/>
  <cols>
    <col min="1" max="1" width="6.7109375" style="1" customWidth="1"/>
    <col min="2" max="2" width="23.28515625" style="1" customWidth="1"/>
    <col min="3" max="3" width="23.85546875" style="1" customWidth="1"/>
    <col min="4" max="4" width="20.140625" style="1" customWidth="1"/>
    <col min="5" max="5" width="25" style="1" customWidth="1"/>
    <col min="6" max="6" width="29.42578125" style="1" customWidth="1"/>
    <col min="7" max="7" width="26.85546875" style="1" customWidth="1"/>
    <col min="8" max="8" width="11" style="1" customWidth="1"/>
    <col min="9" max="9" width="5.42578125" style="1" customWidth="1"/>
    <col min="10" max="10" width="9.140625" style="1" bestFit="1" customWidth="1"/>
    <col min="11" max="11" width="37.28515625" style="28" customWidth="1"/>
    <col min="12" max="12" width="24" style="39" customWidth="1"/>
    <col min="13" max="14" width="3.7109375" style="1" bestFit="1" customWidth="1"/>
    <col min="15" max="15" width="9.140625" style="1" bestFit="1" customWidth="1"/>
    <col min="16" max="16" width="16" style="28" customWidth="1"/>
    <col min="17" max="17" width="14.140625" style="28" customWidth="1"/>
    <col min="18" max="18" width="14.7109375" style="28" customWidth="1"/>
    <col min="19" max="19" width="20.140625" style="28" customWidth="1"/>
    <col min="20" max="21" width="15.85546875" style="28" customWidth="1"/>
    <col min="22" max="22" width="16.7109375" style="1" customWidth="1"/>
    <col min="23" max="257" width="6.7109375" style="1"/>
    <col min="258" max="258" width="23.28515625" style="1" customWidth="1"/>
    <col min="259" max="259" width="23.85546875" style="1" customWidth="1"/>
    <col min="260" max="260" width="20.140625" style="1" customWidth="1"/>
    <col min="261" max="261" width="25" style="1" customWidth="1"/>
    <col min="262" max="262" width="29.42578125" style="1" customWidth="1"/>
    <col min="263" max="263" width="26.85546875" style="1" customWidth="1"/>
    <col min="264" max="264" width="11" style="1" customWidth="1"/>
    <col min="265" max="265" width="5.42578125" style="1" customWidth="1"/>
    <col min="266" max="266" width="9.140625" style="1" bestFit="1" customWidth="1"/>
    <col min="267" max="267" width="37.28515625" style="1" customWidth="1"/>
    <col min="268" max="268" width="24" style="1" customWidth="1"/>
    <col min="269" max="270" width="3.7109375" style="1" bestFit="1" customWidth="1"/>
    <col min="271" max="271" width="9.140625" style="1" bestFit="1" customWidth="1"/>
    <col min="272" max="272" width="16" style="1" customWidth="1"/>
    <col min="273" max="273" width="14.140625" style="1" customWidth="1"/>
    <col min="274" max="274" width="14.7109375" style="1" customWidth="1"/>
    <col min="275" max="275" width="20.140625" style="1" customWidth="1"/>
    <col min="276" max="277" width="15.85546875" style="1" customWidth="1"/>
    <col min="278" max="278" width="16.7109375" style="1" customWidth="1"/>
    <col min="279" max="513" width="6.7109375" style="1"/>
    <col min="514" max="514" width="23.28515625" style="1" customWidth="1"/>
    <col min="515" max="515" width="23.85546875" style="1" customWidth="1"/>
    <col min="516" max="516" width="20.140625" style="1" customWidth="1"/>
    <col min="517" max="517" width="25" style="1" customWidth="1"/>
    <col min="518" max="518" width="29.42578125" style="1" customWidth="1"/>
    <col min="519" max="519" width="26.85546875" style="1" customWidth="1"/>
    <col min="520" max="520" width="11" style="1" customWidth="1"/>
    <col min="521" max="521" width="5.42578125" style="1" customWidth="1"/>
    <col min="522" max="522" width="9.140625" style="1" bestFit="1" customWidth="1"/>
    <col min="523" max="523" width="37.28515625" style="1" customWidth="1"/>
    <col min="524" max="524" width="24" style="1" customWidth="1"/>
    <col min="525" max="526" width="3.7109375" style="1" bestFit="1" customWidth="1"/>
    <col min="527" max="527" width="9.140625" style="1" bestFit="1" customWidth="1"/>
    <col min="528" max="528" width="16" style="1" customWidth="1"/>
    <col min="529" max="529" width="14.140625" style="1" customWidth="1"/>
    <col min="530" max="530" width="14.7109375" style="1" customWidth="1"/>
    <col min="531" max="531" width="20.140625" style="1" customWidth="1"/>
    <col min="532" max="533" width="15.85546875" style="1" customWidth="1"/>
    <col min="534" max="534" width="16.7109375" style="1" customWidth="1"/>
    <col min="535" max="769" width="6.7109375" style="1"/>
    <col min="770" max="770" width="23.28515625" style="1" customWidth="1"/>
    <col min="771" max="771" width="23.85546875" style="1" customWidth="1"/>
    <col min="772" max="772" width="20.140625" style="1" customWidth="1"/>
    <col min="773" max="773" width="25" style="1" customWidth="1"/>
    <col min="774" max="774" width="29.42578125" style="1" customWidth="1"/>
    <col min="775" max="775" width="26.85546875" style="1" customWidth="1"/>
    <col min="776" max="776" width="11" style="1" customWidth="1"/>
    <col min="777" max="777" width="5.42578125" style="1" customWidth="1"/>
    <col min="778" max="778" width="9.140625" style="1" bestFit="1" customWidth="1"/>
    <col min="779" max="779" width="37.28515625" style="1" customWidth="1"/>
    <col min="780" max="780" width="24" style="1" customWidth="1"/>
    <col min="781" max="782" width="3.7109375" style="1" bestFit="1" customWidth="1"/>
    <col min="783" max="783" width="9.140625" style="1" bestFit="1" customWidth="1"/>
    <col min="784" max="784" width="16" style="1" customWidth="1"/>
    <col min="785" max="785" width="14.140625" style="1" customWidth="1"/>
    <col min="786" max="786" width="14.7109375" style="1" customWidth="1"/>
    <col min="787" max="787" width="20.140625" style="1" customWidth="1"/>
    <col min="788" max="789" width="15.85546875" style="1" customWidth="1"/>
    <col min="790" max="790" width="16.7109375" style="1" customWidth="1"/>
    <col min="791" max="1025" width="6.7109375" style="1"/>
    <col min="1026" max="1026" width="23.28515625" style="1" customWidth="1"/>
    <col min="1027" max="1027" width="23.85546875" style="1" customWidth="1"/>
    <col min="1028" max="1028" width="20.140625" style="1" customWidth="1"/>
    <col min="1029" max="1029" width="25" style="1" customWidth="1"/>
    <col min="1030" max="1030" width="29.42578125" style="1" customWidth="1"/>
    <col min="1031" max="1031" width="26.85546875" style="1" customWidth="1"/>
    <col min="1032" max="1032" width="11" style="1" customWidth="1"/>
    <col min="1033" max="1033" width="5.42578125" style="1" customWidth="1"/>
    <col min="1034" max="1034" width="9.140625" style="1" bestFit="1" customWidth="1"/>
    <col min="1035" max="1035" width="37.28515625" style="1" customWidth="1"/>
    <col min="1036" max="1036" width="24" style="1" customWidth="1"/>
    <col min="1037" max="1038" width="3.7109375" style="1" bestFit="1" customWidth="1"/>
    <col min="1039" max="1039" width="9.140625" style="1" bestFit="1" customWidth="1"/>
    <col min="1040" max="1040" width="16" style="1" customWidth="1"/>
    <col min="1041" max="1041" width="14.140625" style="1" customWidth="1"/>
    <col min="1042" max="1042" width="14.7109375" style="1" customWidth="1"/>
    <col min="1043" max="1043" width="20.140625" style="1" customWidth="1"/>
    <col min="1044" max="1045" width="15.85546875" style="1" customWidth="1"/>
    <col min="1046" max="1046" width="16.7109375" style="1" customWidth="1"/>
    <col min="1047" max="1281" width="6.7109375" style="1"/>
    <col min="1282" max="1282" width="23.28515625" style="1" customWidth="1"/>
    <col min="1283" max="1283" width="23.85546875" style="1" customWidth="1"/>
    <col min="1284" max="1284" width="20.140625" style="1" customWidth="1"/>
    <col min="1285" max="1285" width="25" style="1" customWidth="1"/>
    <col min="1286" max="1286" width="29.42578125" style="1" customWidth="1"/>
    <col min="1287" max="1287" width="26.85546875" style="1" customWidth="1"/>
    <col min="1288" max="1288" width="11" style="1" customWidth="1"/>
    <col min="1289" max="1289" width="5.42578125" style="1" customWidth="1"/>
    <col min="1290" max="1290" width="9.140625" style="1" bestFit="1" customWidth="1"/>
    <col min="1291" max="1291" width="37.28515625" style="1" customWidth="1"/>
    <col min="1292" max="1292" width="24" style="1" customWidth="1"/>
    <col min="1293" max="1294" width="3.7109375" style="1" bestFit="1" customWidth="1"/>
    <col min="1295" max="1295" width="9.140625" style="1" bestFit="1" customWidth="1"/>
    <col min="1296" max="1296" width="16" style="1" customWidth="1"/>
    <col min="1297" max="1297" width="14.140625" style="1" customWidth="1"/>
    <col min="1298" max="1298" width="14.7109375" style="1" customWidth="1"/>
    <col min="1299" max="1299" width="20.140625" style="1" customWidth="1"/>
    <col min="1300" max="1301" width="15.85546875" style="1" customWidth="1"/>
    <col min="1302" max="1302" width="16.7109375" style="1" customWidth="1"/>
    <col min="1303" max="1537" width="6.7109375" style="1"/>
    <col min="1538" max="1538" width="23.28515625" style="1" customWidth="1"/>
    <col min="1539" max="1539" width="23.85546875" style="1" customWidth="1"/>
    <col min="1540" max="1540" width="20.140625" style="1" customWidth="1"/>
    <col min="1541" max="1541" width="25" style="1" customWidth="1"/>
    <col min="1542" max="1542" width="29.42578125" style="1" customWidth="1"/>
    <col min="1543" max="1543" width="26.85546875" style="1" customWidth="1"/>
    <col min="1544" max="1544" width="11" style="1" customWidth="1"/>
    <col min="1545" max="1545" width="5.42578125" style="1" customWidth="1"/>
    <col min="1546" max="1546" width="9.140625" style="1" bestFit="1" customWidth="1"/>
    <col min="1547" max="1547" width="37.28515625" style="1" customWidth="1"/>
    <col min="1548" max="1548" width="24" style="1" customWidth="1"/>
    <col min="1549" max="1550" width="3.7109375" style="1" bestFit="1" customWidth="1"/>
    <col min="1551" max="1551" width="9.140625" style="1" bestFit="1" customWidth="1"/>
    <col min="1552" max="1552" width="16" style="1" customWidth="1"/>
    <col min="1553" max="1553" width="14.140625" style="1" customWidth="1"/>
    <col min="1554" max="1554" width="14.7109375" style="1" customWidth="1"/>
    <col min="1555" max="1555" width="20.140625" style="1" customWidth="1"/>
    <col min="1556" max="1557" width="15.85546875" style="1" customWidth="1"/>
    <col min="1558" max="1558" width="16.7109375" style="1" customWidth="1"/>
    <col min="1559" max="1793" width="6.7109375" style="1"/>
    <col min="1794" max="1794" width="23.28515625" style="1" customWidth="1"/>
    <col min="1795" max="1795" width="23.85546875" style="1" customWidth="1"/>
    <col min="1796" max="1796" width="20.140625" style="1" customWidth="1"/>
    <col min="1797" max="1797" width="25" style="1" customWidth="1"/>
    <col min="1798" max="1798" width="29.42578125" style="1" customWidth="1"/>
    <col min="1799" max="1799" width="26.85546875" style="1" customWidth="1"/>
    <col min="1800" max="1800" width="11" style="1" customWidth="1"/>
    <col min="1801" max="1801" width="5.42578125" style="1" customWidth="1"/>
    <col min="1802" max="1802" width="9.140625" style="1" bestFit="1" customWidth="1"/>
    <col min="1803" max="1803" width="37.28515625" style="1" customWidth="1"/>
    <col min="1804" max="1804" width="24" style="1" customWidth="1"/>
    <col min="1805" max="1806" width="3.7109375" style="1" bestFit="1" customWidth="1"/>
    <col min="1807" max="1807" width="9.140625" style="1" bestFit="1" customWidth="1"/>
    <col min="1808" max="1808" width="16" style="1" customWidth="1"/>
    <col min="1809" max="1809" width="14.140625" style="1" customWidth="1"/>
    <col min="1810" max="1810" width="14.7109375" style="1" customWidth="1"/>
    <col min="1811" max="1811" width="20.140625" style="1" customWidth="1"/>
    <col min="1812" max="1813" width="15.85546875" style="1" customWidth="1"/>
    <col min="1814" max="1814" width="16.7109375" style="1" customWidth="1"/>
    <col min="1815" max="2049" width="6.7109375" style="1"/>
    <col min="2050" max="2050" width="23.28515625" style="1" customWidth="1"/>
    <col min="2051" max="2051" width="23.85546875" style="1" customWidth="1"/>
    <col min="2052" max="2052" width="20.140625" style="1" customWidth="1"/>
    <col min="2053" max="2053" width="25" style="1" customWidth="1"/>
    <col min="2054" max="2054" width="29.42578125" style="1" customWidth="1"/>
    <col min="2055" max="2055" width="26.85546875" style="1" customWidth="1"/>
    <col min="2056" max="2056" width="11" style="1" customWidth="1"/>
    <col min="2057" max="2057" width="5.42578125" style="1" customWidth="1"/>
    <col min="2058" max="2058" width="9.140625" style="1" bestFit="1" customWidth="1"/>
    <col min="2059" max="2059" width="37.28515625" style="1" customWidth="1"/>
    <col min="2060" max="2060" width="24" style="1" customWidth="1"/>
    <col min="2061" max="2062" width="3.7109375" style="1" bestFit="1" customWidth="1"/>
    <col min="2063" max="2063" width="9.140625" style="1" bestFit="1" customWidth="1"/>
    <col min="2064" max="2064" width="16" style="1" customWidth="1"/>
    <col min="2065" max="2065" width="14.140625" style="1" customWidth="1"/>
    <col min="2066" max="2066" width="14.7109375" style="1" customWidth="1"/>
    <col min="2067" max="2067" width="20.140625" style="1" customWidth="1"/>
    <col min="2068" max="2069" width="15.85546875" style="1" customWidth="1"/>
    <col min="2070" max="2070" width="16.7109375" style="1" customWidth="1"/>
    <col min="2071" max="2305" width="6.7109375" style="1"/>
    <col min="2306" max="2306" width="23.28515625" style="1" customWidth="1"/>
    <col min="2307" max="2307" width="23.85546875" style="1" customWidth="1"/>
    <col min="2308" max="2308" width="20.140625" style="1" customWidth="1"/>
    <col min="2309" max="2309" width="25" style="1" customWidth="1"/>
    <col min="2310" max="2310" width="29.42578125" style="1" customWidth="1"/>
    <col min="2311" max="2311" width="26.85546875" style="1" customWidth="1"/>
    <col min="2312" max="2312" width="11" style="1" customWidth="1"/>
    <col min="2313" max="2313" width="5.42578125" style="1" customWidth="1"/>
    <col min="2314" max="2314" width="9.140625" style="1" bestFit="1" customWidth="1"/>
    <col min="2315" max="2315" width="37.28515625" style="1" customWidth="1"/>
    <col min="2316" max="2316" width="24" style="1" customWidth="1"/>
    <col min="2317" max="2318" width="3.7109375" style="1" bestFit="1" customWidth="1"/>
    <col min="2319" max="2319" width="9.140625" style="1" bestFit="1" customWidth="1"/>
    <col min="2320" max="2320" width="16" style="1" customWidth="1"/>
    <col min="2321" max="2321" width="14.140625" style="1" customWidth="1"/>
    <col min="2322" max="2322" width="14.7109375" style="1" customWidth="1"/>
    <col min="2323" max="2323" width="20.140625" style="1" customWidth="1"/>
    <col min="2324" max="2325" width="15.85546875" style="1" customWidth="1"/>
    <col min="2326" max="2326" width="16.7109375" style="1" customWidth="1"/>
    <col min="2327" max="2561" width="6.7109375" style="1"/>
    <col min="2562" max="2562" width="23.28515625" style="1" customWidth="1"/>
    <col min="2563" max="2563" width="23.85546875" style="1" customWidth="1"/>
    <col min="2564" max="2564" width="20.140625" style="1" customWidth="1"/>
    <col min="2565" max="2565" width="25" style="1" customWidth="1"/>
    <col min="2566" max="2566" width="29.42578125" style="1" customWidth="1"/>
    <col min="2567" max="2567" width="26.85546875" style="1" customWidth="1"/>
    <col min="2568" max="2568" width="11" style="1" customWidth="1"/>
    <col min="2569" max="2569" width="5.42578125" style="1" customWidth="1"/>
    <col min="2570" max="2570" width="9.140625" style="1" bestFit="1" customWidth="1"/>
    <col min="2571" max="2571" width="37.28515625" style="1" customWidth="1"/>
    <col min="2572" max="2572" width="24" style="1" customWidth="1"/>
    <col min="2573" max="2574" width="3.7109375" style="1" bestFit="1" customWidth="1"/>
    <col min="2575" max="2575" width="9.140625" style="1" bestFit="1" customWidth="1"/>
    <col min="2576" max="2576" width="16" style="1" customWidth="1"/>
    <col min="2577" max="2577" width="14.140625" style="1" customWidth="1"/>
    <col min="2578" max="2578" width="14.7109375" style="1" customWidth="1"/>
    <col min="2579" max="2579" width="20.140625" style="1" customWidth="1"/>
    <col min="2580" max="2581" width="15.85546875" style="1" customWidth="1"/>
    <col min="2582" max="2582" width="16.7109375" style="1" customWidth="1"/>
    <col min="2583" max="2817" width="6.7109375" style="1"/>
    <col min="2818" max="2818" width="23.28515625" style="1" customWidth="1"/>
    <col min="2819" max="2819" width="23.85546875" style="1" customWidth="1"/>
    <col min="2820" max="2820" width="20.140625" style="1" customWidth="1"/>
    <col min="2821" max="2821" width="25" style="1" customWidth="1"/>
    <col min="2822" max="2822" width="29.42578125" style="1" customWidth="1"/>
    <col min="2823" max="2823" width="26.85546875" style="1" customWidth="1"/>
    <col min="2824" max="2824" width="11" style="1" customWidth="1"/>
    <col min="2825" max="2825" width="5.42578125" style="1" customWidth="1"/>
    <col min="2826" max="2826" width="9.140625" style="1" bestFit="1" customWidth="1"/>
    <col min="2827" max="2827" width="37.28515625" style="1" customWidth="1"/>
    <col min="2828" max="2828" width="24" style="1" customWidth="1"/>
    <col min="2829" max="2830" width="3.7109375" style="1" bestFit="1" customWidth="1"/>
    <col min="2831" max="2831" width="9.140625" style="1" bestFit="1" customWidth="1"/>
    <col min="2832" max="2832" width="16" style="1" customWidth="1"/>
    <col min="2833" max="2833" width="14.140625" style="1" customWidth="1"/>
    <col min="2834" max="2834" width="14.7109375" style="1" customWidth="1"/>
    <col min="2835" max="2835" width="20.140625" style="1" customWidth="1"/>
    <col min="2836" max="2837" width="15.85546875" style="1" customWidth="1"/>
    <col min="2838" max="2838" width="16.7109375" style="1" customWidth="1"/>
    <col min="2839" max="3073" width="6.7109375" style="1"/>
    <col min="3074" max="3074" width="23.28515625" style="1" customWidth="1"/>
    <col min="3075" max="3075" width="23.85546875" style="1" customWidth="1"/>
    <col min="3076" max="3076" width="20.140625" style="1" customWidth="1"/>
    <col min="3077" max="3077" width="25" style="1" customWidth="1"/>
    <col min="3078" max="3078" width="29.42578125" style="1" customWidth="1"/>
    <col min="3079" max="3079" width="26.85546875" style="1" customWidth="1"/>
    <col min="3080" max="3080" width="11" style="1" customWidth="1"/>
    <col min="3081" max="3081" width="5.42578125" style="1" customWidth="1"/>
    <col min="3082" max="3082" width="9.140625" style="1" bestFit="1" customWidth="1"/>
    <col min="3083" max="3083" width="37.28515625" style="1" customWidth="1"/>
    <col min="3084" max="3084" width="24" style="1" customWidth="1"/>
    <col min="3085" max="3086" width="3.7109375" style="1" bestFit="1" customWidth="1"/>
    <col min="3087" max="3087" width="9.140625" style="1" bestFit="1" customWidth="1"/>
    <col min="3088" max="3088" width="16" style="1" customWidth="1"/>
    <col min="3089" max="3089" width="14.140625" style="1" customWidth="1"/>
    <col min="3090" max="3090" width="14.7109375" style="1" customWidth="1"/>
    <col min="3091" max="3091" width="20.140625" style="1" customWidth="1"/>
    <col min="3092" max="3093" width="15.85546875" style="1" customWidth="1"/>
    <col min="3094" max="3094" width="16.7109375" style="1" customWidth="1"/>
    <col min="3095" max="3329" width="6.7109375" style="1"/>
    <col min="3330" max="3330" width="23.28515625" style="1" customWidth="1"/>
    <col min="3331" max="3331" width="23.85546875" style="1" customWidth="1"/>
    <col min="3332" max="3332" width="20.140625" style="1" customWidth="1"/>
    <col min="3333" max="3333" width="25" style="1" customWidth="1"/>
    <col min="3334" max="3334" width="29.42578125" style="1" customWidth="1"/>
    <col min="3335" max="3335" width="26.85546875" style="1" customWidth="1"/>
    <col min="3336" max="3336" width="11" style="1" customWidth="1"/>
    <col min="3337" max="3337" width="5.42578125" style="1" customWidth="1"/>
    <col min="3338" max="3338" width="9.140625" style="1" bestFit="1" customWidth="1"/>
    <col min="3339" max="3339" width="37.28515625" style="1" customWidth="1"/>
    <col min="3340" max="3340" width="24" style="1" customWidth="1"/>
    <col min="3341" max="3342" width="3.7109375" style="1" bestFit="1" customWidth="1"/>
    <col min="3343" max="3343" width="9.140625" style="1" bestFit="1" customWidth="1"/>
    <col min="3344" max="3344" width="16" style="1" customWidth="1"/>
    <col min="3345" max="3345" width="14.140625" style="1" customWidth="1"/>
    <col min="3346" max="3346" width="14.7109375" style="1" customWidth="1"/>
    <col min="3347" max="3347" width="20.140625" style="1" customWidth="1"/>
    <col min="3348" max="3349" width="15.85546875" style="1" customWidth="1"/>
    <col min="3350" max="3350" width="16.7109375" style="1" customWidth="1"/>
    <col min="3351" max="3585" width="6.7109375" style="1"/>
    <col min="3586" max="3586" width="23.28515625" style="1" customWidth="1"/>
    <col min="3587" max="3587" width="23.85546875" style="1" customWidth="1"/>
    <col min="3588" max="3588" width="20.140625" style="1" customWidth="1"/>
    <col min="3589" max="3589" width="25" style="1" customWidth="1"/>
    <col min="3590" max="3590" width="29.42578125" style="1" customWidth="1"/>
    <col min="3591" max="3591" width="26.85546875" style="1" customWidth="1"/>
    <col min="3592" max="3592" width="11" style="1" customWidth="1"/>
    <col min="3593" max="3593" width="5.42578125" style="1" customWidth="1"/>
    <col min="3594" max="3594" width="9.140625" style="1" bestFit="1" customWidth="1"/>
    <col min="3595" max="3595" width="37.28515625" style="1" customWidth="1"/>
    <col min="3596" max="3596" width="24" style="1" customWidth="1"/>
    <col min="3597" max="3598" width="3.7109375" style="1" bestFit="1" customWidth="1"/>
    <col min="3599" max="3599" width="9.140625" style="1" bestFit="1" customWidth="1"/>
    <col min="3600" max="3600" width="16" style="1" customWidth="1"/>
    <col min="3601" max="3601" width="14.140625" style="1" customWidth="1"/>
    <col min="3602" max="3602" width="14.7109375" style="1" customWidth="1"/>
    <col min="3603" max="3603" width="20.140625" style="1" customWidth="1"/>
    <col min="3604" max="3605" width="15.85546875" style="1" customWidth="1"/>
    <col min="3606" max="3606" width="16.7109375" style="1" customWidth="1"/>
    <col min="3607" max="3841" width="6.7109375" style="1"/>
    <col min="3842" max="3842" width="23.28515625" style="1" customWidth="1"/>
    <col min="3843" max="3843" width="23.85546875" style="1" customWidth="1"/>
    <col min="3844" max="3844" width="20.140625" style="1" customWidth="1"/>
    <col min="3845" max="3845" width="25" style="1" customWidth="1"/>
    <col min="3846" max="3846" width="29.42578125" style="1" customWidth="1"/>
    <col min="3847" max="3847" width="26.85546875" style="1" customWidth="1"/>
    <col min="3848" max="3848" width="11" style="1" customWidth="1"/>
    <col min="3849" max="3849" width="5.42578125" style="1" customWidth="1"/>
    <col min="3850" max="3850" width="9.140625" style="1" bestFit="1" customWidth="1"/>
    <col min="3851" max="3851" width="37.28515625" style="1" customWidth="1"/>
    <col min="3852" max="3852" width="24" style="1" customWidth="1"/>
    <col min="3853" max="3854" width="3.7109375" style="1" bestFit="1" customWidth="1"/>
    <col min="3855" max="3855" width="9.140625" style="1" bestFit="1" customWidth="1"/>
    <col min="3856" max="3856" width="16" style="1" customWidth="1"/>
    <col min="3857" max="3857" width="14.140625" style="1" customWidth="1"/>
    <col min="3858" max="3858" width="14.7109375" style="1" customWidth="1"/>
    <col min="3859" max="3859" width="20.140625" style="1" customWidth="1"/>
    <col min="3860" max="3861" width="15.85546875" style="1" customWidth="1"/>
    <col min="3862" max="3862" width="16.7109375" style="1" customWidth="1"/>
    <col min="3863" max="4097" width="6.7109375" style="1"/>
    <col min="4098" max="4098" width="23.28515625" style="1" customWidth="1"/>
    <col min="4099" max="4099" width="23.85546875" style="1" customWidth="1"/>
    <col min="4100" max="4100" width="20.140625" style="1" customWidth="1"/>
    <col min="4101" max="4101" width="25" style="1" customWidth="1"/>
    <col min="4102" max="4102" width="29.42578125" style="1" customWidth="1"/>
    <col min="4103" max="4103" width="26.85546875" style="1" customWidth="1"/>
    <col min="4104" max="4104" width="11" style="1" customWidth="1"/>
    <col min="4105" max="4105" width="5.42578125" style="1" customWidth="1"/>
    <col min="4106" max="4106" width="9.140625" style="1" bestFit="1" customWidth="1"/>
    <col min="4107" max="4107" width="37.28515625" style="1" customWidth="1"/>
    <col min="4108" max="4108" width="24" style="1" customWidth="1"/>
    <col min="4109" max="4110" width="3.7109375" style="1" bestFit="1" customWidth="1"/>
    <col min="4111" max="4111" width="9.140625" style="1" bestFit="1" customWidth="1"/>
    <col min="4112" max="4112" width="16" style="1" customWidth="1"/>
    <col min="4113" max="4113" width="14.140625" style="1" customWidth="1"/>
    <col min="4114" max="4114" width="14.7109375" style="1" customWidth="1"/>
    <col min="4115" max="4115" width="20.140625" style="1" customWidth="1"/>
    <col min="4116" max="4117" width="15.85546875" style="1" customWidth="1"/>
    <col min="4118" max="4118" width="16.7109375" style="1" customWidth="1"/>
    <col min="4119" max="4353" width="6.7109375" style="1"/>
    <col min="4354" max="4354" width="23.28515625" style="1" customWidth="1"/>
    <col min="4355" max="4355" width="23.85546875" style="1" customWidth="1"/>
    <col min="4356" max="4356" width="20.140625" style="1" customWidth="1"/>
    <col min="4357" max="4357" width="25" style="1" customWidth="1"/>
    <col min="4358" max="4358" width="29.42578125" style="1" customWidth="1"/>
    <col min="4359" max="4359" width="26.85546875" style="1" customWidth="1"/>
    <col min="4360" max="4360" width="11" style="1" customWidth="1"/>
    <col min="4361" max="4361" width="5.42578125" style="1" customWidth="1"/>
    <col min="4362" max="4362" width="9.140625" style="1" bestFit="1" customWidth="1"/>
    <col min="4363" max="4363" width="37.28515625" style="1" customWidth="1"/>
    <col min="4364" max="4364" width="24" style="1" customWidth="1"/>
    <col min="4365" max="4366" width="3.7109375" style="1" bestFit="1" customWidth="1"/>
    <col min="4367" max="4367" width="9.140625" style="1" bestFit="1" customWidth="1"/>
    <col min="4368" max="4368" width="16" style="1" customWidth="1"/>
    <col min="4369" max="4369" width="14.140625" style="1" customWidth="1"/>
    <col min="4370" max="4370" width="14.7109375" style="1" customWidth="1"/>
    <col min="4371" max="4371" width="20.140625" style="1" customWidth="1"/>
    <col min="4372" max="4373" width="15.85546875" style="1" customWidth="1"/>
    <col min="4374" max="4374" width="16.7109375" style="1" customWidth="1"/>
    <col min="4375" max="4609" width="6.7109375" style="1"/>
    <col min="4610" max="4610" width="23.28515625" style="1" customWidth="1"/>
    <col min="4611" max="4611" width="23.85546875" style="1" customWidth="1"/>
    <col min="4612" max="4612" width="20.140625" style="1" customWidth="1"/>
    <col min="4613" max="4613" width="25" style="1" customWidth="1"/>
    <col min="4614" max="4614" width="29.42578125" style="1" customWidth="1"/>
    <col min="4615" max="4615" width="26.85546875" style="1" customWidth="1"/>
    <col min="4616" max="4616" width="11" style="1" customWidth="1"/>
    <col min="4617" max="4617" width="5.42578125" style="1" customWidth="1"/>
    <col min="4618" max="4618" width="9.140625" style="1" bestFit="1" customWidth="1"/>
    <col min="4619" max="4619" width="37.28515625" style="1" customWidth="1"/>
    <col min="4620" max="4620" width="24" style="1" customWidth="1"/>
    <col min="4621" max="4622" width="3.7109375" style="1" bestFit="1" customWidth="1"/>
    <col min="4623" max="4623" width="9.140625" style="1" bestFit="1" customWidth="1"/>
    <col min="4624" max="4624" width="16" style="1" customWidth="1"/>
    <col min="4625" max="4625" width="14.140625" style="1" customWidth="1"/>
    <col min="4626" max="4626" width="14.7109375" style="1" customWidth="1"/>
    <col min="4627" max="4627" width="20.140625" style="1" customWidth="1"/>
    <col min="4628" max="4629" width="15.85546875" style="1" customWidth="1"/>
    <col min="4630" max="4630" width="16.7109375" style="1" customWidth="1"/>
    <col min="4631" max="4865" width="6.7109375" style="1"/>
    <col min="4866" max="4866" width="23.28515625" style="1" customWidth="1"/>
    <col min="4867" max="4867" width="23.85546875" style="1" customWidth="1"/>
    <col min="4868" max="4868" width="20.140625" style="1" customWidth="1"/>
    <col min="4869" max="4869" width="25" style="1" customWidth="1"/>
    <col min="4870" max="4870" width="29.42578125" style="1" customWidth="1"/>
    <col min="4871" max="4871" width="26.85546875" style="1" customWidth="1"/>
    <col min="4872" max="4872" width="11" style="1" customWidth="1"/>
    <col min="4873" max="4873" width="5.42578125" style="1" customWidth="1"/>
    <col min="4874" max="4874" width="9.140625" style="1" bestFit="1" customWidth="1"/>
    <col min="4875" max="4875" width="37.28515625" style="1" customWidth="1"/>
    <col min="4876" max="4876" width="24" style="1" customWidth="1"/>
    <col min="4877" max="4878" width="3.7109375" style="1" bestFit="1" customWidth="1"/>
    <col min="4879" max="4879" width="9.140625" style="1" bestFit="1" customWidth="1"/>
    <col min="4880" max="4880" width="16" style="1" customWidth="1"/>
    <col min="4881" max="4881" width="14.140625" style="1" customWidth="1"/>
    <col min="4882" max="4882" width="14.7109375" style="1" customWidth="1"/>
    <col min="4883" max="4883" width="20.140625" style="1" customWidth="1"/>
    <col min="4884" max="4885" width="15.85546875" style="1" customWidth="1"/>
    <col min="4886" max="4886" width="16.7109375" style="1" customWidth="1"/>
    <col min="4887" max="5121" width="6.7109375" style="1"/>
    <col min="5122" max="5122" width="23.28515625" style="1" customWidth="1"/>
    <col min="5123" max="5123" width="23.85546875" style="1" customWidth="1"/>
    <col min="5124" max="5124" width="20.140625" style="1" customWidth="1"/>
    <col min="5125" max="5125" width="25" style="1" customWidth="1"/>
    <col min="5126" max="5126" width="29.42578125" style="1" customWidth="1"/>
    <col min="5127" max="5127" width="26.85546875" style="1" customWidth="1"/>
    <col min="5128" max="5128" width="11" style="1" customWidth="1"/>
    <col min="5129" max="5129" width="5.42578125" style="1" customWidth="1"/>
    <col min="5130" max="5130" width="9.140625" style="1" bestFit="1" customWidth="1"/>
    <col min="5131" max="5131" width="37.28515625" style="1" customWidth="1"/>
    <col min="5132" max="5132" width="24" style="1" customWidth="1"/>
    <col min="5133" max="5134" width="3.7109375" style="1" bestFit="1" customWidth="1"/>
    <col min="5135" max="5135" width="9.140625" style="1" bestFit="1" customWidth="1"/>
    <col min="5136" max="5136" width="16" style="1" customWidth="1"/>
    <col min="5137" max="5137" width="14.140625" style="1" customWidth="1"/>
    <col min="5138" max="5138" width="14.7109375" style="1" customWidth="1"/>
    <col min="5139" max="5139" width="20.140625" style="1" customWidth="1"/>
    <col min="5140" max="5141" width="15.85546875" style="1" customWidth="1"/>
    <col min="5142" max="5142" width="16.7109375" style="1" customWidth="1"/>
    <col min="5143" max="5377" width="6.7109375" style="1"/>
    <col min="5378" max="5378" width="23.28515625" style="1" customWidth="1"/>
    <col min="5379" max="5379" width="23.85546875" style="1" customWidth="1"/>
    <col min="5380" max="5380" width="20.140625" style="1" customWidth="1"/>
    <col min="5381" max="5381" width="25" style="1" customWidth="1"/>
    <col min="5382" max="5382" width="29.42578125" style="1" customWidth="1"/>
    <col min="5383" max="5383" width="26.85546875" style="1" customWidth="1"/>
    <col min="5384" max="5384" width="11" style="1" customWidth="1"/>
    <col min="5385" max="5385" width="5.42578125" style="1" customWidth="1"/>
    <col min="5386" max="5386" width="9.140625" style="1" bestFit="1" customWidth="1"/>
    <col min="5387" max="5387" width="37.28515625" style="1" customWidth="1"/>
    <col min="5388" max="5388" width="24" style="1" customWidth="1"/>
    <col min="5389" max="5390" width="3.7109375" style="1" bestFit="1" customWidth="1"/>
    <col min="5391" max="5391" width="9.140625" style="1" bestFit="1" customWidth="1"/>
    <col min="5392" max="5392" width="16" style="1" customWidth="1"/>
    <col min="5393" max="5393" width="14.140625" style="1" customWidth="1"/>
    <col min="5394" max="5394" width="14.7109375" style="1" customWidth="1"/>
    <col min="5395" max="5395" width="20.140625" style="1" customWidth="1"/>
    <col min="5396" max="5397" width="15.85546875" style="1" customWidth="1"/>
    <col min="5398" max="5398" width="16.7109375" style="1" customWidth="1"/>
    <col min="5399" max="5633" width="6.7109375" style="1"/>
    <col min="5634" max="5634" width="23.28515625" style="1" customWidth="1"/>
    <col min="5635" max="5635" width="23.85546875" style="1" customWidth="1"/>
    <col min="5636" max="5636" width="20.140625" style="1" customWidth="1"/>
    <col min="5637" max="5637" width="25" style="1" customWidth="1"/>
    <col min="5638" max="5638" width="29.42578125" style="1" customWidth="1"/>
    <col min="5639" max="5639" width="26.85546875" style="1" customWidth="1"/>
    <col min="5640" max="5640" width="11" style="1" customWidth="1"/>
    <col min="5641" max="5641" width="5.42578125" style="1" customWidth="1"/>
    <col min="5642" max="5642" width="9.140625" style="1" bestFit="1" customWidth="1"/>
    <col min="5643" max="5643" width="37.28515625" style="1" customWidth="1"/>
    <col min="5644" max="5644" width="24" style="1" customWidth="1"/>
    <col min="5645" max="5646" width="3.7109375" style="1" bestFit="1" customWidth="1"/>
    <col min="5647" max="5647" width="9.140625" style="1" bestFit="1" customWidth="1"/>
    <col min="5648" max="5648" width="16" style="1" customWidth="1"/>
    <col min="5649" max="5649" width="14.140625" style="1" customWidth="1"/>
    <col min="5650" max="5650" width="14.7109375" style="1" customWidth="1"/>
    <col min="5651" max="5651" width="20.140625" style="1" customWidth="1"/>
    <col min="5652" max="5653" width="15.85546875" style="1" customWidth="1"/>
    <col min="5654" max="5654" width="16.7109375" style="1" customWidth="1"/>
    <col min="5655" max="5889" width="6.7109375" style="1"/>
    <col min="5890" max="5890" width="23.28515625" style="1" customWidth="1"/>
    <col min="5891" max="5891" width="23.85546875" style="1" customWidth="1"/>
    <col min="5892" max="5892" width="20.140625" style="1" customWidth="1"/>
    <col min="5893" max="5893" width="25" style="1" customWidth="1"/>
    <col min="5894" max="5894" width="29.42578125" style="1" customWidth="1"/>
    <col min="5895" max="5895" width="26.85546875" style="1" customWidth="1"/>
    <col min="5896" max="5896" width="11" style="1" customWidth="1"/>
    <col min="5897" max="5897" width="5.42578125" style="1" customWidth="1"/>
    <col min="5898" max="5898" width="9.140625" style="1" bestFit="1" customWidth="1"/>
    <col min="5899" max="5899" width="37.28515625" style="1" customWidth="1"/>
    <col min="5900" max="5900" width="24" style="1" customWidth="1"/>
    <col min="5901" max="5902" width="3.7109375" style="1" bestFit="1" customWidth="1"/>
    <col min="5903" max="5903" width="9.140625" style="1" bestFit="1" customWidth="1"/>
    <col min="5904" max="5904" width="16" style="1" customWidth="1"/>
    <col min="5905" max="5905" width="14.140625" style="1" customWidth="1"/>
    <col min="5906" max="5906" width="14.7109375" style="1" customWidth="1"/>
    <col min="5907" max="5907" width="20.140625" style="1" customWidth="1"/>
    <col min="5908" max="5909" width="15.85546875" style="1" customWidth="1"/>
    <col min="5910" max="5910" width="16.7109375" style="1" customWidth="1"/>
    <col min="5911" max="6145" width="6.7109375" style="1"/>
    <col min="6146" max="6146" width="23.28515625" style="1" customWidth="1"/>
    <col min="6147" max="6147" width="23.85546875" style="1" customWidth="1"/>
    <col min="6148" max="6148" width="20.140625" style="1" customWidth="1"/>
    <col min="6149" max="6149" width="25" style="1" customWidth="1"/>
    <col min="6150" max="6150" width="29.42578125" style="1" customWidth="1"/>
    <col min="6151" max="6151" width="26.85546875" style="1" customWidth="1"/>
    <col min="6152" max="6152" width="11" style="1" customWidth="1"/>
    <col min="6153" max="6153" width="5.42578125" style="1" customWidth="1"/>
    <col min="6154" max="6154" width="9.140625" style="1" bestFit="1" customWidth="1"/>
    <col min="6155" max="6155" width="37.28515625" style="1" customWidth="1"/>
    <col min="6156" max="6156" width="24" style="1" customWidth="1"/>
    <col min="6157" max="6158" width="3.7109375" style="1" bestFit="1" customWidth="1"/>
    <col min="6159" max="6159" width="9.140625" style="1" bestFit="1" customWidth="1"/>
    <col min="6160" max="6160" width="16" style="1" customWidth="1"/>
    <col min="6161" max="6161" width="14.140625" style="1" customWidth="1"/>
    <col min="6162" max="6162" width="14.7109375" style="1" customWidth="1"/>
    <col min="6163" max="6163" width="20.140625" style="1" customWidth="1"/>
    <col min="6164" max="6165" width="15.85546875" style="1" customWidth="1"/>
    <col min="6166" max="6166" width="16.7109375" style="1" customWidth="1"/>
    <col min="6167" max="6401" width="6.7109375" style="1"/>
    <col min="6402" max="6402" width="23.28515625" style="1" customWidth="1"/>
    <col min="6403" max="6403" width="23.85546875" style="1" customWidth="1"/>
    <col min="6404" max="6404" width="20.140625" style="1" customWidth="1"/>
    <col min="6405" max="6405" width="25" style="1" customWidth="1"/>
    <col min="6406" max="6406" width="29.42578125" style="1" customWidth="1"/>
    <col min="6407" max="6407" width="26.85546875" style="1" customWidth="1"/>
    <col min="6408" max="6408" width="11" style="1" customWidth="1"/>
    <col min="6409" max="6409" width="5.42578125" style="1" customWidth="1"/>
    <col min="6410" max="6410" width="9.140625" style="1" bestFit="1" customWidth="1"/>
    <col min="6411" max="6411" width="37.28515625" style="1" customWidth="1"/>
    <col min="6412" max="6412" width="24" style="1" customWidth="1"/>
    <col min="6413" max="6414" width="3.7109375" style="1" bestFit="1" customWidth="1"/>
    <col min="6415" max="6415" width="9.140625" style="1" bestFit="1" customWidth="1"/>
    <col min="6416" max="6416" width="16" style="1" customWidth="1"/>
    <col min="6417" max="6417" width="14.140625" style="1" customWidth="1"/>
    <col min="6418" max="6418" width="14.7109375" style="1" customWidth="1"/>
    <col min="6419" max="6419" width="20.140625" style="1" customWidth="1"/>
    <col min="6420" max="6421" width="15.85546875" style="1" customWidth="1"/>
    <col min="6422" max="6422" width="16.7109375" style="1" customWidth="1"/>
    <col min="6423" max="6657" width="6.7109375" style="1"/>
    <col min="6658" max="6658" width="23.28515625" style="1" customWidth="1"/>
    <col min="6659" max="6659" width="23.85546875" style="1" customWidth="1"/>
    <col min="6660" max="6660" width="20.140625" style="1" customWidth="1"/>
    <col min="6661" max="6661" width="25" style="1" customWidth="1"/>
    <col min="6662" max="6662" width="29.42578125" style="1" customWidth="1"/>
    <col min="6663" max="6663" width="26.85546875" style="1" customWidth="1"/>
    <col min="6664" max="6664" width="11" style="1" customWidth="1"/>
    <col min="6665" max="6665" width="5.42578125" style="1" customWidth="1"/>
    <col min="6666" max="6666" width="9.140625" style="1" bestFit="1" customWidth="1"/>
    <col min="6667" max="6667" width="37.28515625" style="1" customWidth="1"/>
    <col min="6668" max="6668" width="24" style="1" customWidth="1"/>
    <col min="6669" max="6670" width="3.7109375" style="1" bestFit="1" customWidth="1"/>
    <col min="6671" max="6671" width="9.140625" style="1" bestFit="1" customWidth="1"/>
    <col min="6672" max="6672" width="16" style="1" customWidth="1"/>
    <col min="6673" max="6673" width="14.140625" style="1" customWidth="1"/>
    <col min="6674" max="6674" width="14.7109375" style="1" customWidth="1"/>
    <col min="6675" max="6675" width="20.140625" style="1" customWidth="1"/>
    <col min="6676" max="6677" width="15.85546875" style="1" customWidth="1"/>
    <col min="6678" max="6678" width="16.7109375" style="1" customWidth="1"/>
    <col min="6679" max="6913" width="6.7109375" style="1"/>
    <col min="6914" max="6914" width="23.28515625" style="1" customWidth="1"/>
    <col min="6915" max="6915" width="23.85546875" style="1" customWidth="1"/>
    <col min="6916" max="6916" width="20.140625" style="1" customWidth="1"/>
    <col min="6917" max="6917" width="25" style="1" customWidth="1"/>
    <col min="6918" max="6918" width="29.42578125" style="1" customWidth="1"/>
    <col min="6919" max="6919" width="26.85546875" style="1" customWidth="1"/>
    <col min="6920" max="6920" width="11" style="1" customWidth="1"/>
    <col min="6921" max="6921" width="5.42578125" style="1" customWidth="1"/>
    <col min="6922" max="6922" width="9.140625" style="1" bestFit="1" customWidth="1"/>
    <col min="6923" max="6923" width="37.28515625" style="1" customWidth="1"/>
    <col min="6924" max="6924" width="24" style="1" customWidth="1"/>
    <col min="6925" max="6926" width="3.7109375" style="1" bestFit="1" customWidth="1"/>
    <col min="6927" max="6927" width="9.140625" style="1" bestFit="1" customWidth="1"/>
    <col min="6928" max="6928" width="16" style="1" customWidth="1"/>
    <col min="6929" max="6929" width="14.140625" style="1" customWidth="1"/>
    <col min="6930" max="6930" width="14.7109375" style="1" customWidth="1"/>
    <col min="6931" max="6931" width="20.140625" style="1" customWidth="1"/>
    <col min="6932" max="6933" width="15.85546875" style="1" customWidth="1"/>
    <col min="6934" max="6934" width="16.7109375" style="1" customWidth="1"/>
    <col min="6935" max="7169" width="6.7109375" style="1"/>
    <col min="7170" max="7170" width="23.28515625" style="1" customWidth="1"/>
    <col min="7171" max="7171" width="23.85546875" style="1" customWidth="1"/>
    <col min="7172" max="7172" width="20.140625" style="1" customWidth="1"/>
    <col min="7173" max="7173" width="25" style="1" customWidth="1"/>
    <col min="7174" max="7174" width="29.42578125" style="1" customWidth="1"/>
    <col min="7175" max="7175" width="26.85546875" style="1" customWidth="1"/>
    <col min="7176" max="7176" width="11" style="1" customWidth="1"/>
    <col min="7177" max="7177" width="5.42578125" style="1" customWidth="1"/>
    <col min="7178" max="7178" width="9.140625" style="1" bestFit="1" customWidth="1"/>
    <col min="7179" max="7179" width="37.28515625" style="1" customWidth="1"/>
    <col min="7180" max="7180" width="24" style="1" customWidth="1"/>
    <col min="7181" max="7182" width="3.7109375" style="1" bestFit="1" customWidth="1"/>
    <col min="7183" max="7183" width="9.140625" style="1" bestFit="1" customWidth="1"/>
    <col min="7184" max="7184" width="16" style="1" customWidth="1"/>
    <col min="7185" max="7185" width="14.140625" style="1" customWidth="1"/>
    <col min="7186" max="7186" width="14.7109375" style="1" customWidth="1"/>
    <col min="7187" max="7187" width="20.140625" style="1" customWidth="1"/>
    <col min="7188" max="7189" width="15.85546875" style="1" customWidth="1"/>
    <col min="7190" max="7190" width="16.7109375" style="1" customWidth="1"/>
    <col min="7191" max="7425" width="6.7109375" style="1"/>
    <col min="7426" max="7426" width="23.28515625" style="1" customWidth="1"/>
    <col min="7427" max="7427" width="23.85546875" style="1" customWidth="1"/>
    <col min="7428" max="7428" width="20.140625" style="1" customWidth="1"/>
    <col min="7429" max="7429" width="25" style="1" customWidth="1"/>
    <col min="7430" max="7430" width="29.42578125" style="1" customWidth="1"/>
    <col min="7431" max="7431" width="26.85546875" style="1" customWidth="1"/>
    <col min="7432" max="7432" width="11" style="1" customWidth="1"/>
    <col min="7433" max="7433" width="5.42578125" style="1" customWidth="1"/>
    <col min="7434" max="7434" width="9.140625" style="1" bestFit="1" customWidth="1"/>
    <col min="7435" max="7435" width="37.28515625" style="1" customWidth="1"/>
    <col min="7436" max="7436" width="24" style="1" customWidth="1"/>
    <col min="7437" max="7438" width="3.7109375" style="1" bestFit="1" customWidth="1"/>
    <col min="7439" max="7439" width="9.140625" style="1" bestFit="1" customWidth="1"/>
    <col min="7440" max="7440" width="16" style="1" customWidth="1"/>
    <col min="7441" max="7441" width="14.140625" style="1" customWidth="1"/>
    <col min="7442" max="7442" width="14.7109375" style="1" customWidth="1"/>
    <col min="7443" max="7443" width="20.140625" style="1" customWidth="1"/>
    <col min="7444" max="7445" width="15.85546875" style="1" customWidth="1"/>
    <col min="7446" max="7446" width="16.7109375" style="1" customWidth="1"/>
    <col min="7447" max="7681" width="6.7109375" style="1"/>
    <col min="7682" max="7682" width="23.28515625" style="1" customWidth="1"/>
    <col min="7683" max="7683" width="23.85546875" style="1" customWidth="1"/>
    <col min="7684" max="7684" width="20.140625" style="1" customWidth="1"/>
    <col min="7685" max="7685" width="25" style="1" customWidth="1"/>
    <col min="7686" max="7686" width="29.42578125" style="1" customWidth="1"/>
    <col min="7687" max="7687" width="26.85546875" style="1" customWidth="1"/>
    <col min="7688" max="7688" width="11" style="1" customWidth="1"/>
    <col min="7689" max="7689" width="5.42578125" style="1" customWidth="1"/>
    <col min="7690" max="7690" width="9.140625" style="1" bestFit="1" customWidth="1"/>
    <col min="7691" max="7691" width="37.28515625" style="1" customWidth="1"/>
    <col min="7692" max="7692" width="24" style="1" customWidth="1"/>
    <col min="7693" max="7694" width="3.7109375" style="1" bestFit="1" customWidth="1"/>
    <col min="7695" max="7695" width="9.140625" style="1" bestFit="1" customWidth="1"/>
    <col min="7696" max="7696" width="16" style="1" customWidth="1"/>
    <col min="7697" max="7697" width="14.140625" style="1" customWidth="1"/>
    <col min="7698" max="7698" width="14.7109375" style="1" customWidth="1"/>
    <col min="7699" max="7699" width="20.140625" style="1" customWidth="1"/>
    <col min="7700" max="7701" width="15.85546875" style="1" customWidth="1"/>
    <col min="7702" max="7702" width="16.7109375" style="1" customWidth="1"/>
    <col min="7703" max="7937" width="6.7109375" style="1"/>
    <col min="7938" max="7938" width="23.28515625" style="1" customWidth="1"/>
    <col min="7939" max="7939" width="23.85546875" style="1" customWidth="1"/>
    <col min="7940" max="7940" width="20.140625" style="1" customWidth="1"/>
    <col min="7941" max="7941" width="25" style="1" customWidth="1"/>
    <col min="7942" max="7942" width="29.42578125" style="1" customWidth="1"/>
    <col min="7943" max="7943" width="26.85546875" style="1" customWidth="1"/>
    <col min="7944" max="7944" width="11" style="1" customWidth="1"/>
    <col min="7945" max="7945" width="5.42578125" style="1" customWidth="1"/>
    <col min="7946" max="7946" width="9.140625" style="1" bestFit="1" customWidth="1"/>
    <col min="7947" max="7947" width="37.28515625" style="1" customWidth="1"/>
    <col min="7948" max="7948" width="24" style="1" customWidth="1"/>
    <col min="7949" max="7950" width="3.7109375" style="1" bestFit="1" customWidth="1"/>
    <col min="7951" max="7951" width="9.140625" style="1" bestFit="1" customWidth="1"/>
    <col min="7952" max="7952" width="16" style="1" customWidth="1"/>
    <col min="7953" max="7953" width="14.140625" style="1" customWidth="1"/>
    <col min="7954" max="7954" width="14.7109375" style="1" customWidth="1"/>
    <col min="7955" max="7955" width="20.140625" style="1" customWidth="1"/>
    <col min="7956" max="7957" width="15.85546875" style="1" customWidth="1"/>
    <col min="7958" max="7958" width="16.7109375" style="1" customWidth="1"/>
    <col min="7959" max="8193" width="6.7109375" style="1"/>
    <col min="8194" max="8194" width="23.28515625" style="1" customWidth="1"/>
    <col min="8195" max="8195" width="23.85546875" style="1" customWidth="1"/>
    <col min="8196" max="8196" width="20.140625" style="1" customWidth="1"/>
    <col min="8197" max="8197" width="25" style="1" customWidth="1"/>
    <col min="8198" max="8198" width="29.42578125" style="1" customWidth="1"/>
    <col min="8199" max="8199" width="26.85546875" style="1" customWidth="1"/>
    <col min="8200" max="8200" width="11" style="1" customWidth="1"/>
    <col min="8201" max="8201" width="5.42578125" style="1" customWidth="1"/>
    <col min="8202" max="8202" width="9.140625" style="1" bestFit="1" customWidth="1"/>
    <col min="8203" max="8203" width="37.28515625" style="1" customWidth="1"/>
    <col min="8204" max="8204" width="24" style="1" customWidth="1"/>
    <col min="8205" max="8206" width="3.7109375" style="1" bestFit="1" customWidth="1"/>
    <col min="8207" max="8207" width="9.140625" style="1" bestFit="1" customWidth="1"/>
    <col min="8208" max="8208" width="16" style="1" customWidth="1"/>
    <col min="8209" max="8209" width="14.140625" style="1" customWidth="1"/>
    <col min="8210" max="8210" width="14.7109375" style="1" customWidth="1"/>
    <col min="8211" max="8211" width="20.140625" style="1" customWidth="1"/>
    <col min="8212" max="8213" width="15.85546875" style="1" customWidth="1"/>
    <col min="8214" max="8214" width="16.7109375" style="1" customWidth="1"/>
    <col min="8215" max="8449" width="6.7109375" style="1"/>
    <col min="8450" max="8450" width="23.28515625" style="1" customWidth="1"/>
    <col min="8451" max="8451" width="23.85546875" style="1" customWidth="1"/>
    <col min="8452" max="8452" width="20.140625" style="1" customWidth="1"/>
    <col min="8453" max="8453" width="25" style="1" customWidth="1"/>
    <col min="8454" max="8454" width="29.42578125" style="1" customWidth="1"/>
    <col min="8455" max="8455" width="26.85546875" style="1" customWidth="1"/>
    <col min="8456" max="8456" width="11" style="1" customWidth="1"/>
    <col min="8457" max="8457" width="5.42578125" style="1" customWidth="1"/>
    <col min="8458" max="8458" width="9.140625" style="1" bestFit="1" customWidth="1"/>
    <col min="8459" max="8459" width="37.28515625" style="1" customWidth="1"/>
    <col min="8460" max="8460" width="24" style="1" customWidth="1"/>
    <col min="8461" max="8462" width="3.7109375" style="1" bestFit="1" customWidth="1"/>
    <col min="8463" max="8463" width="9.140625" style="1" bestFit="1" customWidth="1"/>
    <col min="8464" max="8464" width="16" style="1" customWidth="1"/>
    <col min="8465" max="8465" width="14.140625" style="1" customWidth="1"/>
    <col min="8466" max="8466" width="14.7109375" style="1" customWidth="1"/>
    <col min="8467" max="8467" width="20.140625" style="1" customWidth="1"/>
    <col min="8468" max="8469" width="15.85546875" style="1" customWidth="1"/>
    <col min="8470" max="8470" width="16.7109375" style="1" customWidth="1"/>
    <col min="8471" max="8705" width="6.7109375" style="1"/>
    <col min="8706" max="8706" width="23.28515625" style="1" customWidth="1"/>
    <col min="8707" max="8707" width="23.85546875" style="1" customWidth="1"/>
    <col min="8708" max="8708" width="20.140625" style="1" customWidth="1"/>
    <col min="8709" max="8709" width="25" style="1" customWidth="1"/>
    <col min="8710" max="8710" width="29.42578125" style="1" customWidth="1"/>
    <col min="8711" max="8711" width="26.85546875" style="1" customWidth="1"/>
    <col min="8712" max="8712" width="11" style="1" customWidth="1"/>
    <col min="8713" max="8713" width="5.42578125" style="1" customWidth="1"/>
    <col min="8714" max="8714" width="9.140625" style="1" bestFit="1" customWidth="1"/>
    <col min="8715" max="8715" width="37.28515625" style="1" customWidth="1"/>
    <col min="8716" max="8716" width="24" style="1" customWidth="1"/>
    <col min="8717" max="8718" width="3.7109375" style="1" bestFit="1" customWidth="1"/>
    <col min="8719" max="8719" width="9.140625" style="1" bestFit="1" customWidth="1"/>
    <col min="8720" max="8720" width="16" style="1" customWidth="1"/>
    <col min="8721" max="8721" width="14.140625" style="1" customWidth="1"/>
    <col min="8722" max="8722" width="14.7109375" style="1" customWidth="1"/>
    <col min="8723" max="8723" width="20.140625" style="1" customWidth="1"/>
    <col min="8724" max="8725" width="15.85546875" style="1" customWidth="1"/>
    <col min="8726" max="8726" width="16.7109375" style="1" customWidth="1"/>
    <col min="8727" max="8961" width="6.7109375" style="1"/>
    <col min="8962" max="8962" width="23.28515625" style="1" customWidth="1"/>
    <col min="8963" max="8963" width="23.85546875" style="1" customWidth="1"/>
    <col min="8964" max="8964" width="20.140625" style="1" customWidth="1"/>
    <col min="8965" max="8965" width="25" style="1" customWidth="1"/>
    <col min="8966" max="8966" width="29.42578125" style="1" customWidth="1"/>
    <col min="8967" max="8967" width="26.85546875" style="1" customWidth="1"/>
    <col min="8968" max="8968" width="11" style="1" customWidth="1"/>
    <col min="8969" max="8969" width="5.42578125" style="1" customWidth="1"/>
    <col min="8970" max="8970" width="9.140625" style="1" bestFit="1" customWidth="1"/>
    <col min="8971" max="8971" width="37.28515625" style="1" customWidth="1"/>
    <col min="8972" max="8972" width="24" style="1" customWidth="1"/>
    <col min="8973" max="8974" width="3.7109375" style="1" bestFit="1" customWidth="1"/>
    <col min="8975" max="8975" width="9.140625" style="1" bestFit="1" customWidth="1"/>
    <col min="8976" max="8976" width="16" style="1" customWidth="1"/>
    <col min="8977" max="8977" width="14.140625" style="1" customWidth="1"/>
    <col min="8978" max="8978" width="14.7109375" style="1" customWidth="1"/>
    <col min="8979" max="8979" width="20.140625" style="1" customWidth="1"/>
    <col min="8980" max="8981" width="15.85546875" style="1" customWidth="1"/>
    <col min="8982" max="8982" width="16.7109375" style="1" customWidth="1"/>
    <col min="8983" max="9217" width="6.7109375" style="1"/>
    <col min="9218" max="9218" width="23.28515625" style="1" customWidth="1"/>
    <col min="9219" max="9219" width="23.85546875" style="1" customWidth="1"/>
    <col min="9220" max="9220" width="20.140625" style="1" customWidth="1"/>
    <col min="9221" max="9221" width="25" style="1" customWidth="1"/>
    <col min="9222" max="9222" width="29.42578125" style="1" customWidth="1"/>
    <col min="9223" max="9223" width="26.85546875" style="1" customWidth="1"/>
    <col min="9224" max="9224" width="11" style="1" customWidth="1"/>
    <col min="9225" max="9225" width="5.42578125" style="1" customWidth="1"/>
    <col min="9226" max="9226" width="9.140625" style="1" bestFit="1" customWidth="1"/>
    <col min="9227" max="9227" width="37.28515625" style="1" customWidth="1"/>
    <col min="9228" max="9228" width="24" style="1" customWidth="1"/>
    <col min="9229" max="9230" width="3.7109375" style="1" bestFit="1" customWidth="1"/>
    <col min="9231" max="9231" width="9.140625" style="1" bestFit="1" customWidth="1"/>
    <col min="9232" max="9232" width="16" style="1" customWidth="1"/>
    <col min="9233" max="9233" width="14.140625" style="1" customWidth="1"/>
    <col min="9234" max="9234" width="14.7109375" style="1" customWidth="1"/>
    <col min="9235" max="9235" width="20.140625" style="1" customWidth="1"/>
    <col min="9236" max="9237" width="15.85546875" style="1" customWidth="1"/>
    <col min="9238" max="9238" width="16.7109375" style="1" customWidth="1"/>
    <col min="9239" max="9473" width="6.7109375" style="1"/>
    <col min="9474" max="9474" width="23.28515625" style="1" customWidth="1"/>
    <col min="9475" max="9475" width="23.85546875" style="1" customWidth="1"/>
    <col min="9476" max="9476" width="20.140625" style="1" customWidth="1"/>
    <col min="9477" max="9477" width="25" style="1" customWidth="1"/>
    <col min="9478" max="9478" width="29.42578125" style="1" customWidth="1"/>
    <col min="9479" max="9479" width="26.85546875" style="1" customWidth="1"/>
    <col min="9480" max="9480" width="11" style="1" customWidth="1"/>
    <col min="9481" max="9481" width="5.42578125" style="1" customWidth="1"/>
    <col min="9482" max="9482" width="9.140625" style="1" bestFit="1" customWidth="1"/>
    <col min="9483" max="9483" width="37.28515625" style="1" customWidth="1"/>
    <col min="9484" max="9484" width="24" style="1" customWidth="1"/>
    <col min="9485" max="9486" width="3.7109375" style="1" bestFit="1" customWidth="1"/>
    <col min="9487" max="9487" width="9.140625" style="1" bestFit="1" customWidth="1"/>
    <col min="9488" max="9488" width="16" style="1" customWidth="1"/>
    <col min="9489" max="9489" width="14.140625" style="1" customWidth="1"/>
    <col min="9490" max="9490" width="14.7109375" style="1" customWidth="1"/>
    <col min="9491" max="9491" width="20.140625" style="1" customWidth="1"/>
    <col min="9492" max="9493" width="15.85546875" style="1" customWidth="1"/>
    <col min="9494" max="9494" width="16.7109375" style="1" customWidth="1"/>
    <col min="9495" max="9729" width="6.7109375" style="1"/>
    <col min="9730" max="9730" width="23.28515625" style="1" customWidth="1"/>
    <col min="9731" max="9731" width="23.85546875" style="1" customWidth="1"/>
    <col min="9732" max="9732" width="20.140625" style="1" customWidth="1"/>
    <col min="9733" max="9733" width="25" style="1" customWidth="1"/>
    <col min="9734" max="9734" width="29.42578125" style="1" customWidth="1"/>
    <col min="9735" max="9735" width="26.85546875" style="1" customWidth="1"/>
    <col min="9736" max="9736" width="11" style="1" customWidth="1"/>
    <col min="9737" max="9737" width="5.42578125" style="1" customWidth="1"/>
    <col min="9738" max="9738" width="9.140625" style="1" bestFit="1" customWidth="1"/>
    <col min="9739" max="9739" width="37.28515625" style="1" customWidth="1"/>
    <col min="9740" max="9740" width="24" style="1" customWidth="1"/>
    <col min="9741" max="9742" width="3.7109375" style="1" bestFit="1" customWidth="1"/>
    <col min="9743" max="9743" width="9.140625" style="1" bestFit="1" customWidth="1"/>
    <col min="9744" max="9744" width="16" style="1" customWidth="1"/>
    <col min="9745" max="9745" width="14.140625" style="1" customWidth="1"/>
    <col min="9746" max="9746" width="14.7109375" style="1" customWidth="1"/>
    <col min="9747" max="9747" width="20.140625" style="1" customWidth="1"/>
    <col min="9748" max="9749" width="15.85546875" style="1" customWidth="1"/>
    <col min="9750" max="9750" width="16.7109375" style="1" customWidth="1"/>
    <col min="9751" max="9985" width="6.7109375" style="1"/>
    <col min="9986" max="9986" width="23.28515625" style="1" customWidth="1"/>
    <col min="9987" max="9987" width="23.85546875" style="1" customWidth="1"/>
    <col min="9988" max="9988" width="20.140625" style="1" customWidth="1"/>
    <col min="9989" max="9989" width="25" style="1" customWidth="1"/>
    <col min="9990" max="9990" width="29.42578125" style="1" customWidth="1"/>
    <col min="9991" max="9991" width="26.85546875" style="1" customWidth="1"/>
    <col min="9992" max="9992" width="11" style="1" customWidth="1"/>
    <col min="9993" max="9993" width="5.42578125" style="1" customWidth="1"/>
    <col min="9994" max="9994" width="9.140625" style="1" bestFit="1" customWidth="1"/>
    <col min="9995" max="9995" width="37.28515625" style="1" customWidth="1"/>
    <col min="9996" max="9996" width="24" style="1" customWidth="1"/>
    <col min="9997" max="9998" width="3.7109375" style="1" bestFit="1" customWidth="1"/>
    <col min="9999" max="9999" width="9.140625" style="1" bestFit="1" customWidth="1"/>
    <col min="10000" max="10000" width="16" style="1" customWidth="1"/>
    <col min="10001" max="10001" width="14.140625" style="1" customWidth="1"/>
    <col min="10002" max="10002" width="14.7109375" style="1" customWidth="1"/>
    <col min="10003" max="10003" width="20.140625" style="1" customWidth="1"/>
    <col min="10004" max="10005" width="15.85546875" style="1" customWidth="1"/>
    <col min="10006" max="10006" width="16.7109375" style="1" customWidth="1"/>
    <col min="10007" max="10241" width="6.7109375" style="1"/>
    <col min="10242" max="10242" width="23.28515625" style="1" customWidth="1"/>
    <col min="10243" max="10243" width="23.85546875" style="1" customWidth="1"/>
    <col min="10244" max="10244" width="20.140625" style="1" customWidth="1"/>
    <col min="10245" max="10245" width="25" style="1" customWidth="1"/>
    <col min="10246" max="10246" width="29.42578125" style="1" customWidth="1"/>
    <col min="10247" max="10247" width="26.85546875" style="1" customWidth="1"/>
    <col min="10248" max="10248" width="11" style="1" customWidth="1"/>
    <col min="10249" max="10249" width="5.42578125" style="1" customWidth="1"/>
    <col min="10250" max="10250" width="9.140625" style="1" bestFit="1" customWidth="1"/>
    <col min="10251" max="10251" width="37.28515625" style="1" customWidth="1"/>
    <col min="10252" max="10252" width="24" style="1" customWidth="1"/>
    <col min="10253" max="10254" width="3.7109375" style="1" bestFit="1" customWidth="1"/>
    <col min="10255" max="10255" width="9.140625" style="1" bestFit="1" customWidth="1"/>
    <col min="10256" max="10256" width="16" style="1" customWidth="1"/>
    <col min="10257" max="10257" width="14.140625" style="1" customWidth="1"/>
    <col min="10258" max="10258" width="14.7109375" style="1" customWidth="1"/>
    <col min="10259" max="10259" width="20.140625" style="1" customWidth="1"/>
    <col min="10260" max="10261" width="15.85546875" style="1" customWidth="1"/>
    <col min="10262" max="10262" width="16.7109375" style="1" customWidth="1"/>
    <col min="10263" max="10497" width="6.7109375" style="1"/>
    <col min="10498" max="10498" width="23.28515625" style="1" customWidth="1"/>
    <col min="10499" max="10499" width="23.85546875" style="1" customWidth="1"/>
    <col min="10500" max="10500" width="20.140625" style="1" customWidth="1"/>
    <col min="10501" max="10501" width="25" style="1" customWidth="1"/>
    <col min="10502" max="10502" width="29.42578125" style="1" customWidth="1"/>
    <col min="10503" max="10503" width="26.85546875" style="1" customWidth="1"/>
    <col min="10504" max="10504" width="11" style="1" customWidth="1"/>
    <col min="10505" max="10505" width="5.42578125" style="1" customWidth="1"/>
    <col min="10506" max="10506" width="9.140625" style="1" bestFit="1" customWidth="1"/>
    <col min="10507" max="10507" width="37.28515625" style="1" customWidth="1"/>
    <col min="10508" max="10508" width="24" style="1" customWidth="1"/>
    <col min="10509" max="10510" width="3.7109375" style="1" bestFit="1" customWidth="1"/>
    <col min="10511" max="10511" width="9.140625" style="1" bestFit="1" customWidth="1"/>
    <col min="10512" max="10512" width="16" style="1" customWidth="1"/>
    <col min="10513" max="10513" width="14.140625" style="1" customWidth="1"/>
    <col min="10514" max="10514" width="14.7109375" style="1" customWidth="1"/>
    <col min="10515" max="10515" width="20.140625" style="1" customWidth="1"/>
    <col min="10516" max="10517" width="15.85546875" style="1" customWidth="1"/>
    <col min="10518" max="10518" width="16.7109375" style="1" customWidth="1"/>
    <col min="10519" max="10753" width="6.7109375" style="1"/>
    <col min="10754" max="10754" width="23.28515625" style="1" customWidth="1"/>
    <col min="10755" max="10755" width="23.85546875" style="1" customWidth="1"/>
    <col min="10756" max="10756" width="20.140625" style="1" customWidth="1"/>
    <col min="10757" max="10757" width="25" style="1" customWidth="1"/>
    <col min="10758" max="10758" width="29.42578125" style="1" customWidth="1"/>
    <col min="10759" max="10759" width="26.85546875" style="1" customWidth="1"/>
    <col min="10760" max="10760" width="11" style="1" customWidth="1"/>
    <col min="10761" max="10761" width="5.42578125" style="1" customWidth="1"/>
    <col min="10762" max="10762" width="9.140625" style="1" bestFit="1" customWidth="1"/>
    <col min="10763" max="10763" width="37.28515625" style="1" customWidth="1"/>
    <col min="10764" max="10764" width="24" style="1" customWidth="1"/>
    <col min="10765" max="10766" width="3.7109375" style="1" bestFit="1" customWidth="1"/>
    <col min="10767" max="10767" width="9.140625" style="1" bestFit="1" customWidth="1"/>
    <col min="10768" max="10768" width="16" style="1" customWidth="1"/>
    <col min="10769" max="10769" width="14.140625" style="1" customWidth="1"/>
    <col min="10770" max="10770" width="14.7109375" style="1" customWidth="1"/>
    <col min="10771" max="10771" width="20.140625" style="1" customWidth="1"/>
    <col min="10772" max="10773" width="15.85546875" style="1" customWidth="1"/>
    <col min="10774" max="10774" width="16.7109375" style="1" customWidth="1"/>
    <col min="10775" max="11009" width="6.7109375" style="1"/>
    <col min="11010" max="11010" width="23.28515625" style="1" customWidth="1"/>
    <col min="11011" max="11011" width="23.85546875" style="1" customWidth="1"/>
    <col min="11012" max="11012" width="20.140625" style="1" customWidth="1"/>
    <col min="11013" max="11013" width="25" style="1" customWidth="1"/>
    <col min="11014" max="11014" width="29.42578125" style="1" customWidth="1"/>
    <col min="11015" max="11015" width="26.85546875" style="1" customWidth="1"/>
    <col min="11016" max="11016" width="11" style="1" customWidth="1"/>
    <col min="11017" max="11017" width="5.42578125" style="1" customWidth="1"/>
    <col min="11018" max="11018" width="9.140625" style="1" bestFit="1" customWidth="1"/>
    <col min="11019" max="11019" width="37.28515625" style="1" customWidth="1"/>
    <col min="11020" max="11020" width="24" style="1" customWidth="1"/>
    <col min="11021" max="11022" width="3.7109375" style="1" bestFit="1" customWidth="1"/>
    <col min="11023" max="11023" width="9.140625" style="1" bestFit="1" customWidth="1"/>
    <col min="11024" max="11024" width="16" style="1" customWidth="1"/>
    <col min="11025" max="11025" width="14.140625" style="1" customWidth="1"/>
    <col min="11026" max="11026" width="14.7109375" style="1" customWidth="1"/>
    <col min="11027" max="11027" width="20.140625" style="1" customWidth="1"/>
    <col min="11028" max="11029" width="15.85546875" style="1" customWidth="1"/>
    <col min="11030" max="11030" width="16.7109375" style="1" customWidth="1"/>
    <col min="11031" max="11265" width="6.7109375" style="1"/>
    <col min="11266" max="11266" width="23.28515625" style="1" customWidth="1"/>
    <col min="11267" max="11267" width="23.85546875" style="1" customWidth="1"/>
    <col min="11268" max="11268" width="20.140625" style="1" customWidth="1"/>
    <col min="11269" max="11269" width="25" style="1" customWidth="1"/>
    <col min="11270" max="11270" width="29.42578125" style="1" customWidth="1"/>
    <col min="11271" max="11271" width="26.85546875" style="1" customWidth="1"/>
    <col min="11272" max="11272" width="11" style="1" customWidth="1"/>
    <col min="11273" max="11273" width="5.42578125" style="1" customWidth="1"/>
    <col min="11274" max="11274" width="9.140625" style="1" bestFit="1" customWidth="1"/>
    <col min="11275" max="11275" width="37.28515625" style="1" customWidth="1"/>
    <col min="11276" max="11276" width="24" style="1" customWidth="1"/>
    <col min="11277" max="11278" width="3.7109375" style="1" bestFit="1" customWidth="1"/>
    <col min="11279" max="11279" width="9.140625" style="1" bestFit="1" customWidth="1"/>
    <col min="11280" max="11280" width="16" style="1" customWidth="1"/>
    <col min="11281" max="11281" width="14.140625" style="1" customWidth="1"/>
    <col min="11282" max="11282" width="14.7109375" style="1" customWidth="1"/>
    <col min="11283" max="11283" width="20.140625" style="1" customWidth="1"/>
    <col min="11284" max="11285" width="15.85546875" style="1" customWidth="1"/>
    <col min="11286" max="11286" width="16.7109375" style="1" customWidth="1"/>
    <col min="11287" max="11521" width="6.7109375" style="1"/>
    <col min="11522" max="11522" width="23.28515625" style="1" customWidth="1"/>
    <col min="11523" max="11523" width="23.85546875" style="1" customWidth="1"/>
    <col min="11524" max="11524" width="20.140625" style="1" customWidth="1"/>
    <col min="11525" max="11525" width="25" style="1" customWidth="1"/>
    <col min="11526" max="11526" width="29.42578125" style="1" customWidth="1"/>
    <col min="11527" max="11527" width="26.85546875" style="1" customWidth="1"/>
    <col min="11528" max="11528" width="11" style="1" customWidth="1"/>
    <col min="11529" max="11529" width="5.42578125" style="1" customWidth="1"/>
    <col min="11530" max="11530" width="9.140625" style="1" bestFit="1" customWidth="1"/>
    <col min="11531" max="11531" width="37.28515625" style="1" customWidth="1"/>
    <col min="11532" max="11532" width="24" style="1" customWidth="1"/>
    <col min="11533" max="11534" width="3.7109375" style="1" bestFit="1" customWidth="1"/>
    <col min="11535" max="11535" width="9.140625" style="1" bestFit="1" customWidth="1"/>
    <col min="11536" max="11536" width="16" style="1" customWidth="1"/>
    <col min="11537" max="11537" width="14.140625" style="1" customWidth="1"/>
    <col min="11538" max="11538" width="14.7109375" style="1" customWidth="1"/>
    <col min="11539" max="11539" width="20.140625" style="1" customWidth="1"/>
    <col min="11540" max="11541" width="15.85546875" style="1" customWidth="1"/>
    <col min="11542" max="11542" width="16.7109375" style="1" customWidth="1"/>
    <col min="11543" max="11777" width="6.7109375" style="1"/>
    <col min="11778" max="11778" width="23.28515625" style="1" customWidth="1"/>
    <col min="11779" max="11779" width="23.85546875" style="1" customWidth="1"/>
    <col min="11780" max="11780" width="20.140625" style="1" customWidth="1"/>
    <col min="11781" max="11781" width="25" style="1" customWidth="1"/>
    <col min="11782" max="11782" width="29.42578125" style="1" customWidth="1"/>
    <col min="11783" max="11783" width="26.85546875" style="1" customWidth="1"/>
    <col min="11784" max="11784" width="11" style="1" customWidth="1"/>
    <col min="11785" max="11785" width="5.42578125" style="1" customWidth="1"/>
    <col min="11786" max="11786" width="9.140625" style="1" bestFit="1" customWidth="1"/>
    <col min="11787" max="11787" width="37.28515625" style="1" customWidth="1"/>
    <col min="11788" max="11788" width="24" style="1" customWidth="1"/>
    <col min="11789" max="11790" width="3.7109375" style="1" bestFit="1" customWidth="1"/>
    <col min="11791" max="11791" width="9.140625" style="1" bestFit="1" customWidth="1"/>
    <col min="11792" max="11792" width="16" style="1" customWidth="1"/>
    <col min="11793" max="11793" width="14.140625" style="1" customWidth="1"/>
    <col min="11794" max="11794" width="14.7109375" style="1" customWidth="1"/>
    <col min="11795" max="11795" width="20.140625" style="1" customWidth="1"/>
    <col min="11796" max="11797" width="15.85546875" style="1" customWidth="1"/>
    <col min="11798" max="11798" width="16.7109375" style="1" customWidth="1"/>
    <col min="11799" max="12033" width="6.7109375" style="1"/>
    <col min="12034" max="12034" width="23.28515625" style="1" customWidth="1"/>
    <col min="12035" max="12035" width="23.85546875" style="1" customWidth="1"/>
    <col min="12036" max="12036" width="20.140625" style="1" customWidth="1"/>
    <col min="12037" max="12037" width="25" style="1" customWidth="1"/>
    <col min="12038" max="12038" width="29.42578125" style="1" customWidth="1"/>
    <col min="12039" max="12039" width="26.85546875" style="1" customWidth="1"/>
    <col min="12040" max="12040" width="11" style="1" customWidth="1"/>
    <col min="12041" max="12041" width="5.42578125" style="1" customWidth="1"/>
    <col min="12042" max="12042" width="9.140625" style="1" bestFit="1" customWidth="1"/>
    <col min="12043" max="12043" width="37.28515625" style="1" customWidth="1"/>
    <col min="12044" max="12044" width="24" style="1" customWidth="1"/>
    <col min="12045" max="12046" width="3.7109375" style="1" bestFit="1" customWidth="1"/>
    <col min="12047" max="12047" width="9.140625" style="1" bestFit="1" customWidth="1"/>
    <col min="12048" max="12048" width="16" style="1" customWidth="1"/>
    <col min="12049" max="12049" width="14.140625" style="1" customWidth="1"/>
    <col min="12050" max="12050" width="14.7109375" style="1" customWidth="1"/>
    <col min="12051" max="12051" width="20.140625" style="1" customWidth="1"/>
    <col min="12052" max="12053" width="15.85546875" style="1" customWidth="1"/>
    <col min="12054" max="12054" width="16.7109375" style="1" customWidth="1"/>
    <col min="12055" max="12289" width="6.7109375" style="1"/>
    <col min="12290" max="12290" width="23.28515625" style="1" customWidth="1"/>
    <col min="12291" max="12291" width="23.85546875" style="1" customWidth="1"/>
    <col min="12292" max="12292" width="20.140625" style="1" customWidth="1"/>
    <col min="12293" max="12293" width="25" style="1" customWidth="1"/>
    <col min="12294" max="12294" width="29.42578125" style="1" customWidth="1"/>
    <col min="12295" max="12295" width="26.85546875" style="1" customWidth="1"/>
    <col min="12296" max="12296" width="11" style="1" customWidth="1"/>
    <col min="12297" max="12297" width="5.42578125" style="1" customWidth="1"/>
    <col min="12298" max="12298" width="9.140625" style="1" bestFit="1" customWidth="1"/>
    <col min="12299" max="12299" width="37.28515625" style="1" customWidth="1"/>
    <col min="12300" max="12300" width="24" style="1" customWidth="1"/>
    <col min="12301" max="12302" width="3.7109375" style="1" bestFit="1" customWidth="1"/>
    <col min="12303" max="12303" width="9.140625" style="1" bestFit="1" customWidth="1"/>
    <col min="12304" max="12304" width="16" style="1" customWidth="1"/>
    <col min="12305" max="12305" width="14.140625" style="1" customWidth="1"/>
    <col min="12306" max="12306" width="14.7109375" style="1" customWidth="1"/>
    <col min="12307" max="12307" width="20.140625" style="1" customWidth="1"/>
    <col min="12308" max="12309" width="15.85546875" style="1" customWidth="1"/>
    <col min="12310" max="12310" width="16.7109375" style="1" customWidth="1"/>
    <col min="12311" max="12545" width="6.7109375" style="1"/>
    <col min="12546" max="12546" width="23.28515625" style="1" customWidth="1"/>
    <col min="12547" max="12547" width="23.85546875" style="1" customWidth="1"/>
    <col min="12548" max="12548" width="20.140625" style="1" customWidth="1"/>
    <col min="12549" max="12549" width="25" style="1" customWidth="1"/>
    <col min="12550" max="12550" width="29.42578125" style="1" customWidth="1"/>
    <col min="12551" max="12551" width="26.85546875" style="1" customWidth="1"/>
    <col min="12552" max="12552" width="11" style="1" customWidth="1"/>
    <col min="12553" max="12553" width="5.42578125" style="1" customWidth="1"/>
    <col min="12554" max="12554" width="9.140625" style="1" bestFit="1" customWidth="1"/>
    <col min="12555" max="12555" width="37.28515625" style="1" customWidth="1"/>
    <col min="12556" max="12556" width="24" style="1" customWidth="1"/>
    <col min="12557" max="12558" width="3.7109375" style="1" bestFit="1" customWidth="1"/>
    <col min="12559" max="12559" width="9.140625" style="1" bestFit="1" customWidth="1"/>
    <col min="12560" max="12560" width="16" style="1" customWidth="1"/>
    <col min="12561" max="12561" width="14.140625" style="1" customWidth="1"/>
    <col min="12562" max="12562" width="14.7109375" style="1" customWidth="1"/>
    <col min="12563" max="12563" width="20.140625" style="1" customWidth="1"/>
    <col min="12564" max="12565" width="15.85546875" style="1" customWidth="1"/>
    <col min="12566" max="12566" width="16.7109375" style="1" customWidth="1"/>
    <col min="12567" max="12801" width="6.7109375" style="1"/>
    <col min="12802" max="12802" width="23.28515625" style="1" customWidth="1"/>
    <col min="12803" max="12803" width="23.85546875" style="1" customWidth="1"/>
    <col min="12804" max="12804" width="20.140625" style="1" customWidth="1"/>
    <col min="12805" max="12805" width="25" style="1" customWidth="1"/>
    <col min="12806" max="12806" width="29.42578125" style="1" customWidth="1"/>
    <col min="12807" max="12807" width="26.85546875" style="1" customWidth="1"/>
    <col min="12808" max="12808" width="11" style="1" customWidth="1"/>
    <col min="12809" max="12809" width="5.42578125" style="1" customWidth="1"/>
    <col min="12810" max="12810" width="9.140625" style="1" bestFit="1" customWidth="1"/>
    <col min="12811" max="12811" width="37.28515625" style="1" customWidth="1"/>
    <col min="12812" max="12812" width="24" style="1" customWidth="1"/>
    <col min="12813" max="12814" width="3.7109375" style="1" bestFit="1" customWidth="1"/>
    <col min="12815" max="12815" width="9.140625" style="1" bestFit="1" customWidth="1"/>
    <col min="12816" max="12816" width="16" style="1" customWidth="1"/>
    <col min="12817" max="12817" width="14.140625" style="1" customWidth="1"/>
    <col min="12818" max="12818" width="14.7109375" style="1" customWidth="1"/>
    <col min="12819" max="12819" width="20.140625" style="1" customWidth="1"/>
    <col min="12820" max="12821" width="15.85546875" style="1" customWidth="1"/>
    <col min="12822" max="12822" width="16.7109375" style="1" customWidth="1"/>
    <col min="12823" max="13057" width="6.7109375" style="1"/>
    <col min="13058" max="13058" width="23.28515625" style="1" customWidth="1"/>
    <col min="13059" max="13059" width="23.85546875" style="1" customWidth="1"/>
    <col min="13060" max="13060" width="20.140625" style="1" customWidth="1"/>
    <col min="13061" max="13061" width="25" style="1" customWidth="1"/>
    <col min="13062" max="13062" width="29.42578125" style="1" customWidth="1"/>
    <col min="13063" max="13063" width="26.85546875" style="1" customWidth="1"/>
    <col min="13064" max="13064" width="11" style="1" customWidth="1"/>
    <col min="13065" max="13065" width="5.42578125" style="1" customWidth="1"/>
    <col min="13066" max="13066" width="9.140625" style="1" bestFit="1" customWidth="1"/>
    <col min="13067" max="13067" width="37.28515625" style="1" customWidth="1"/>
    <col min="13068" max="13068" width="24" style="1" customWidth="1"/>
    <col min="13069" max="13070" width="3.7109375" style="1" bestFit="1" customWidth="1"/>
    <col min="13071" max="13071" width="9.140625" style="1" bestFit="1" customWidth="1"/>
    <col min="13072" max="13072" width="16" style="1" customWidth="1"/>
    <col min="13073" max="13073" width="14.140625" style="1" customWidth="1"/>
    <col min="13074" max="13074" width="14.7109375" style="1" customWidth="1"/>
    <col min="13075" max="13075" width="20.140625" style="1" customWidth="1"/>
    <col min="13076" max="13077" width="15.85546875" style="1" customWidth="1"/>
    <col min="13078" max="13078" width="16.7109375" style="1" customWidth="1"/>
    <col min="13079" max="13313" width="6.7109375" style="1"/>
    <col min="13314" max="13314" width="23.28515625" style="1" customWidth="1"/>
    <col min="13315" max="13315" width="23.85546875" style="1" customWidth="1"/>
    <col min="13316" max="13316" width="20.140625" style="1" customWidth="1"/>
    <col min="13317" max="13317" width="25" style="1" customWidth="1"/>
    <col min="13318" max="13318" width="29.42578125" style="1" customWidth="1"/>
    <col min="13319" max="13319" width="26.85546875" style="1" customWidth="1"/>
    <col min="13320" max="13320" width="11" style="1" customWidth="1"/>
    <col min="13321" max="13321" width="5.42578125" style="1" customWidth="1"/>
    <col min="13322" max="13322" width="9.140625" style="1" bestFit="1" customWidth="1"/>
    <col min="13323" max="13323" width="37.28515625" style="1" customWidth="1"/>
    <col min="13324" max="13324" width="24" style="1" customWidth="1"/>
    <col min="13325" max="13326" width="3.7109375" style="1" bestFit="1" customWidth="1"/>
    <col min="13327" max="13327" width="9.140625" style="1" bestFit="1" customWidth="1"/>
    <col min="13328" max="13328" width="16" style="1" customWidth="1"/>
    <col min="13329" max="13329" width="14.140625" style="1" customWidth="1"/>
    <col min="13330" max="13330" width="14.7109375" style="1" customWidth="1"/>
    <col min="13331" max="13331" width="20.140625" style="1" customWidth="1"/>
    <col min="13332" max="13333" width="15.85546875" style="1" customWidth="1"/>
    <col min="13334" max="13334" width="16.7109375" style="1" customWidth="1"/>
    <col min="13335" max="13569" width="6.7109375" style="1"/>
    <col min="13570" max="13570" width="23.28515625" style="1" customWidth="1"/>
    <col min="13571" max="13571" width="23.85546875" style="1" customWidth="1"/>
    <col min="13572" max="13572" width="20.140625" style="1" customWidth="1"/>
    <col min="13573" max="13573" width="25" style="1" customWidth="1"/>
    <col min="13574" max="13574" width="29.42578125" style="1" customWidth="1"/>
    <col min="13575" max="13575" width="26.85546875" style="1" customWidth="1"/>
    <col min="13576" max="13576" width="11" style="1" customWidth="1"/>
    <col min="13577" max="13577" width="5.42578125" style="1" customWidth="1"/>
    <col min="13578" max="13578" width="9.140625" style="1" bestFit="1" customWidth="1"/>
    <col min="13579" max="13579" width="37.28515625" style="1" customWidth="1"/>
    <col min="13580" max="13580" width="24" style="1" customWidth="1"/>
    <col min="13581" max="13582" width="3.7109375" style="1" bestFit="1" customWidth="1"/>
    <col min="13583" max="13583" width="9.140625" style="1" bestFit="1" customWidth="1"/>
    <col min="13584" max="13584" width="16" style="1" customWidth="1"/>
    <col min="13585" max="13585" width="14.140625" style="1" customWidth="1"/>
    <col min="13586" max="13586" width="14.7109375" style="1" customWidth="1"/>
    <col min="13587" max="13587" width="20.140625" style="1" customWidth="1"/>
    <col min="13588" max="13589" width="15.85546875" style="1" customWidth="1"/>
    <col min="13590" max="13590" width="16.7109375" style="1" customWidth="1"/>
    <col min="13591" max="13825" width="6.7109375" style="1"/>
    <col min="13826" max="13826" width="23.28515625" style="1" customWidth="1"/>
    <col min="13827" max="13827" width="23.85546875" style="1" customWidth="1"/>
    <col min="13828" max="13828" width="20.140625" style="1" customWidth="1"/>
    <col min="13829" max="13829" width="25" style="1" customWidth="1"/>
    <col min="13830" max="13830" width="29.42578125" style="1" customWidth="1"/>
    <col min="13831" max="13831" width="26.85546875" style="1" customWidth="1"/>
    <col min="13832" max="13832" width="11" style="1" customWidth="1"/>
    <col min="13833" max="13833" width="5.42578125" style="1" customWidth="1"/>
    <col min="13834" max="13834" width="9.140625" style="1" bestFit="1" customWidth="1"/>
    <col min="13835" max="13835" width="37.28515625" style="1" customWidth="1"/>
    <col min="13836" max="13836" width="24" style="1" customWidth="1"/>
    <col min="13837" max="13838" width="3.7109375" style="1" bestFit="1" customWidth="1"/>
    <col min="13839" max="13839" width="9.140625" style="1" bestFit="1" customWidth="1"/>
    <col min="13840" max="13840" width="16" style="1" customWidth="1"/>
    <col min="13841" max="13841" width="14.140625" style="1" customWidth="1"/>
    <col min="13842" max="13842" width="14.7109375" style="1" customWidth="1"/>
    <col min="13843" max="13843" width="20.140625" style="1" customWidth="1"/>
    <col min="13844" max="13845" width="15.85546875" style="1" customWidth="1"/>
    <col min="13846" max="13846" width="16.7109375" style="1" customWidth="1"/>
    <col min="13847" max="14081" width="6.7109375" style="1"/>
    <col min="14082" max="14082" width="23.28515625" style="1" customWidth="1"/>
    <col min="14083" max="14083" width="23.85546875" style="1" customWidth="1"/>
    <col min="14084" max="14084" width="20.140625" style="1" customWidth="1"/>
    <col min="14085" max="14085" width="25" style="1" customWidth="1"/>
    <col min="14086" max="14086" width="29.42578125" style="1" customWidth="1"/>
    <col min="14087" max="14087" width="26.85546875" style="1" customWidth="1"/>
    <col min="14088" max="14088" width="11" style="1" customWidth="1"/>
    <col min="14089" max="14089" width="5.42578125" style="1" customWidth="1"/>
    <col min="14090" max="14090" width="9.140625" style="1" bestFit="1" customWidth="1"/>
    <col min="14091" max="14091" width="37.28515625" style="1" customWidth="1"/>
    <col min="14092" max="14092" width="24" style="1" customWidth="1"/>
    <col min="14093" max="14094" width="3.7109375" style="1" bestFit="1" customWidth="1"/>
    <col min="14095" max="14095" width="9.140625" style="1" bestFit="1" customWidth="1"/>
    <col min="14096" max="14096" width="16" style="1" customWidth="1"/>
    <col min="14097" max="14097" width="14.140625" style="1" customWidth="1"/>
    <col min="14098" max="14098" width="14.7109375" style="1" customWidth="1"/>
    <col min="14099" max="14099" width="20.140625" style="1" customWidth="1"/>
    <col min="14100" max="14101" width="15.85546875" style="1" customWidth="1"/>
    <col min="14102" max="14102" width="16.7109375" style="1" customWidth="1"/>
    <col min="14103" max="14337" width="6.7109375" style="1"/>
    <col min="14338" max="14338" width="23.28515625" style="1" customWidth="1"/>
    <col min="14339" max="14339" width="23.85546875" style="1" customWidth="1"/>
    <col min="14340" max="14340" width="20.140625" style="1" customWidth="1"/>
    <col min="14341" max="14341" width="25" style="1" customWidth="1"/>
    <col min="14342" max="14342" width="29.42578125" style="1" customWidth="1"/>
    <col min="14343" max="14343" width="26.85546875" style="1" customWidth="1"/>
    <col min="14344" max="14344" width="11" style="1" customWidth="1"/>
    <col min="14345" max="14345" width="5.42578125" style="1" customWidth="1"/>
    <col min="14346" max="14346" width="9.140625" style="1" bestFit="1" customWidth="1"/>
    <col min="14347" max="14347" width="37.28515625" style="1" customWidth="1"/>
    <col min="14348" max="14348" width="24" style="1" customWidth="1"/>
    <col min="14349" max="14350" width="3.7109375" style="1" bestFit="1" customWidth="1"/>
    <col min="14351" max="14351" width="9.140625" style="1" bestFit="1" customWidth="1"/>
    <col min="14352" max="14352" width="16" style="1" customWidth="1"/>
    <col min="14353" max="14353" width="14.140625" style="1" customWidth="1"/>
    <col min="14354" max="14354" width="14.7109375" style="1" customWidth="1"/>
    <col min="14355" max="14355" width="20.140625" style="1" customWidth="1"/>
    <col min="14356" max="14357" width="15.85546875" style="1" customWidth="1"/>
    <col min="14358" max="14358" width="16.7109375" style="1" customWidth="1"/>
    <col min="14359" max="14593" width="6.7109375" style="1"/>
    <col min="14594" max="14594" width="23.28515625" style="1" customWidth="1"/>
    <col min="14595" max="14595" width="23.85546875" style="1" customWidth="1"/>
    <col min="14596" max="14596" width="20.140625" style="1" customWidth="1"/>
    <col min="14597" max="14597" width="25" style="1" customWidth="1"/>
    <col min="14598" max="14598" width="29.42578125" style="1" customWidth="1"/>
    <col min="14599" max="14599" width="26.85546875" style="1" customWidth="1"/>
    <col min="14600" max="14600" width="11" style="1" customWidth="1"/>
    <col min="14601" max="14601" width="5.42578125" style="1" customWidth="1"/>
    <col min="14602" max="14602" width="9.140625" style="1" bestFit="1" customWidth="1"/>
    <col min="14603" max="14603" width="37.28515625" style="1" customWidth="1"/>
    <col min="14604" max="14604" width="24" style="1" customWidth="1"/>
    <col min="14605" max="14606" width="3.7109375" style="1" bestFit="1" customWidth="1"/>
    <col min="14607" max="14607" width="9.140625" style="1" bestFit="1" customWidth="1"/>
    <col min="14608" max="14608" width="16" style="1" customWidth="1"/>
    <col min="14609" max="14609" width="14.140625" style="1" customWidth="1"/>
    <col min="14610" max="14610" width="14.7109375" style="1" customWidth="1"/>
    <col min="14611" max="14611" width="20.140625" style="1" customWidth="1"/>
    <col min="14612" max="14613" width="15.85546875" style="1" customWidth="1"/>
    <col min="14614" max="14614" width="16.7109375" style="1" customWidth="1"/>
    <col min="14615" max="14849" width="6.7109375" style="1"/>
    <col min="14850" max="14850" width="23.28515625" style="1" customWidth="1"/>
    <col min="14851" max="14851" width="23.85546875" style="1" customWidth="1"/>
    <col min="14852" max="14852" width="20.140625" style="1" customWidth="1"/>
    <col min="14853" max="14853" width="25" style="1" customWidth="1"/>
    <col min="14854" max="14854" width="29.42578125" style="1" customWidth="1"/>
    <col min="14855" max="14855" width="26.85546875" style="1" customWidth="1"/>
    <col min="14856" max="14856" width="11" style="1" customWidth="1"/>
    <col min="14857" max="14857" width="5.42578125" style="1" customWidth="1"/>
    <col min="14858" max="14858" width="9.140625" style="1" bestFit="1" customWidth="1"/>
    <col min="14859" max="14859" width="37.28515625" style="1" customWidth="1"/>
    <col min="14860" max="14860" width="24" style="1" customWidth="1"/>
    <col min="14861" max="14862" width="3.7109375" style="1" bestFit="1" customWidth="1"/>
    <col min="14863" max="14863" width="9.140625" style="1" bestFit="1" customWidth="1"/>
    <col min="14864" max="14864" width="16" style="1" customWidth="1"/>
    <col min="14865" max="14865" width="14.140625" style="1" customWidth="1"/>
    <col min="14866" max="14866" width="14.7109375" style="1" customWidth="1"/>
    <col min="14867" max="14867" width="20.140625" style="1" customWidth="1"/>
    <col min="14868" max="14869" width="15.85546875" style="1" customWidth="1"/>
    <col min="14870" max="14870" width="16.7109375" style="1" customWidth="1"/>
    <col min="14871" max="15105" width="6.7109375" style="1"/>
    <col min="15106" max="15106" width="23.28515625" style="1" customWidth="1"/>
    <col min="15107" max="15107" width="23.85546875" style="1" customWidth="1"/>
    <col min="15108" max="15108" width="20.140625" style="1" customWidth="1"/>
    <col min="15109" max="15109" width="25" style="1" customWidth="1"/>
    <col min="15110" max="15110" width="29.42578125" style="1" customWidth="1"/>
    <col min="15111" max="15111" width="26.85546875" style="1" customWidth="1"/>
    <col min="15112" max="15112" width="11" style="1" customWidth="1"/>
    <col min="15113" max="15113" width="5.42578125" style="1" customWidth="1"/>
    <col min="15114" max="15114" width="9.140625" style="1" bestFit="1" customWidth="1"/>
    <col min="15115" max="15115" width="37.28515625" style="1" customWidth="1"/>
    <col min="15116" max="15116" width="24" style="1" customWidth="1"/>
    <col min="15117" max="15118" width="3.7109375" style="1" bestFit="1" customWidth="1"/>
    <col min="15119" max="15119" width="9.140625" style="1" bestFit="1" customWidth="1"/>
    <col min="15120" max="15120" width="16" style="1" customWidth="1"/>
    <col min="15121" max="15121" width="14.140625" style="1" customWidth="1"/>
    <col min="15122" max="15122" width="14.7109375" style="1" customWidth="1"/>
    <col min="15123" max="15123" width="20.140625" style="1" customWidth="1"/>
    <col min="15124" max="15125" width="15.85546875" style="1" customWidth="1"/>
    <col min="15126" max="15126" width="16.7109375" style="1" customWidth="1"/>
    <col min="15127" max="15361" width="6.7109375" style="1"/>
    <col min="15362" max="15362" width="23.28515625" style="1" customWidth="1"/>
    <col min="15363" max="15363" width="23.85546875" style="1" customWidth="1"/>
    <col min="15364" max="15364" width="20.140625" style="1" customWidth="1"/>
    <col min="15365" max="15365" width="25" style="1" customWidth="1"/>
    <col min="15366" max="15366" width="29.42578125" style="1" customWidth="1"/>
    <col min="15367" max="15367" width="26.85546875" style="1" customWidth="1"/>
    <col min="15368" max="15368" width="11" style="1" customWidth="1"/>
    <col min="15369" max="15369" width="5.42578125" style="1" customWidth="1"/>
    <col min="15370" max="15370" width="9.140625" style="1" bestFit="1" customWidth="1"/>
    <col min="15371" max="15371" width="37.28515625" style="1" customWidth="1"/>
    <col min="15372" max="15372" width="24" style="1" customWidth="1"/>
    <col min="15373" max="15374" width="3.7109375" style="1" bestFit="1" customWidth="1"/>
    <col min="15375" max="15375" width="9.140625" style="1" bestFit="1" customWidth="1"/>
    <col min="15376" max="15376" width="16" style="1" customWidth="1"/>
    <col min="15377" max="15377" width="14.140625" style="1" customWidth="1"/>
    <col min="15378" max="15378" width="14.7109375" style="1" customWidth="1"/>
    <col min="15379" max="15379" width="20.140625" style="1" customWidth="1"/>
    <col min="15380" max="15381" width="15.85546875" style="1" customWidth="1"/>
    <col min="15382" max="15382" width="16.7109375" style="1" customWidth="1"/>
    <col min="15383" max="15617" width="6.7109375" style="1"/>
    <col min="15618" max="15618" width="23.28515625" style="1" customWidth="1"/>
    <col min="15619" max="15619" width="23.85546875" style="1" customWidth="1"/>
    <col min="15620" max="15620" width="20.140625" style="1" customWidth="1"/>
    <col min="15621" max="15621" width="25" style="1" customWidth="1"/>
    <col min="15622" max="15622" width="29.42578125" style="1" customWidth="1"/>
    <col min="15623" max="15623" width="26.85546875" style="1" customWidth="1"/>
    <col min="15624" max="15624" width="11" style="1" customWidth="1"/>
    <col min="15625" max="15625" width="5.42578125" style="1" customWidth="1"/>
    <col min="15626" max="15626" width="9.140625" style="1" bestFit="1" customWidth="1"/>
    <col min="15627" max="15627" width="37.28515625" style="1" customWidth="1"/>
    <col min="15628" max="15628" width="24" style="1" customWidth="1"/>
    <col min="15629" max="15630" width="3.7109375" style="1" bestFit="1" customWidth="1"/>
    <col min="15631" max="15631" width="9.140625" style="1" bestFit="1" customWidth="1"/>
    <col min="15632" max="15632" width="16" style="1" customWidth="1"/>
    <col min="15633" max="15633" width="14.140625" style="1" customWidth="1"/>
    <col min="15634" max="15634" width="14.7109375" style="1" customWidth="1"/>
    <col min="15635" max="15635" width="20.140625" style="1" customWidth="1"/>
    <col min="15636" max="15637" width="15.85546875" style="1" customWidth="1"/>
    <col min="15638" max="15638" width="16.7109375" style="1" customWidth="1"/>
    <col min="15639" max="15873" width="6.7109375" style="1"/>
    <col min="15874" max="15874" width="23.28515625" style="1" customWidth="1"/>
    <col min="15875" max="15875" width="23.85546875" style="1" customWidth="1"/>
    <col min="15876" max="15876" width="20.140625" style="1" customWidth="1"/>
    <col min="15877" max="15877" width="25" style="1" customWidth="1"/>
    <col min="15878" max="15878" width="29.42578125" style="1" customWidth="1"/>
    <col min="15879" max="15879" width="26.85546875" style="1" customWidth="1"/>
    <col min="15880" max="15880" width="11" style="1" customWidth="1"/>
    <col min="15881" max="15881" width="5.42578125" style="1" customWidth="1"/>
    <col min="15882" max="15882" width="9.140625" style="1" bestFit="1" customWidth="1"/>
    <col min="15883" max="15883" width="37.28515625" style="1" customWidth="1"/>
    <col min="15884" max="15884" width="24" style="1" customWidth="1"/>
    <col min="15885" max="15886" width="3.7109375" style="1" bestFit="1" customWidth="1"/>
    <col min="15887" max="15887" width="9.140625" style="1" bestFit="1" customWidth="1"/>
    <col min="15888" max="15888" width="16" style="1" customWidth="1"/>
    <col min="15889" max="15889" width="14.140625" style="1" customWidth="1"/>
    <col min="15890" max="15890" width="14.7109375" style="1" customWidth="1"/>
    <col min="15891" max="15891" width="20.140625" style="1" customWidth="1"/>
    <col min="15892" max="15893" width="15.85546875" style="1" customWidth="1"/>
    <col min="15894" max="15894" width="16.7109375" style="1" customWidth="1"/>
    <col min="15895" max="16129" width="6.7109375" style="1"/>
    <col min="16130" max="16130" width="23.28515625" style="1" customWidth="1"/>
    <col min="16131" max="16131" width="23.85546875" style="1" customWidth="1"/>
    <col min="16132" max="16132" width="20.140625" style="1" customWidth="1"/>
    <col min="16133" max="16133" width="25" style="1" customWidth="1"/>
    <col min="16134" max="16134" width="29.42578125" style="1" customWidth="1"/>
    <col min="16135" max="16135" width="26.85546875" style="1" customWidth="1"/>
    <col min="16136" max="16136" width="11" style="1" customWidth="1"/>
    <col min="16137" max="16137" width="5.42578125" style="1" customWidth="1"/>
    <col min="16138" max="16138" width="9.140625" style="1" bestFit="1" customWidth="1"/>
    <col min="16139" max="16139" width="37.28515625" style="1" customWidth="1"/>
    <col min="16140" max="16140" width="24" style="1" customWidth="1"/>
    <col min="16141" max="16142" width="3.7109375" style="1" bestFit="1" customWidth="1"/>
    <col min="16143" max="16143" width="9.140625" style="1" bestFit="1" customWidth="1"/>
    <col min="16144" max="16144" width="16" style="1" customWidth="1"/>
    <col min="16145" max="16145" width="14.140625" style="1" customWidth="1"/>
    <col min="16146" max="16146" width="14.7109375" style="1" customWidth="1"/>
    <col min="16147" max="16147" width="20.140625" style="1" customWidth="1"/>
    <col min="16148" max="16149" width="15.85546875" style="1" customWidth="1"/>
    <col min="16150" max="16150" width="16.7109375" style="1" customWidth="1"/>
    <col min="16151" max="16384" width="6.7109375" style="1"/>
  </cols>
  <sheetData>
    <row r="1" spans="1:21" ht="42.75" customHeight="1" thickBot="1" x14ac:dyDescent="0.25">
      <c r="A1" s="456" t="s">
        <v>690</v>
      </c>
      <c r="B1" s="457"/>
      <c r="C1" s="457"/>
      <c r="D1" s="457"/>
      <c r="E1" s="457"/>
      <c r="F1" s="457"/>
      <c r="G1" s="457"/>
      <c r="H1" s="457"/>
      <c r="I1" s="457"/>
      <c r="J1" s="457"/>
      <c r="K1" s="457"/>
      <c r="L1" s="457"/>
      <c r="M1" s="457"/>
      <c r="N1" s="457"/>
      <c r="O1" s="457"/>
      <c r="P1" s="457"/>
      <c r="Q1" s="457"/>
      <c r="R1" s="457"/>
      <c r="S1" s="457"/>
      <c r="T1" s="457"/>
      <c r="U1" s="457"/>
    </row>
    <row r="2" spans="1:21" ht="12.75" customHeight="1" x14ac:dyDescent="0.2">
      <c r="A2" s="458" t="s">
        <v>0</v>
      </c>
      <c r="B2" s="460" t="s">
        <v>1</v>
      </c>
      <c r="C2" s="460" t="s">
        <v>2</v>
      </c>
      <c r="D2" s="460" t="s">
        <v>3</v>
      </c>
      <c r="E2" s="460" t="s">
        <v>4</v>
      </c>
      <c r="F2" s="460" t="s">
        <v>5</v>
      </c>
      <c r="G2" s="460" t="s">
        <v>6</v>
      </c>
      <c r="H2" s="460" t="s">
        <v>7</v>
      </c>
      <c r="I2" s="460"/>
      <c r="J2" s="460"/>
      <c r="K2" s="460"/>
      <c r="L2" s="460" t="s">
        <v>8</v>
      </c>
      <c r="M2" s="460" t="s">
        <v>9</v>
      </c>
      <c r="N2" s="460"/>
      <c r="O2" s="460"/>
      <c r="P2" s="462" t="s">
        <v>10</v>
      </c>
      <c r="Q2" s="462" t="s">
        <v>11</v>
      </c>
      <c r="R2" s="460" t="s">
        <v>12</v>
      </c>
      <c r="S2" s="460" t="s">
        <v>13</v>
      </c>
      <c r="T2" s="462" t="s">
        <v>14</v>
      </c>
      <c r="U2" s="462" t="s">
        <v>15</v>
      </c>
    </row>
    <row r="3" spans="1:21" ht="66.75" customHeight="1" x14ac:dyDescent="0.2">
      <c r="A3" s="459"/>
      <c r="B3" s="461"/>
      <c r="C3" s="461"/>
      <c r="D3" s="461"/>
      <c r="E3" s="461"/>
      <c r="F3" s="461"/>
      <c r="G3" s="461"/>
      <c r="H3" s="2" t="s">
        <v>16</v>
      </c>
      <c r="I3" s="2" t="s">
        <v>17</v>
      </c>
      <c r="J3" s="3" t="s">
        <v>18</v>
      </c>
      <c r="K3" s="4" t="s">
        <v>19</v>
      </c>
      <c r="L3" s="461"/>
      <c r="M3" s="5" t="s">
        <v>16</v>
      </c>
      <c r="N3" s="5" t="s">
        <v>17</v>
      </c>
      <c r="O3" s="2" t="s">
        <v>18</v>
      </c>
      <c r="P3" s="463"/>
      <c r="Q3" s="463"/>
      <c r="R3" s="461"/>
      <c r="S3" s="461"/>
      <c r="T3" s="463"/>
      <c r="U3" s="463"/>
    </row>
    <row r="4" spans="1:21" s="12" customFormat="1" ht="135.75" customHeight="1" x14ac:dyDescent="0.2">
      <c r="A4" s="373">
        <v>10</v>
      </c>
      <c r="B4" s="562" t="s">
        <v>359</v>
      </c>
      <c r="C4" s="283" t="s">
        <v>360</v>
      </c>
      <c r="D4" s="563" t="s">
        <v>361</v>
      </c>
      <c r="E4" s="46" t="s">
        <v>362</v>
      </c>
      <c r="F4" s="46" t="s">
        <v>363</v>
      </c>
      <c r="G4" s="46" t="s">
        <v>364</v>
      </c>
      <c r="H4" s="46">
        <v>3</v>
      </c>
      <c r="I4" s="37">
        <v>3</v>
      </c>
      <c r="J4" s="3" t="s">
        <v>365</v>
      </c>
      <c r="K4" s="37" t="s">
        <v>26</v>
      </c>
      <c r="L4" s="49" t="s">
        <v>366</v>
      </c>
      <c r="M4" s="37">
        <v>1</v>
      </c>
      <c r="N4" s="37">
        <f>I4</f>
        <v>3</v>
      </c>
      <c r="O4" s="3" t="str">
        <f>IF(M4+N4=0," ",IF(OR(AND(M4=1,N4=3),AND(M4=2,N4=3)),"Moderada",IF(OR(AND(M4=1,N4=4),AND(M4=2,N4=4),AND(M4=3,N4=3),AND(M4=4,N4=3)),"Alta",IF(OR(AND(M4=3,N4=4),AND(M4=4,N4=4),AND(M4=5,N4=3),AND(M4=5,N4=4),AND(M4=1,N4=5),AND(M4=2,N4=5),AND(M4=3,N4=5),AND(M4=4,N4=5),AND(M4=5,N4=5)),"Extrema",""))))</f>
        <v>Moderada</v>
      </c>
      <c r="P4" s="37" t="s">
        <v>367</v>
      </c>
      <c r="Q4" s="48" t="s">
        <v>41</v>
      </c>
      <c r="R4" s="48" t="s">
        <v>368</v>
      </c>
      <c r="S4" s="71" t="s">
        <v>369</v>
      </c>
      <c r="T4" s="11"/>
      <c r="U4" s="49" t="s">
        <v>370</v>
      </c>
    </row>
    <row r="5" spans="1:21" ht="112.5" x14ac:dyDescent="0.2">
      <c r="A5" s="373"/>
      <c r="B5" s="562"/>
      <c r="C5" s="283"/>
      <c r="D5" s="563"/>
      <c r="E5" s="46" t="s">
        <v>371</v>
      </c>
      <c r="F5" s="46" t="s">
        <v>372</v>
      </c>
      <c r="G5" s="46" t="s">
        <v>373</v>
      </c>
      <c r="H5" s="52">
        <v>5</v>
      </c>
      <c r="I5" s="52">
        <v>4</v>
      </c>
      <c r="J5" s="75" t="s">
        <v>374</v>
      </c>
      <c r="K5" s="37" t="s">
        <v>26</v>
      </c>
      <c r="L5" s="37" t="s">
        <v>375</v>
      </c>
      <c r="M5" s="52">
        <v>5</v>
      </c>
      <c r="N5" s="52">
        <v>4</v>
      </c>
      <c r="O5" s="75" t="s">
        <v>374</v>
      </c>
      <c r="P5" s="37" t="s">
        <v>376</v>
      </c>
      <c r="Q5" s="52" t="s">
        <v>377</v>
      </c>
      <c r="R5" s="37" t="s">
        <v>378</v>
      </c>
      <c r="S5" s="37" t="s">
        <v>379</v>
      </c>
      <c r="T5" s="13"/>
      <c r="U5" s="37" t="s">
        <v>380</v>
      </c>
    </row>
    <row r="6" spans="1:21" ht="135" x14ac:dyDescent="0.2">
      <c r="A6" s="373"/>
      <c r="B6" s="562"/>
      <c r="C6" s="283"/>
      <c r="D6" s="563"/>
      <c r="E6" s="46" t="s">
        <v>381</v>
      </c>
      <c r="F6" s="46" t="s">
        <v>382</v>
      </c>
      <c r="G6" s="46" t="s">
        <v>383</v>
      </c>
      <c r="H6" s="46">
        <v>3</v>
      </c>
      <c r="I6" s="52">
        <v>3</v>
      </c>
      <c r="J6" s="76" t="s">
        <v>365</v>
      </c>
      <c r="K6" s="37" t="s">
        <v>26</v>
      </c>
      <c r="L6" s="37" t="s">
        <v>384</v>
      </c>
      <c r="M6" s="52">
        <v>3</v>
      </c>
      <c r="N6" s="52">
        <v>3</v>
      </c>
      <c r="O6" s="76" t="s">
        <v>385</v>
      </c>
      <c r="P6" s="37" t="s">
        <v>367</v>
      </c>
      <c r="Q6" s="52" t="s">
        <v>377</v>
      </c>
      <c r="R6" s="37" t="s">
        <v>386</v>
      </c>
      <c r="S6" s="77" t="s">
        <v>387</v>
      </c>
      <c r="T6" s="13"/>
      <c r="U6" s="37" t="s">
        <v>388</v>
      </c>
    </row>
    <row r="7" spans="1:21" ht="180" x14ac:dyDescent="0.2">
      <c r="A7" s="373"/>
      <c r="B7" s="562"/>
      <c r="C7" s="283"/>
      <c r="D7" s="563"/>
      <c r="E7" s="46" t="s">
        <v>389</v>
      </c>
      <c r="F7" s="46" t="s">
        <v>390</v>
      </c>
      <c r="G7" s="46" t="s">
        <v>391</v>
      </c>
      <c r="H7" s="52">
        <v>5</v>
      </c>
      <c r="I7" s="52">
        <v>4</v>
      </c>
      <c r="J7" s="75" t="s">
        <v>374</v>
      </c>
      <c r="K7" s="37" t="s">
        <v>26</v>
      </c>
      <c r="L7" s="37" t="s">
        <v>392</v>
      </c>
      <c r="M7" s="52">
        <v>5</v>
      </c>
      <c r="N7" s="52">
        <v>4</v>
      </c>
      <c r="O7" s="75" t="s">
        <v>374</v>
      </c>
      <c r="P7" s="37" t="s">
        <v>367</v>
      </c>
      <c r="Q7" s="37" t="s">
        <v>377</v>
      </c>
      <c r="R7" s="37" t="s">
        <v>393</v>
      </c>
      <c r="S7" s="37" t="s">
        <v>394</v>
      </c>
      <c r="T7" s="13"/>
      <c r="U7" s="37" t="s">
        <v>395</v>
      </c>
    </row>
    <row r="8" spans="1:21" ht="146.25" x14ac:dyDescent="0.2">
      <c r="A8" s="373"/>
      <c r="B8" s="562"/>
      <c r="C8" s="283"/>
      <c r="D8" s="563"/>
      <c r="E8" s="46" t="s">
        <v>396</v>
      </c>
      <c r="F8" s="46" t="s">
        <v>397</v>
      </c>
      <c r="G8" s="46" t="s">
        <v>398</v>
      </c>
      <c r="H8" s="52">
        <v>3</v>
      </c>
      <c r="I8" s="52">
        <v>4</v>
      </c>
      <c r="J8" s="75" t="s">
        <v>374</v>
      </c>
      <c r="K8" s="37" t="s">
        <v>26</v>
      </c>
      <c r="L8" s="37" t="s">
        <v>399</v>
      </c>
      <c r="M8" s="52">
        <v>3</v>
      </c>
      <c r="N8" s="52">
        <v>4</v>
      </c>
      <c r="O8" s="75" t="s">
        <v>374</v>
      </c>
      <c r="P8" s="37" t="s">
        <v>400</v>
      </c>
      <c r="Q8" s="52" t="s">
        <v>401</v>
      </c>
      <c r="R8" s="77" t="s">
        <v>402</v>
      </c>
      <c r="S8" s="37" t="s">
        <v>403</v>
      </c>
      <c r="T8" s="13"/>
      <c r="U8" s="37" t="s">
        <v>404</v>
      </c>
    </row>
    <row r="9" spans="1:21" ht="146.25" x14ac:dyDescent="0.2">
      <c r="A9" s="373"/>
      <c r="B9" s="562"/>
      <c r="C9" s="283"/>
      <c r="D9" s="563"/>
      <c r="E9" s="46" t="s">
        <v>405</v>
      </c>
      <c r="F9" s="46" t="s">
        <v>406</v>
      </c>
      <c r="G9" s="46" t="s">
        <v>373</v>
      </c>
      <c r="H9" s="52">
        <v>5</v>
      </c>
      <c r="I9" s="52">
        <v>4</v>
      </c>
      <c r="J9" s="75" t="s">
        <v>374</v>
      </c>
      <c r="K9" s="37" t="s">
        <v>26</v>
      </c>
      <c r="L9" s="37" t="s">
        <v>407</v>
      </c>
      <c r="M9" s="52">
        <v>5</v>
      </c>
      <c r="N9" s="52">
        <v>4</v>
      </c>
      <c r="O9" s="75" t="s">
        <v>374</v>
      </c>
      <c r="P9" s="37" t="s">
        <v>408</v>
      </c>
      <c r="Q9" s="52" t="s">
        <v>377</v>
      </c>
      <c r="R9" s="37" t="s">
        <v>409</v>
      </c>
      <c r="S9" s="37" t="s">
        <v>410</v>
      </c>
      <c r="T9" s="13"/>
      <c r="U9" s="37" t="s">
        <v>411</v>
      </c>
    </row>
    <row r="90" spans="23:23" x14ac:dyDescent="0.2">
      <c r="W90" s="40" t="s">
        <v>114</v>
      </c>
    </row>
    <row r="91" spans="23:23" x14ac:dyDescent="0.2">
      <c r="W91" s="1" t="s">
        <v>115</v>
      </c>
    </row>
    <row r="92" spans="23:23" x14ac:dyDescent="0.2">
      <c r="W92" s="1" t="s">
        <v>116</v>
      </c>
    </row>
    <row r="93" spans="23:23" x14ac:dyDescent="0.2">
      <c r="W93" s="12" t="s">
        <v>117</v>
      </c>
    </row>
  </sheetData>
  <mergeCells count="21">
    <mergeCell ref="A4:A9"/>
    <mergeCell ref="B4:B9"/>
    <mergeCell ref="C4:C9"/>
    <mergeCell ref="D4:D9"/>
    <mergeCell ref="M2:O2"/>
    <mergeCell ref="A1:U1"/>
    <mergeCell ref="A2:A3"/>
    <mergeCell ref="B2:B3"/>
    <mergeCell ref="C2:C3"/>
    <mergeCell ref="D2:D3"/>
    <mergeCell ref="E2:E3"/>
    <mergeCell ref="F2:F3"/>
    <mergeCell ref="G2:G3"/>
    <mergeCell ref="H2:K2"/>
    <mergeCell ref="L2:L3"/>
    <mergeCell ref="U2:U3"/>
    <mergeCell ref="P2:P3"/>
    <mergeCell ref="Q2:Q3"/>
    <mergeCell ref="R2:R3"/>
    <mergeCell ref="S2:S3"/>
    <mergeCell ref="T2:T3"/>
  </mergeCells>
  <conditionalFormatting sqref="J3">
    <cfRule type="expression" dxfId="402" priority="99" stopIfTrue="1">
      <formula>IF(H3="",I3="","")</formula>
    </cfRule>
  </conditionalFormatting>
  <conditionalFormatting sqref="J3">
    <cfRule type="containsText" dxfId="401" priority="95" stopIfTrue="1" operator="containsText" text="Extremo">
      <formula>NOT(ISERROR(SEARCH("Extremo",J3)))</formula>
    </cfRule>
    <cfRule type="containsText" dxfId="400" priority="96" stopIfTrue="1" operator="containsText" text="Alto">
      <formula>NOT(ISERROR(SEARCH("Alto",J3)))</formula>
    </cfRule>
    <cfRule type="containsText" dxfId="399" priority="97" stopIfTrue="1" operator="containsText" text="Moderado">
      <formula>NOT(ISERROR(SEARCH("Moderado",J3)))</formula>
    </cfRule>
    <cfRule type="containsText" dxfId="398" priority="98" stopIfTrue="1" operator="containsText" text="Bajo">
      <formula>NOT(ISERROR(SEARCH("Bajo",J3)))</formula>
    </cfRule>
  </conditionalFormatting>
  <conditionalFormatting sqref="J3">
    <cfRule type="containsText" dxfId="397" priority="91" stopIfTrue="1" operator="containsText" text="Extrema">
      <formula>NOT(ISERROR(SEARCH("Extrema",J3)))</formula>
    </cfRule>
    <cfRule type="containsText" dxfId="396" priority="92" stopIfTrue="1" operator="containsText" text="Alta">
      <formula>NOT(ISERROR(SEARCH("Alta",J3)))</formula>
    </cfRule>
    <cfRule type="containsText" dxfId="395" priority="93" stopIfTrue="1" operator="containsText" text="Moderada">
      <formula>NOT(ISERROR(SEARCH("Moderada",J3)))</formula>
    </cfRule>
    <cfRule type="containsText" dxfId="394" priority="94" stopIfTrue="1" operator="containsText" text="Baja">
      <formula>NOT(ISERROR(SEARCH("Baja",J3)))</formula>
    </cfRule>
  </conditionalFormatting>
  <conditionalFormatting sqref="J4">
    <cfRule type="expression" dxfId="393" priority="90" stopIfTrue="1">
      <formula>IF(H4="",I4="","")</formula>
    </cfRule>
  </conditionalFormatting>
  <conditionalFormatting sqref="J4">
    <cfRule type="containsText" dxfId="392" priority="86" stopIfTrue="1" operator="containsText" text="Extremo">
      <formula>NOT(ISERROR(SEARCH("Extremo",J4)))</formula>
    </cfRule>
    <cfRule type="containsText" dxfId="391" priority="87" stopIfTrue="1" operator="containsText" text="Alto">
      <formula>NOT(ISERROR(SEARCH("Alto",J4)))</formula>
    </cfRule>
    <cfRule type="containsText" dxfId="390" priority="88" stopIfTrue="1" operator="containsText" text="Moderado">
      <formula>NOT(ISERROR(SEARCH("Moderado",J4)))</formula>
    </cfRule>
    <cfRule type="containsText" dxfId="389" priority="89" stopIfTrue="1" operator="containsText" text="Bajo">
      <formula>NOT(ISERROR(SEARCH("Bajo",J4)))</formula>
    </cfRule>
  </conditionalFormatting>
  <conditionalFormatting sqref="J4">
    <cfRule type="containsText" dxfId="388" priority="82" stopIfTrue="1" operator="containsText" text="Extrema">
      <formula>NOT(ISERROR(SEARCH("Extrema",J4)))</formula>
    </cfRule>
    <cfRule type="containsText" dxfId="387" priority="83" stopIfTrue="1" operator="containsText" text="Alta">
      <formula>NOT(ISERROR(SEARCH("Alta",J4)))</formula>
    </cfRule>
    <cfRule type="containsText" dxfId="386" priority="84" stopIfTrue="1" operator="containsText" text="Moderada">
      <formula>NOT(ISERROR(SEARCH("Moderada",J4)))</formula>
    </cfRule>
    <cfRule type="containsText" dxfId="385" priority="85" stopIfTrue="1" operator="containsText" text="Baja">
      <formula>NOT(ISERROR(SEARCH("Baja",J4)))</formula>
    </cfRule>
  </conditionalFormatting>
  <conditionalFormatting sqref="O4">
    <cfRule type="expression" dxfId="384" priority="81" stopIfTrue="1">
      <formula>IF(M4="",N4="","")</formula>
    </cfRule>
  </conditionalFormatting>
  <conditionalFormatting sqref="O4">
    <cfRule type="containsText" dxfId="383" priority="77" stopIfTrue="1" operator="containsText" text="Extremo">
      <formula>NOT(ISERROR(SEARCH("Extremo",O4)))</formula>
    </cfRule>
    <cfRule type="containsText" dxfId="382" priority="78" stopIfTrue="1" operator="containsText" text="Alto">
      <formula>NOT(ISERROR(SEARCH("Alto",O4)))</formula>
    </cfRule>
    <cfRule type="containsText" dxfId="381" priority="79" stopIfTrue="1" operator="containsText" text="Moderado">
      <formula>NOT(ISERROR(SEARCH("Moderado",O4)))</formula>
    </cfRule>
    <cfRule type="containsText" dxfId="380" priority="80" stopIfTrue="1" operator="containsText" text="Bajo">
      <formula>NOT(ISERROR(SEARCH("Bajo",O4)))</formula>
    </cfRule>
  </conditionalFormatting>
  <conditionalFormatting sqref="O4">
    <cfRule type="containsText" dxfId="379" priority="73" stopIfTrue="1" operator="containsText" text="Extrema">
      <formula>NOT(ISERROR(SEARCH("Extrema",O4)))</formula>
    </cfRule>
    <cfRule type="containsText" dxfId="378" priority="74" stopIfTrue="1" operator="containsText" text="Alta">
      <formula>NOT(ISERROR(SEARCH("Alta",O4)))</formula>
    </cfRule>
    <cfRule type="containsText" dxfId="377" priority="75" stopIfTrue="1" operator="containsText" text="Moderada">
      <formula>NOT(ISERROR(SEARCH("Moderada",O4)))</formula>
    </cfRule>
    <cfRule type="containsText" dxfId="376" priority="76" stopIfTrue="1" operator="containsText" text="Baja">
      <formula>NOT(ISERROR(SEARCH("Baja",O4)))</formula>
    </cfRule>
  </conditionalFormatting>
  <conditionalFormatting sqref="J5">
    <cfRule type="expression" dxfId="375" priority="72" stopIfTrue="1">
      <formula>IF(H5="",I5="","")</formula>
    </cfRule>
  </conditionalFormatting>
  <conditionalFormatting sqref="J5">
    <cfRule type="containsText" dxfId="374" priority="68" stopIfTrue="1" operator="containsText" text="Extremo">
      <formula>NOT(ISERROR(SEARCH("Extremo",J5)))</formula>
    </cfRule>
    <cfRule type="containsText" dxfId="373" priority="69" stopIfTrue="1" operator="containsText" text="Alto">
      <formula>NOT(ISERROR(SEARCH("Alto",J5)))</formula>
    </cfRule>
    <cfRule type="containsText" dxfId="372" priority="70" stopIfTrue="1" operator="containsText" text="Moderado">
      <formula>NOT(ISERROR(SEARCH("Moderado",J5)))</formula>
    </cfRule>
    <cfRule type="containsText" dxfId="371" priority="71" stopIfTrue="1" operator="containsText" text="Bajo">
      <formula>NOT(ISERROR(SEARCH("Bajo",J5)))</formula>
    </cfRule>
  </conditionalFormatting>
  <conditionalFormatting sqref="J5">
    <cfRule type="containsText" dxfId="370" priority="64" stopIfTrue="1" operator="containsText" text="Extrema">
      <formula>NOT(ISERROR(SEARCH("Extrema",J5)))</formula>
    </cfRule>
    <cfRule type="containsText" dxfId="369" priority="65" stopIfTrue="1" operator="containsText" text="Alta">
      <formula>NOT(ISERROR(SEARCH("Alta",J5)))</formula>
    </cfRule>
    <cfRule type="containsText" dxfId="368" priority="66" stopIfTrue="1" operator="containsText" text="Moderada">
      <formula>NOT(ISERROR(SEARCH("Moderada",J5)))</formula>
    </cfRule>
    <cfRule type="containsText" dxfId="367" priority="67" stopIfTrue="1" operator="containsText" text="Baja">
      <formula>NOT(ISERROR(SEARCH("Baja",J5)))</formula>
    </cfRule>
  </conditionalFormatting>
  <conditionalFormatting sqref="O5">
    <cfRule type="expression" dxfId="366" priority="63" stopIfTrue="1">
      <formula>IF(M5="",N5="","")</formula>
    </cfRule>
  </conditionalFormatting>
  <conditionalFormatting sqref="O5">
    <cfRule type="containsText" dxfId="365" priority="59" stopIfTrue="1" operator="containsText" text="Extremo">
      <formula>NOT(ISERROR(SEARCH("Extremo",O5)))</formula>
    </cfRule>
    <cfRule type="containsText" dxfId="364" priority="60" stopIfTrue="1" operator="containsText" text="Alto">
      <formula>NOT(ISERROR(SEARCH("Alto",O5)))</formula>
    </cfRule>
    <cfRule type="containsText" dxfId="363" priority="61" stopIfTrue="1" operator="containsText" text="Moderado">
      <formula>NOT(ISERROR(SEARCH("Moderado",O5)))</formula>
    </cfRule>
    <cfRule type="containsText" dxfId="362" priority="62" stopIfTrue="1" operator="containsText" text="Bajo">
      <formula>NOT(ISERROR(SEARCH("Bajo",O5)))</formula>
    </cfRule>
  </conditionalFormatting>
  <conditionalFormatting sqref="O5">
    <cfRule type="containsText" dxfId="361" priority="55" stopIfTrue="1" operator="containsText" text="Extrema">
      <formula>NOT(ISERROR(SEARCH("Extrema",O5)))</formula>
    </cfRule>
    <cfRule type="containsText" dxfId="360" priority="56" stopIfTrue="1" operator="containsText" text="Alta">
      <formula>NOT(ISERROR(SEARCH("Alta",O5)))</formula>
    </cfRule>
    <cfRule type="containsText" dxfId="359" priority="57" stopIfTrue="1" operator="containsText" text="Moderada">
      <formula>NOT(ISERROR(SEARCH("Moderada",O5)))</formula>
    </cfRule>
    <cfRule type="containsText" dxfId="358" priority="58" stopIfTrue="1" operator="containsText" text="Baja">
      <formula>NOT(ISERROR(SEARCH("Baja",O5)))</formula>
    </cfRule>
  </conditionalFormatting>
  <conditionalFormatting sqref="J7">
    <cfRule type="expression" dxfId="357" priority="54" stopIfTrue="1">
      <formula>IF(H7="",I7="","")</formula>
    </cfRule>
  </conditionalFormatting>
  <conditionalFormatting sqref="J7">
    <cfRule type="containsText" dxfId="356" priority="50" stopIfTrue="1" operator="containsText" text="Extremo">
      <formula>NOT(ISERROR(SEARCH("Extremo",J7)))</formula>
    </cfRule>
    <cfRule type="containsText" dxfId="355" priority="51" stopIfTrue="1" operator="containsText" text="Alto">
      <formula>NOT(ISERROR(SEARCH("Alto",J7)))</formula>
    </cfRule>
    <cfRule type="containsText" dxfId="354" priority="52" stopIfTrue="1" operator="containsText" text="Moderado">
      <formula>NOT(ISERROR(SEARCH("Moderado",J7)))</formula>
    </cfRule>
    <cfRule type="containsText" dxfId="353" priority="53" stopIfTrue="1" operator="containsText" text="Bajo">
      <formula>NOT(ISERROR(SEARCH("Bajo",J7)))</formula>
    </cfRule>
  </conditionalFormatting>
  <conditionalFormatting sqref="J7">
    <cfRule type="containsText" dxfId="352" priority="46" stopIfTrue="1" operator="containsText" text="Extrema">
      <formula>NOT(ISERROR(SEARCH("Extrema",J7)))</formula>
    </cfRule>
    <cfRule type="containsText" dxfId="351" priority="47" stopIfTrue="1" operator="containsText" text="Alta">
      <formula>NOT(ISERROR(SEARCH("Alta",J7)))</formula>
    </cfRule>
    <cfRule type="containsText" dxfId="350" priority="48" stopIfTrue="1" operator="containsText" text="Moderada">
      <formula>NOT(ISERROR(SEARCH("Moderada",J7)))</formula>
    </cfRule>
    <cfRule type="containsText" dxfId="349" priority="49" stopIfTrue="1" operator="containsText" text="Baja">
      <formula>NOT(ISERROR(SEARCH("Baja",J7)))</formula>
    </cfRule>
  </conditionalFormatting>
  <conditionalFormatting sqref="O7">
    <cfRule type="expression" dxfId="348" priority="45" stopIfTrue="1">
      <formula>IF(M7="",N7="","")</formula>
    </cfRule>
  </conditionalFormatting>
  <conditionalFormatting sqref="O7">
    <cfRule type="containsText" dxfId="347" priority="41" stopIfTrue="1" operator="containsText" text="Extremo">
      <formula>NOT(ISERROR(SEARCH("Extremo",O7)))</formula>
    </cfRule>
    <cfRule type="containsText" dxfId="346" priority="42" stopIfTrue="1" operator="containsText" text="Alto">
      <formula>NOT(ISERROR(SEARCH("Alto",O7)))</formula>
    </cfRule>
    <cfRule type="containsText" dxfId="345" priority="43" stopIfTrue="1" operator="containsText" text="Moderado">
      <formula>NOT(ISERROR(SEARCH("Moderado",O7)))</formula>
    </cfRule>
    <cfRule type="containsText" dxfId="344" priority="44" stopIfTrue="1" operator="containsText" text="Bajo">
      <formula>NOT(ISERROR(SEARCH("Bajo",O7)))</formula>
    </cfRule>
  </conditionalFormatting>
  <conditionalFormatting sqref="O7">
    <cfRule type="containsText" dxfId="343" priority="37" stopIfTrue="1" operator="containsText" text="Extrema">
      <formula>NOT(ISERROR(SEARCH("Extrema",O7)))</formula>
    </cfRule>
    <cfRule type="containsText" dxfId="342" priority="38" stopIfTrue="1" operator="containsText" text="Alta">
      <formula>NOT(ISERROR(SEARCH("Alta",O7)))</formula>
    </cfRule>
    <cfRule type="containsText" dxfId="341" priority="39" stopIfTrue="1" operator="containsText" text="Moderada">
      <formula>NOT(ISERROR(SEARCH("Moderada",O7)))</formula>
    </cfRule>
    <cfRule type="containsText" dxfId="340" priority="40" stopIfTrue="1" operator="containsText" text="Baja">
      <formula>NOT(ISERROR(SEARCH("Baja",O7)))</formula>
    </cfRule>
  </conditionalFormatting>
  <conditionalFormatting sqref="J8">
    <cfRule type="expression" dxfId="339" priority="36" stopIfTrue="1">
      <formula>IF(H8="",I8="","")</formula>
    </cfRule>
  </conditionalFormatting>
  <conditionalFormatting sqref="J8">
    <cfRule type="containsText" dxfId="338" priority="32" stopIfTrue="1" operator="containsText" text="Extremo">
      <formula>NOT(ISERROR(SEARCH("Extremo",J8)))</formula>
    </cfRule>
    <cfRule type="containsText" dxfId="337" priority="33" stopIfTrue="1" operator="containsText" text="Alto">
      <formula>NOT(ISERROR(SEARCH("Alto",J8)))</formula>
    </cfRule>
    <cfRule type="containsText" dxfId="336" priority="34" stopIfTrue="1" operator="containsText" text="Moderado">
      <formula>NOT(ISERROR(SEARCH("Moderado",J8)))</formula>
    </cfRule>
    <cfRule type="containsText" dxfId="335" priority="35" stopIfTrue="1" operator="containsText" text="Bajo">
      <formula>NOT(ISERROR(SEARCH("Bajo",J8)))</formula>
    </cfRule>
  </conditionalFormatting>
  <conditionalFormatting sqref="J8">
    <cfRule type="containsText" dxfId="334" priority="28" stopIfTrue="1" operator="containsText" text="Extrema">
      <formula>NOT(ISERROR(SEARCH("Extrema",J8)))</formula>
    </cfRule>
    <cfRule type="containsText" dxfId="333" priority="29" stopIfTrue="1" operator="containsText" text="Alta">
      <formula>NOT(ISERROR(SEARCH("Alta",J8)))</formula>
    </cfRule>
    <cfRule type="containsText" dxfId="332" priority="30" stopIfTrue="1" operator="containsText" text="Moderada">
      <formula>NOT(ISERROR(SEARCH("Moderada",J8)))</formula>
    </cfRule>
    <cfRule type="containsText" dxfId="331" priority="31" stopIfTrue="1" operator="containsText" text="Baja">
      <formula>NOT(ISERROR(SEARCH("Baja",J8)))</formula>
    </cfRule>
  </conditionalFormatting>
  <conditionalFormatting sqref="O8">
    <cfRule type="expression" dxfId="330" priority="27" stopIfTrue="1">
      <formula>IF(M8="",N8="","")</formula>
    </cfRule>
  </conditionalFormatting>
  <conditionalFormatting sqref="O8">
    <cfRule type="containsText" dxfId="329" priority="23" stopIfTrue="1" operator="containsText" text="Extremo">
      <formula>NOT(ISERROR(SEARCH("Extremo",O8)))</formula>
    </cfRule>
    <cfRule type="containsText" dxfId="328" priority="24" stopIfTrue="1" operator="containsText" text="Alto">
      <formula>NOT(ISERROR(SEARCH("Alto",O8)))</formula>
    </cfRule>
    <cfRule type="containsText" dxfId="327" priority="25" stopIfTrue="1" operator="containsText" text="Moderado">
      <formula>NOT(ISERROR(SEARCH("Moderado",O8)))</formula>
    </cfRule>
    <cfRule type="containsText" dxfId="326" priority="26" stopIfTrue="1" operator="containsText" text="Bajo">
      <formula>NOT(ISERROR(SEARCH("Bajo",O8)))</formula>
    </cfRule>
  </conditionalFormatting>
  <conditionalFormatting sqref="O8">
    <cfRule type="containsText" dxfId="325" priority="19" stopIfTrue="1" operator="containsText" text="Extrema">
      <formula>NOT(ISERROR(SEARCH("Extrema",O8)))</formula>
    </cfRule>
    <cfRule type="containsText" dxfId="324" priority="20" stopIfTrue="1" operator="containsText" text="Alta">
      <formula>NOT(ISERROR(SEARCH("Alta",O8)))</formula>
    </cfRule>
    <cfRule type="containsText" dxfId="323" priority="21" stopIfTrue="1" operator="containsText" text="Moderada">
      <formula>NOT(ISERROR(SEARCH("Moderada",O8)))</formula>
    </cfRule>
    <cfRule type="containsText" dxfId="322" priority="22" stopIfTrue="1" operator="containsText" text="Baja">
      <formula>NOT(ISERROR(SEARCH("Baja",O8)))</formula>
    </cfRule>
  </conditionalFormatting>
  <conditionalFormatting sqref="J9">
    <cfRule type="expression" dxfId="321" priority="18" stopIfTrue="1">
      <formula>IF(H9="",I9="","")</formula>
    </cfRule>
  </conditionalFormatting>
  <conditionalFormatting sqref="J9">
    <cfRule type="containsText" dxfId="320" priority="14" stopIfTrue="1" operator="containsText" text="Extremo">
      <formula>NOT(ISERROR(SEARCH("Extremo",J9)))</formula>
    </cfRule>
    <cfRule type="containsText" dxfId="319" priority="15" stopIfTrue="1" operator="containsText" text="Alto">
      <formula>NOT(ISERROR(SEARCH("Alto",J9)))</formula>
    </cfRule>
    <cfRule type="containsText" dxfId="318" priority="16" stopIfTrue="1" operator="containsText" text="Moderado">
      <formula>NOT(ISERROR(SEARCH("Moderado",J9)))</formula>
    </cfRule>
    <cfRule type="containsText" dxfId="317" priority="17" stopIfTrue="1" operator="containsText" text="Bajo">
      <formula>NOT(ISERROR(SEARCH("Bajo",J9)))</formula>
    </cfRule>
  </conditionalFormatting>
  <conditionalFormatting sqref="J9">
    <cfRule type="containsText" dxfId="316" priority="10" stopIfTrue="1" operator="containsText" text="Extrema">
      <formula>NOT(ISERROR(SEARCH("Extrema",J9)))</formula>
    </cfRule>
    <cfRule type="containsText" dxfId="315" priority="11" stopIfTrue="1" operator="containsText" text="Alta">
      <formula>NOT(ISERROR(SEARCH("Alta",J9)))</formula>
    </cfRule>
    <cfRule type="containsText" dxfId="314" priority="12" stopIfTrue="1" operator="containsText" text="Moderada">
      <formula>NOT(ISERROR(SEARCH("Moderada",J9)))</formula>
    </cfRule>
    <cfRule type="containsText" dxfId="313" priority="13" stopIfTrue="1" operator="containsText" text="Baja">
      <formula>NOT(ISERROR(SEARCH("Baja",J9)))</formula>
    </cfRule>
  </conditionalFormatting>
  <conditionalFormatting sqref="O9">
    <cfRule type="expression" dxfId="312" priority="9" stopIfTrue="1">
      <formula>IF(M9="",N9="","")</formula>
    </cfRule>
  </conditionalFormatting>
  <conditionalFormatting sqref="O9">
    <cfRule type="containsText" dxfId="311" priority="5" stopIfTrue="1" operator="containsText" text="Extremo">
      <formula>NOT(ISERROR(SEARCH("Extremo",O9)))</formula>
    </cfRule>
    <cfRule type="containsText" dxfId="310" priority="6" stopIfTrue="1" operator="containsText" text="Alto">
      <formula>NOT(ISERROR(SEARCH("Alto",O9)))</formula>
    </cfRule>
    <cfRule type="containsText" dxfId="309" priority="7" stopIfTrue="1" operator="containsText" text="Moderado">
      <formula>NOT(ISERROR(SEARCH("Moderado",O9)))</formula>
    </cfRule>
    <cfRule type="containsText" dxfId="308" priority="8" stopIfTrue="1" operator="containsText" text="Bajo">
      <formula>NOT(ISERROR(SEARCH("Bajo",O9)))</formula>
    </cfRule>
  </conditionalFormatting>
  <conditionalFormatting sqref="O9">
    <cfRule type="containsText" dxfId="307" priority="1" stopIfTrue="1" operator="containsText" text="Extrema">
      <formula>NOT(ISERROR(SEARCH("Extrema",O9)))</formula>
    </cfRule>
    <cfRule type="containsText" dxfId="306" priority="2" stopIfTrue="1" operator="containsText" text="Alta">
      <formula>NOT(ISERROR(SEARCH("Alta",O9)))</formula>
    </cfRule>
    <cfRule type="containsText" dxfId="305" priority="3" stopIfTrue="1" operator="containsText" text="Moderada">
      <formula>NOT(ISERROR(SEARCH("Moderada",O9)))</formula>
    </cfRule>
    <cfRule type="containsText" dxfId="304" priority="4" stopIfTrue="1" operator="containsText" text="Baja">
      <formula>NOT(ISERROR(SEARCH("Baja",O9)))</formula>
    </cfRule>
  </conditionalFormatting>
  <dataValidations count="1">
    <dataValidation type="list" allowBlank="1" showInputMessage="1" showErrorMessage="1" sqref="K4:K9 JG4:JG9 TC4:TC9 ACY4:ACY9 AMU4:AMU9 AWQ4:AWQ9 BGM4:BGM9 BQI4:BQI9 CAE4:CAE9 CKA4:CKA9 CTW4:CTW9 DDS4:DDS9 DNO4:DNO9 DXK4:DXK9 EHG4:EHG9 ERC4:ERC9 FAY4:FAY9 FKU4:FKU9 FUQ4:FUQ9 GEM4:GEM9 GOI4:GOI9 GYE4:GYE9 HIA4:HIA9 HRW4:HRW9 IBS4:IBS9 ILO4:ILO9 IVK4:IVK9 JFG4:JFG9 JPC4:JPC9 JYY4:JYY9 KIU4:KIU9 KSQ4:KSQ9 LCM4:LCM9 LMI4:LMI9 LWE4:LWE9 MGA4:MGA9 MPW4:MPW9 MZS4:MZS9 NJO4:NJO9 NTK4:NTK9 ODG4:ODG9 ONC4:ONC9 OWY4:OWY9 PGU4:PGU9 PQQ4:PQQ9 QAM4:QAM9 QKI4:QKI9 QUE4:QUE9 REA4:REA9 RNW4:RNW9 RXS4:RXS9 SHO4:SHO9 SRK4:SRK9 TBG4:TBG9 TLC4:TLC9 TUY4:TUY9 UEU4:UEU9 UOQ4:UOQ9 UYM4:UYM9 VII4:VII9 VSE4:VSE9 WCA4:WCA9 WLW4:WLW9 WVS4:WVS9 K65540:K65545 JG65540:JG65545 TC65540:TC65545 ACY65540:ACY65545 AMU65540:AMU65545 AWQ65540:AWQ65545 BGM65540:BGM65545 BQI65540:BQI65545 CAE65540:CAE65545 CKA65540:CKA65545 CTW65540:CTW65545 DDS65540:DDS65545 DNO65540:DNO65545 DXK65540:DXK65545 EHG65540:EHG65545 ERC65540:ERC65545 FAY65540:FAY65545 FKU65540:FKU65545 FUQ65540:FUQ65545 GEM65540:GEM65545 GOI65540:GOI65545 GYE65540:GYE65545 HIA65540:HIA65545 HRW65540:HRW65545 IBS65540:IBS65545 ILO65540:ILO65545 IVK65540:IVK65545 JFG65540:JFG65545 JPC65540:JPC65545 JYY65540:JYY65545 KIU65540:KIU65545 KSQ65540:KSQ65545 LCM65540:LCM65545 LMI65540:LMI65545 LWE65540:LWE65545 MGA65540:MGA65545 MPW65540:MPW65545 MZS65540:MZS65545 NJO65540:NJO65545 NTK65540:NTK65545 ODG65540:ODG65545 ONC65540:ONC65545 OWY65540:OWY65545 PGU65540:PGU65545 PQQ65540:PQQ65545 QAM65540:QAM65545 QKI65540:QKI65545 QUE65540:QUE65545 REA65540:REA65545 RNW65540:RNW65545 RXS65540:RXS65545 SHO65540:SHO65545 SRK65540:SRK65545 TBG65540:TBG65545 TLC65540:TLC65545 TUY65540:TUY65545 UEU65540:UEU65545 UOQ65540:UOQ65545 UYM65540:UYM65545 VII65540:VII65545 VSE65540:VSE65545 WCA65540:WCA65545 WLW65540:WLW65545 WVS65540:WVS65545 K131076:K131081 JG131076:JG131081 TC131076:TC131081 ACY131076:ACY131081 AMU131076:AMU131081 AWQ131076:AWQ131081 BGM131076:BGM131081 BQI131076:BQI131081 CAE131076:CAE131081 CKA131076:CKA131081 CTW131076:CTW131081 DDS131076:DDS131081 DNO131076:DNO131081 DXK131076:DXK131081 EHG131076:EHG131081 ERC131076:ERC131081 FAY131076:FAY131081 FKU131076:FKU131081 FUQ131076:FUQ131081 GEM131076:GEM131081 GOI131076:GOI131081 GYE131076:GYE131081 HIA131076:HIA131081 HRW131076:HRW131081 IBS131076:IBS131081 ILO131076:ILO131081 IVK131076:IVK131081 JFG131076:JFG131081 JPC131076:JPC131081 JYY131076:JYY131081 KIU131076:KIU131081 KSQ131076:KSQ131081 LCM131076:LCM131081 LMI131076:LMI131081 LWE131076:LWE131081 MGA131076:MGA131081 MPW131076:MPW131081 MZS131076:MZS131081 NJO131076:NJO131081 NTK131076:NTK131081 ODG131076:ODG131081 ONC131076:ONC131081 OWY131076:OWY131081 PGU131076:PGU131081 PQQ131076:PQQ131081 QAM131076:QAM131081 QKI131076:QKI131081 QUE131076:QUE131081 REA131076:REA131081 RNW131076:RNW131081 RXS131076:RXS131081 SHO131076:SHO131081 SRK131076:SRK131081 TBG131076:TBG131081 TLC131076:TLC131081 TUY131076:TUY131081 UEU131076:UEU131081 UOQ131076:UOQ131081 UYM131076:UYM131081 VII131076:VII131081 VSE131076:VSE131081 WCA131076:WCA131081 WLW131076:WLW131081 WVS131076:WVS131081 K196612:K196617 JG196612:JG196617 TC196612:TC196617 ACY196612:ACY196617 AMU196612:AMU196617 AWQ196612:AWQ196617 BGM196612:BGM196617 BQI196612:BQI196617 CAE196612:CAE196617 CKA196612:CKA196617 CTW196612:CTW196617 DDS196612:DDS196617 DNO196612:DNO196617 DXK196612:DXK196617 EHG196612:EHG196617 ERC196612:ERC196617 FAY196612:FAY196617 FKU196612:FKU196617 FUQ196612:FUQ196617 GEM196612:GEM196617 GOI196612:GOI196617 GYE196612:GYE196617 HIA196612:HIA196617 HRW196612:HRW196617 IBS196612:IBS196617 ILO196612:ILO196617 IVK196612:IVK196617 JFG196612:JFG196617 JPC196612:JPC196617 JYY196612:JYY196617 KIU196612:KIU196617 KSQ196612:KSQ196617 LCM196612:LCM196617 LMI196612:LMI196617 LWE196612:LWE196617 MGA196612:MGA196617 MPW196612:MPW196617 MZS196612:MZS196617 NJO196612:NJO196617 NTK196612:NTK196617 ODG196612:ODG196617 ONC196612:ONC196617 OWY196612:OWY196617 PGU196612:PGU196617 PQQ196612:PQQ196617 QAM196612:QAM196617 QKI196612:QKI196617 QUE196612:QUE196617 REA196612:REA196617 RNW196612:RNW196617 RXS196612:RXS196617 SHO196612:SHO196617 SRK196612:SRK196617 TBG196612:TBG196617 TLC196612:TLC196617 TUY196612:TUY196617 UEU196612:UEU196617 UOQ196612:UOQ196617 UYM196612:UYM196617 VII196612:VII196617 VSE196612:VSE196617 WCA196612:WCA196617 WLW196612:WLW196617 WVS196612:WVS196617 K262148:K262153 JG262148:JG262153 TC262148:TC262153 ACY262148:ACY262153 AMU262148:AMU262153 AWQ262148:AWQ262153 BGM262148:BGM262153 BQI262148:BQI262153 CAE262148:CAE262153 CKA262148:CKA262153 CTW262148:CTW262153 DDS262148:DDS262153 DNO262148:DNO262153 DXK262148:DXK262153 EHG262148:EHG262153 ERC262148:ERC262153 FAY262148:FAY262153 FKU262148:FKU262153 FUQ262148:FUQ262153 GEM262148:GEM262153 GOI262148:GOI262153 GYE262148:GYE262153 HIA262148:HIA262153 HRW262148:HRW262153 IBS262148:IBS262153 ILO262148:ILO262153 IVK262148:IVK262153 JFG262148:JFG262153 JPC262148:JPC262153 JYY262148:JYY262153 KIU262148:KIU262153 KSQ262148:KSQ262153 LCM262148:LCM262153 LMI262148:LMI262153 LWE262148:LWE262153 MGA262148:MGA262153 MPW262148:MPW262153 MZS262148:MZS262153 NJO262148:NJO262153 NTK262148:NTK262153 ODG262148:ODG262153 ONC262148:ONC262153 OWY262148:OWY262153 PGU262148:PGU262153 PQQ262148:PQQ262153 QAM262148:QAM262153 QKI262148:QKI262153 QUE262148:QUE262153 REA262148:REA262153 RNW262148:RNW262153 RXS262148:RXS262153 SHO262148:SHO262153 SRK262148:SRK262153 TBG262148:TBG262153 TLC262148:TLC262153 TUY262148:TUY262153 UEU262148:UEU262153 UOQ262148:UOQ262153 UYM262148:UYM262153 VII262148:VII262153 VSE262148:VSE262153 WCA262148:WCA262153 WLW262148:WLW262153 WVS262148:WVS262153 K327684:K327689 JG327684:JG327689 TC327684:TC327689 ACY327684:ACY327689 AMU327684:AMU327689 AWQ327684:AWQ327689 BGM327684:BGM327689 BQI327684:BQI327689 CAE327684:CAE327689 CKA327684:CKA327689 CTW327684:CTW327689 DDS327684:DDS327689 DNO327684:DNO327689 DXK327684:DXK327689 EHG327684:EHG327689 ERC327684:ERC327689 FAY327684:FAY327689 FKU327684:FKU327689 FUQ327684:FUQ327689 GEM327684:GEM327689 GOI327684:GOI327689 GYE327684:GYE327689 HIA327684:HIA327689 HRW327684:HRW327689 IBS327684:IBS327689 ILO327684:ILO327689 IVK327684:IVK327689 JFG327684:JFG327689 JPC327684:JPC327689 JYY327684:JYY327689 KIU327684:KIU327689 KSQ327684:KSQ327689 LCM327684:LCM327689 LMI327684:LMI327689 LWE327684:LWE327689 MGA327684:MGA327689 MPW327684:MPW327689 MZS327684:MZS327689 NJO327684:NJO327689 NTK327684:NTK327689 ODG327684:ODG327689 ONC327684:ONC327689 OWY327684:OWY327689 PGU327684:PGU327689 PQQ327684:PQQ327689 QAM327684:QAM327689 QKI327684:QKI327689 QUE327684:QUE327689 REA327684:REA327689 RNW327684:RNW327689 RXS327684:RXS327689 SHO327684:SHO327689 SRK327684:SRK327689 TBG327684:TBG327689 TLC327684:TLC327689 TUY327684:TUY327689 UEU327684:UEU327689 UOQ327684:UOQ327689 UYM327684:UYM327689 VII327684:VII327689 VSE327684:VSE327689 WCA327684:WCA327689 WLW327684:WLW327689 WVS327684:WVS327689 K393220:K393225 JG393220:JG393225 TC393220:TC393225 ACY393220:ACY393225 AMU393220:AMU393225 AWQ393220:AWQ393225 BGM393220:BGM393225 BQI393220:BQI393225 CAE393220:CAE393225 CKA393220:CKA393225 CTW393220:CTW393225 DDS393220:DDS393225 DNO393220:DNO393225 DXK393220:DXK393225 EHG393220:EHG393225 ERC393220:ERC393225 FAY393220:FAY393225 FKU393220:FKU393225 FUQ393220:FUQ393225 GEM393220:GEM393225 GOI393220:GOI393225 GYE393220:GYE393225 HIA393220:HIA393225 HRW393220:HRW393225 IBS393220:IBS393225 ILO393220:ILO393225 IVK393220:IVK393225 JFG393220:JFG393225 JPC393220:JPC393225 JYY393220:JYY393225 KIU393220:KIU393225 KSQ393220:KSQ393225 LCM393220:LCM393225 LMI393220:LMI393225 LWE393220:LWE393225 MGA393220:MGA393225 MPW393220:MPW393225 MZS393220:MZS393225 NJO393220:NJO393225 NTK393220:NTK393225 ODG393220:ODG393225 ONC393220:ONC393225 OWY393220:OWY393225 PGU393220:PGU393225 PQQ393220:PQQ393225 QAM393220:QAM393225 QKI393220:QKI393225 QUE393220:QUE393225 REA393220:REA393225 RNW393220:RNW393225 RXS393220:RXS393225 SHO393220:SHO393225 SRK393220:SRK393225 TBG393220:TBG393225 TLC393220:TLC393225 TUY393220:TUY393225 UEU393220:UEU393225 UOQ393220:UOQ393225 UYM393220:UYM393225 VII393220:VII393225 VSE393220:VSE393225 WCA393220:WCA393225 WLW393220:WLW393225 WVS393220:WVS393225 K458756:K458761 JG458756:JG458761 TC458756:TC458761 ACY458756:ACY458761 AMU458756:AMU458761 AWQ458756:AWQ458761 BGM458756:BGM458761 BQI458756:BQI458761 CAE458756:CAE458761 CKA458756:CKA458761 CTW458756:CTW458761 DDS458756:DDS458761 DNO458756:DNO458761 DXK458756:DXK458761 EHG458756:EHG458761 ERC458756:ERC458761 FAY458756:FAY458761 FKU458756:FKU458761 FUQ458756:FUQ458761 GEM458756:GEM458761 GOI458756:GOI458761 GYE458756:GYE458761 HIA458756:HIA458761 HRW458756:HRW458761 IBS458756:IBS458761 ILO458756:ILO458761 IVK458756:IVK458761 JFG458756:JFG458761 JPC458756:JPC458761 JYY458756:JYY458761 KIU458756:KIU458761 KSQ458756:KSQ458761 LCM458756:LCM458761 LMI458756:LMI458761 LWE458756:LWE458761 MGA458756:MGA458761 MPW458756:MPW458761 MZS458756:MZS458761 NJO458756:NJO458761 NTK458756:NTK458761 ODG458756:ODG458761 ONC458756:ONC458761 OWY458756:OWY458761 PGU458756:PGU458761 PQQ458756:PQQ458761 QAM458756:QAM458761 QKI458756:QKI458761 QUE458756:QUE458761 REA458756:REA458761 RNW458756:RNW458761 RXS458756:RXS458761 SHO458756:SHO458761 SRK458756:SRK458761 TBG458756:TBG458761 TLC458756:TLC458761 TUY458756:TUY458761 UEU458756:UEU458761 UOQ458756:UOQ458761 UYM458756:UYM458761 VII458756:VII458761 VSE458756:VSE458761 WCA458756:WCA458761 WLW458756:WLW458761 WVS458756:WVS458761 K524292:K524297 JG524292:JG524297 TC524292:TC524297 ACY524292:ACY524297 AMU524292:AMU524297 AWQ524292:AWQ524297 BGM524292:BGM524297 BQI524292:BQI524297 CAE524292:CAE524297 CKA524292:CKA524297 CTW524292:CTW524297 DDS524292:DDS524297 DNO524292:DNO524297 DXK524292:DXK524297 EHG524292:EHG524297 ERC524292:ERC524297 FAY524292:FAY524297 FKU524292:FKU524297 FUQ524292:FUQ524297 GEM524292:GEM524297 GOI524292:GOI524297 GYE524292:GYE524297 HIA524292:HIA524297 HRW524292:HRW524297 IBS524292:IBS524297 ILO524292:ILO524297 IVK524292:IVK524297 JFG524292:JFG524297 JPC524292:JPC524297 JYY524292:JYY524297 KIU524292:KIU524297 KSQ524292:KSQ524297 LCM524292:LCM524297 LMI524292:LMI524297 LWE524292:LWE524297 MGA524292:MGA524297 MPW524292:MPW524297 MZS524292:MZS524297 NJO524292:NJO524297 NTK524292:NTK524297 ODG524292:ODG524297 ONC524292:ONC524297 OWY524292:OWY524297 PGU524292:PGU524297 PQQ524292:PQQ524297 QAM524292:QAM524297 QKI524292:QKI524297 QUE524292:QUE524297 REA524292:REA524297 RNW524292:RNW524297 RXS524292:RXS524297 SHO524292:SHO524297 SRK524292:SRK524297 TBG524292:TBG524297 TLC524292:TLC524297 TUY524292:TUY524297 UEU524292:UEU524297 UOQ524292:UOQ524297 UYM524292:UYM524297 VII524292:VII524297 VSE524292:VSE524297 WCA524292:WCA524297 WLW524292:WLW524297 WVS524292:WVS524297 K589828:K589833 JG589828:JG589833 TC589828:TC589833 ACY589828:ACY589833 AMU589828:AMU589833 AWQ589828:AWQ589833 BGM589828:BGM589833 BQI589828:BQI589833 CAE589828:CAE589833 CKA589828:CKA589833 CTW589828:CTW589833 DDS589828:DDS589833 DNO589828:DNO589833 DXK589828:DXK589833 EHG589828:EHG589833 ERC589828:ERC589833 FAY589828:FAY589833 FKU589828:FKU589833 FUQ589828:FUQ589833 GEM589828:GEM589833 GOI589828:GOI589833 GYE589828:GYE589833 HIA589828:HIA589833 HRW589828:HRW589833 IBS589828:IBS589833 ILO589828:ILO589833 IVK589828:IVK589833 JFG589828:JFG589833 JPC589828:JPC589833 JYY589828:JYY589833 KIU589828:KIU589833 KSQ589828:KSQ589833 LCM589828:LCM589833 LMI589828:LMI589833 LWE589828:LWE589833 MGA589828:MGA589833 MPW589828:MPW589833 MZS589828:MZS589833 NJO589828:NJO589833 NTK589828:NTK589833 ODG589828:ODG589833 ONC589828:ONC589833 OWY589828:OWY589833 PGU589828:PGU589833 PQQ589828:PQQ589833 QAM589828:QAM589833 QKI589828:QKI589833 QUE589828:QUE589833 REA589828:REA589833 RNW589828:RNW589833 RXS589828:RXS589833 SHO589828:SHO589833 SRK589828:SRK589833 TBG589828:TBG589833 TLC589828:TLC589833 TUY589828:TUY589833 UEU589828:UEU589833 UOQ589828:UOQ589833 UYM589828:UYM589833 VII589828:VII589833 VSE589828:VSE589833 WCA589828:WCA589833 WLW589828:WLW589833 WVS589828:WVS589833 K655364:K655369 JG655364:JG655369 TC655364:TC655369 ACY655364:ACY655369 AMU655364:AMU655369 AWQ655364:AWQ655369 BGM655364:BGM655369 BQI655364:BQI655369 CAE655364:CAE655369 CKA655364:CKA655369 CTW655364:CTW655369 DDS655364:DDS655369 DNO655364:DNO655369 DXK655364:DXK655369 EHG655364:EHG655369 ERC655364:ERC655369 FAY655364:FAY655369 FKU655364:FKU655369 FUQ655364:FUQ655369 GEM655364:GEM655369 GOI655364:GOI655369 GYE655364:GYE655369 HIA655364:HIA655369 HRW655364:HRW655369 IBS655364:IBS655369 ILO655364:ILO655369 IVK655364:IVK655369 JFG655364:JFG655369 JPC655364:JPC655369 JYY655364:JYY655369 KIU655364:KIU655369 KSQ655364:KSQ655369 LCM655364:LCM655369 LMI655364:LMI655369 LWE655364:LWE655369 MGA655364:MGA655369 MPW655364:MPW655369 MZS655364:MZS655369 NJO655364:NJO655369 NTK655364:NTK655369 ODG655364:ODG655369 ONC655364:ONC655369 OWY655364:OWY655369 PGU655364:PGU655369 PQQ655364:PQQ655369 QAM655364:QAM655369 QKI655364:QKI655369 QUE655364:QUE655369 REA655364:REA655369 RNW655364:RNW655369 RXS655364:RXS655369 SHO655364:SHO655369 SRK655364:SRK655369 TBG655364:TBG655369 TLC655364:TLC655369 TUY655364:TUY655369 UEU655364:UEU655369 UOQ655364:UOQ655369 UYM655364:UYM655369 VII655364:VII655369 VSE655364:VSE655369 WCA655364:WCA655369 WLW655364:WLW655369 WVS655364:WVS655369 K720900:K720905 JG720900:JG720905 TC720900:TC720905 ACY720900:ACY720905 AMU720900:AMU720905 AWQ720900:AWQ720905 BGM720900:BGM720905 BQI720900:BQI720905 CAE720900:CAE720905 CKA720900:CKA720905 CTW720900:CTW720905 DDS720900:DDS720905 DNO720900:DNO720905 DXK720900:DXK720905 EHG720900:EHG720905 ERC720900:ERC720905 FAY720900:FAY720905 FKU720900:FKU720905 FUQ720900:FUQ720905 GEM720900:GEM720905 GOI720900:GOI720905 GYE720900:GYE720905 HIA720900:HIA720905 HRW720900:HRW720905 IBS720900:IBS720905 ILO720900:ILO720905 IVK720900:IVK720905 JFG720900:JFG720905 JPC720900:JPC720905 JYY720900:JYY720905 KIU720900:KIU720905 KSQ720900:KSQ720905 LCM720900:LCM720905 LMI720900:LMI720905 LWE720900:LWE720905 MGA720900:MGA720905 MPW720900:MPW720905 MZS720900:MZS720905 NJO720900:NJO720905 NTK720900:NTK720905 ODG720900:ODG720905 ONC720900:ONC720905 OWY720900:OWY720905 PGU720900:PGU720905 PQQ720900:PQQ720905 QAM720900:QAM720905 QKI720900:QKI720905 QUE720900:QUE720905 REA720900:REA720905 RNW720900:RNW720905 RXS720900:RXS720905 SHO720900:SHO720905 SRK720900:SRK720905 TBG720900:TBG720905 TLC720900:TLC720905 TUY720900:TUY720905 UEU720900:UEU720905 UOQ720900:UOQ720905 UYM720900:UYM720905 VII720900:VII720905 VSE720900:VSE720905 WCA720900:WCA720905 WLW720900:WLW720905 WVS720900:WVS720905 K786436:K786441 JG786436:JG786441 TC786436:TC786441 ACY786436:ACY786441 AMU786436:AMU786441 AWQ786436:AWQ786441 BGM786436:BGM786441 BQI786436:BQI786441 CAE786436:CAE786441 CKA786436:CKA786441 CTW786436:CTW786441 DDS786436:DDS786441 DNO786436:DNO786441 DXK786436:DXK786441 EHG786436:EHG786441 ERC786436:ERC786441 FAY786436:FAY786441 FKU786436:FKU786441 FUQ786436:FUQ786441 GEM786436:GEM786441 GOI786436:GOI786441 GYE786436:GYE786441 HIA786436:HIA786441 HRW786436:HRW786441 IBS786436:IBS786441 ILO786436:ILO786441 IVK786436:IVK786441 JFG786436:JFG786441 JPC786436:JPC786441 JYY786436:JYY786441 KIU786436:KIU786441 KSQ786436:KSQ786441 LCM786436:LCM786441 LMI786436:LMI786441 LWE786436:LWE786441 MGA786436:MGA786441 MPW786436:MPW786441 MZS786436:MZS786441 NJO786436:NJO786441 NTK786436:NTK786441 ODG786436:ODG786441 ONC786436:ONC786441 OWY786436:OWY786441 PGU786436:PGU786441 PQQ786436:PQQ786441 QAM786436:QAM786441 QKI786436:QKI786441 QUE786436:QUE786441 REA786436:REA786441 RNW786436:RNW786441 RXS786436:RXS786441 SHO786436:SHO786441 SRK786436:SRK786441 TBG786436:TBG786441 TLC786436:TLC786441 TUY786436:TUY786441 UEU786436:UEU786441 UOQ786436:UOQ786441 UYM786436:UYM786441 VII786436:VII786441 VSE786436:VSE786441 WCA786436:WCA786441 WLW786436:WLW786441 WVS786436:WVS786441 K851972:K851977 JG851972:JG851977 TC851972:TC851977 ACY851972:ACY851977 AMU851972:AMU851977 AWQ851972:AWQ851977 BGM851972:BGM851977 BQI851972:BQI851977 CAE851972:CAE851977 CKA851972:CKA851977 CTW851972:CTW851977 DDS851972:DDS851977 DNO851972:DNO851977 DXK851972:DXK851977 EHG851972:EHG851977 ERC851972:ERC851977 FAY851972:FAY851977 FKU851972:FKU851977 FUQ851972:FUQ851977 GEM851972:GEM851977 GOI851972:GOI851977 GYE851972:GYE851977 HIA851972:HIA851977 HRW851972:HRW851977 IBS851972:IBS851977 ILO851972:ILO851977 IVK851972:IVK851977 JFG851972:JFG851977 JPC851972:JPC851977 JYY851972:JYY851977 KIU851972:KIU851977 KSQ851972:KSQ851977 LCM851972:LCM851977 LMI851972:LMI851977 LWE851972:LWE851977 MGA851972:MGA851977 MPW851972:MPW851977 MZS851972:MZS851977 NJO851972:NJO851977 NTK851972:NTK851977 ODG851972:ODG851977 ONC851972:ONC851977 OWY851972:OWY851977 PGU851972:PGU851977 PQQ851972:PQQ851977 QAM851972:QAM851977 QKI851972:QKI851977 QUE851972:QUE851977 REA851972:REA851977 RNW851972:RNW851977 RXS851972:RXS851977 SHO851972:SHO851977 SRK851972:SRK851977 TBG851972:TBG851977 TLC851972:TLC851977 TUY851972:TUY851977 UEU851972:UEU851977 UOQ851972:UOQ851977 UYM851972:UYM851977 VII851972:VII851977 VSE851972:VSE851977 WCA851972:WCA851977 WLW851972:WLW851977 WVS851972:WVS851977 K917508:K917513 JG917508:JG917513 TC917508:TC917513 ACY917508:ACY917513 AMU917508:AMU917513 AWQ917508:AWQ917513 BGM917508:BGM917513 BQI917508:BQI917513 CAE917508:CAE917513 CKA917508:CKA917513 CTW917508:CTW917513 DDS917508:DDS917513 DNO917508:DNO917513 DXK917508:DXK917513 EHG917508:EHG917513 ERC917508:ERC917513 FAY917508:FAY917513 FKU917508:FKU917513 FUQ917508:FUQ917513 GEM917508:GEM917513 GOI917508:GOI917513 GYE917508:GYE917513 HIA917508:HIA917513 HRW917508:HRW917513 IBS917508:IBS917513 ILO917508:ILO917513 IVK917508:IVK917513 JFG917508:JFG917513 JPC917508:JPC917513 JYY917508:JYY917513 KIU917508:KIU917513 KSQ917508:KSQ917513 LCM917508:LCM917513 LMI917508:LMI917513 LWE917508:LWE917513 MGA917508:MGA917513 MPW917508:MPW917513 MZS917508:MZS917513 NJO917508:NJO917513 NTK917508:NTK917513 ODG917508:ODG917513 ONC917508:ONC917513 OWY917508:OWY917513 PGU917508:PGU917513 PQQ917508:PQQ917513 QAM917508:QAM917513 QKI917508:QKI917513 QUE917508:QUE917513 REA917508:REA917513 RNW917508:RNW917513 RXS917508:RXS917513 SHO917508:SHO917513 SRK917508:SRK917513 TBG917508:TBG917513 TLC917508:TLC917513 TUY917508:TUY917513 UEU917508:UEU917513 UOQ917508:UOQ917513 UYM917508:UYM917513 VII917508:VII917513 VSE917508:VSE917513 WCA917508:WCA917513 WLW917508:WLW917513 WVS917508:WVS917513 K983044:K983049 JG983044:JG983049 TC983044:TC983049 ACY983044:ACY983049 AMU983044:AMU983049 AWQ983044:AWQ983049 BGM983044:BGM983049 BQI983044:BQI983049 CAE983044:CAE983049 CKA983044:CKA983049 CTW983044:CTW983049 DDS983044:DDS983049 DNO983044:DNO983049 DXK983044:DXK983049 EHG983044:EHG983049 ERC983044:ERC983049 FAY983044:FAY983049 FKU983044:FKU983049 FUQ983044:FUQ983049 GEM983044:GEM983049 GOI983044:GOI983049 GYE983044:GYE983049 HIA983044:HIA983049 HRW983044:HRW983049 IBS983044:IBS983049 ILO983044:ILO983049 IVK983044:IVK983049 JFG983044:JFG983049 JPC983044:JPC983049 JYY983044:JYY983049 KIU983044:KIU983049 KSQ983044:KSQ983049 LCM983044:LCM983049 LMI983044:LMI983049 LWE983044:LWE983049 MGA983044:MGA983049 MPW983044:MPW983049 MZS983044:MZS983049 NJO983044:NJO983049 NTK983044:NTK983049 ODG983044:ODG983049 ONC983044:ONC983049 OWY983044:OWY983049 PGU983044:PGU983049 PQQ983044:PQQ983049 QAM983044:QAM983049 QKI983044:QKI983049 QUE983044:QUE983049 REA983044:REA983049 RNW983044:RNW983049 RXS983044:RXS983049 SHO983044:SHO983049 SRK983044:SRK983049 TBG983044:TBG983049 TLC983044:TLC983049 TUY983044:TUY983049 UEU983044:UEU983049 UOQ983044:UOQ983049 UYM983044:UYM983049 VII983044:VII983049 VSE983044:VSE983049 WCA983044:WCA983049 WLW983044:WLW983049 WVS983044:WVS983049" xr:uid="{FB239FF2-871E-4143-BA8F-6D522EE2CCA9}">
      <formula1>$W$91:$W$93</formula1>
    </dataValidation>
  </dataValidations>
  <pageMargins left="1.1023622047244095" right="0" top="0.74803149606299213" bottom="0.74803149606299213" header="0.31496062992125984" footer="0.31496062992125984"/>
  <pageSetup paperSize="5" scale="55"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F628E-6AF4-428F-9B81-8CCF2B7654BE}">
  <sheetPr>
    <tabColor theme="4" tint="0.39997558519241921"/>
  </sheetPr>
  <dimension ref="A1:W96"/>
  <sheetViews>
    <sheetView topLeftCell="K1" zoomScaleNormal="100" workbookViewId="0">
      <pane ySplit="3" topLeftCell="A29" activePane="bottomLeft" state="frozen"/>
      <selection activeCell="B1" sqref="B1"/>
      <selection pane="bottomLeft" activeCell="L4" sqref="L4:U27"/>
    </sheetView>
  </sheetViews>
  <sheetFormatPr baseColWidth="10" defaultColWidth="6.7109375" defaultRowHeight="11.25" x14ac:dyDescent="0.2"/>
  <cols>
    <col min="1" max="1" width="6.7109375" style="1" customWidth="1"/>
    <col min="2" max="2" width="18.85546875" style="1" bestFit="1" customWidth="1"/>
    <col min="3" max="3" width="23.85546875" style="1" customWidth="1"/>
    <col min="4" max="4" width="20.140625" style="1" customWidth="1"/>
    <col min="5" max="5" width="25" style="1" customWidth="1"/>
    <col min="6" max="6" width="29.42578125" style="1" customWidth="1"/>
    <col min="7" max="7" width="26.85546875" style="1" customWidth="1"/>
    <col min="8" max="9" width="3.7109375" style="1" bestFit="1" customWidth="1"/>
    <col min="10" max="10" width="9.140625" style="1" bestFit="1" customWidth="1"/>
    <col min="11" max="11" width="37.28515625" style="28" customWidth="1"/>
    <col min="12" max="12" width="24" style="39" customWidth="1"/>
    <col min="13" max="14" width="3.7109375" style="1" bestFit="1" customWidth="1"/>
    <col min="15" max="15" width="9.140625" style="1" bestFit="1" customWidth="1"/>
    <col min="16" max="16" width="16" style="28" customWidth="1"/>
    <col min="17" max="17" width="14.140625" style="28" customWidth="1"/>
    <col min="18" max="18" width="12.5703125" style="28" customWidth="1"/>
    <col min="19" max="21" width="15.85546875" style="28" customWidth="1"/>
    <col min="22" max="22" width="16.7109375" style="1" customWidth="1"/>
    <col min="23" max="257" width="6.7109375" style="1"/>
    <col min="258" max="258" width="18.85546875" style="1" bestFit="1" customWidth="1"/>
    <col min="259" max="259" width="23.85546875" style="1" customWidth="1"/>
    <col min="260" max="260" width="20.140625" style="1" customWidth="1"/>
    <col min="261" max="261" width="25" style="1" customWidth="1"/>
    <col min="262" max="262" width="29.42578125" style="1" customWidth="1"/>
    <col min="263" max="263" width="26.85546875" style="1" customWidth="1"/>
    <col min="264" max="265" width="3.7109375" style="1" bestFit="1" customWidth="1"/>
    <col min="266" max="266" width="9.140625" style="1" bestFit="1" customWidth="1"/>
    <col min="267" max="267" width="37.28515625" style="1" customWidth="1"/>
    <col min="268" max="268" width="24" style="1" customWidth="1"/>
    <col min="269" max="270" width="3.7109375" style="1" bestFit="1" customWidth="1"/>
    <col min="271" max="271" width="9.140625" style="1" bestFit="1" customWidth="1"/>
    <col min="272" max="272" width="16" style="1" customWidth="1"/>
    <col min="273" max="273" width="14.140625" style="1" customWidth="1"/>
    <col min="274" max="274" width="12.5703125" style="1" customWidth="1"/>
    <col min="275" max="277" width="15.85546875" style="1" customWidth="1"/>
    <col min="278" max="278" width="16.7109375" style="1" customWidth="1"/>
    <col min="279" max="513" width="6.7109375" style="1"/>
    <col min="514" max="514" width="18.85546875" style="1" bestFit="1" customWidth="1"/>
    <col min="515" max="515" width="23.85546875" style="1" customWidth="1"/>
    <col min="516" max="516" width="20.140625" style="1" customWidth="1"/>
    <col min="517" max="517" width="25" style="1" customWidth="1"/>
    <col min="518" max="518" width="29.42578125" style="1" customWidth="1"/>
    <col min="519" max="519" width="26.85546875" style="1" customWidth="1"/>
    <col min="520" max="521" width="3.7109375" style="1" bestFit="1" customWidth="1"/>
    <col min="522" max="522" width="9.140625" style="1" bestFit="1" customWidth="1"/>
    <col min="523" max="523" width="37.28515625" style="1" customWidth="1"/>
    <col min="524" max="524" width="24" style="1" customWidth="1"/>
    <col min="525" max="526" width="3.7109375" style="1" bestFit="1" customWidth="1"/>
    <col min="527" max="527" width="9.140625" style="1" bestFit="1" customWidth="1"/>
    <col min="528" max="528" width="16" style="1" customWidth="1"/>
    <col min="529" max="529" width="14.140625" style="1" customWidth="1"/>
    <col min="530" max="530" width="12.5703125" style="1" customWidth="1"/>
    <col min="531" max="533" width="15.85546875" style="1" customWidth="1"/>
    <col min="534" max="534" width="16.7109375" style="1" customWidth="1"/>
    <col min="535" max="769" width="6.7109375" style="1"/>
    <col min="770" max="770" width="18.85546875" style="1" bestFit="1" customWidth="1"/>
    <col min="771" max="771" width="23.85546875" style="1" customWidth="1"/>
    <col min="772" max="772" width="20.140625" style="1" customWidth="1"/>
    <col min="773" max="773" width="25" style="1" customWidth="1"/>
    <col min="774" max="774" width="29.42578125" style="1" customWidth="1"/>
    <col min="775" max="775" width="26.85546875" style="1" customWidth="1"/>
    <col min="776" max="777" width="3.7109375" style="1" bestFit="1" customWidth="1"/>
    <col min="778" max="778" width="9.140625" style="1" bestFit="1" customWidth="1"/>
    <col min="779" max="779" width="37.28515625" style="1" customWidth="1"/>
    <col min="780" max="780" width="24" style="1" customWidth="1"/>
    <col min="781" max="782" width="3.7109375" style="1" bestFit="1" customWidth="1"/>
    <col min="783" max="783" width="9.140625" style="1" bestFit="1" customWidth="1"/>
    <col min="784" max="784" width="16" style="1" customWidth="1"/>
    <col min="785" max="785" width="14.140625" style="1" customWidth="1"/>
    <col min="786" max="786" width="12.5703125" style="1" customWidth="1"/>
    <col min="787" max="789" width="15.85546875" style="1" customWidth="1"/>
    <col min="790" max="790" width="16.7109375" style="1" customWidth="1"/>
    <col min="791" max="1025" width="6.7109375" style="1"/>
    <col min="1026" max="1026" width="18.85546875" style="1" bestFit="1" customWidth="1"/>
    <col min="1027" max="1027" width="23.85546875" style="1" customWidth="1"/>
    <col min="1028" max="1028" width="20.140625" style="1" customWidth="1"/>
    <col min="1029" max="1029" width="25" style="1" customWidth="1"/>
    <col min="1030" max="1030" width="29.42578125" style="1" customWidth="1"/>
    <col min="1031" max="1031" width="26.85546875" style="1" customWidth="1"/>
    <col min="1032" max="1033" width="3.7109375" style="1" bestFit="1" customWidth="1"/>
    <col min="1034" max="1034" width="9.140625" style="1" bestFit="1" customWidth="1"/>
    <col min="1035" max="1035" width="37.28515625" style="1" customWidth="1"/>
    <col min="1036" max="1036" width="24" style="1" customWidth="1"/>
    <col min="1037" max="1038" width="3.7109375" style="1" bestFit="1" customWidth="1"/>
    <col min="1039" max="1039" width="9.140625" style="1" bestFit="1" customWidth="1"/>
    <col min="1040" max="1040" width="16" style="1" customWidth="1"/>
    <col min="1041" max="1041" width="14.140625" style="1" customWidth="1"/>
    <col min="1042" max="1042" width="12.5703125" style="1" customWidth="1"/>
    <col min="1043" max="1045" width="15.85546875" style="1" customWidth="1"/>
    <col min="1046" max="1046" width="16.7109375" style="1" customWidth="1"/>
    <col min="1047" max="1281" width="6.7109375" style="1"/>
    <col min="1282" max="1282" width="18.85546875" style="1" bestFit="1" customWidth="1"/>
    <col min="1283" max="1283" width="23.85546875" style="1" customWidth="1"/>
    <col min="1284" max="1284" width="20.140625" style="1" customWidth="1"/>
    <col min="1285" max="1285" width="25" style="1" customWidth="1"/>
    <col min="1286" max="1286" width="29.42578125" style="1" customWidth="1"/>
    <col min="1287" max="1287" width="26.85546875" style="1" customWidth="1"/>
    <col min="1288" max="1289" width="3.7109375" style="1" bestFit="1" customWidth="1"/>
    <col min="1290" max="1290" width="9.140625" style="1" bestFit="1" customWidth="1"/>
    <col min="1291" max="1291" width="37.28515625" style="1" customWidth="1"/>
    <col min="1292" max="1292" width="24" style="1" customWidth="1"/>
    <col min="1293" max="1294" width="3.7109375" style="1" bestFit="1" customWidth="1"/>
    <col min="1295" max="1295" width="9.140625" style="1" bestFit="1" customWidth="1"/>
    <col min="1296" max="1296" width="16" style="1" customWidth="1"/>
    <col min="1297" max="1297" width="14.140625" style="1" customWidth="1"/>
    <col min="1298" max="1298" width="12.5703125" style="1" customWidth="1"/>
    <col min="1299" max="1301" width="15.85546875" style="1" customWidth="1"/>
    <col min="1302" max="1302" width="16.7109375" style="1" customWidth="1"/>
    <col min="1303" max="1537" width="6.7109375" style="1"/>
    <col min="1538" max="1538" width="18.85546875" style="1" bestFit="1" customWidth="1"/>
    <col min="1539" max="1539" width="23.85546875" style="1" customWidth="1"/>
    <col min="1540" max="1540" width="20.140625" style="1" customWidth="1"/>
    <col min="1541" max="1541" width="25" style="1" customWidth="1"/>
    <col min="1542" max="1542" width="29.42578125" style="1" customWidth="1"/>
    <col min="1543" max="1543" width="26.85546875" style="1" customWidth="1"/>
    <col min="1544" max="1545" width="3.7109375" style="1" bestFit="1" customWidth="1"/>
    <col min="1546" max="1546" width="9.140625" style="1" bestFit="1" customWidth="1"/>
    <col min="1547" max="1547" width="37.28515625" style="1" customWidth="1"/>
    <col min="1548" max="1548" width="24" style="1" customWidth="1"/>
    <col min="1549" max="1550" width="3.7109375" style="1" bestFit="1" customWidth="1"/>
    <col min="1551" max="1551" width="9.140625" style="1" bestFit="1" customWidth="1"/>
    <col min="1552" max="1552" width="16" style="1" customWidth="1"/>
    <col min="1553" max="1553" width="14.140625" style="1" customWidth="1"/>
    <col min="1554" max="1554" width="12.5703125" style="1" customWidth="1"/>
    <col min="1555" max="1557" width="15.85546875" style="1" customWidth="1"/>
    <col min="1558" max="1558" width="16.7109375" style="1" customWidth="1"/>
    <col min="1559" max="1793" width="6.7109375" style="1"/>
    <col min="1794" max="1794" width="18.85546875" style="1" bestFit="1" customWidth="1"/>
    <col min="1795" max="1795" width="23.85546875" style="1" customWidth="1"/>
    <col min="1796" max="1796" width="20.140625" style="1" customWidth="1"/>
    <col min="1797" max="1797" width="25" style="1" customWidth="1"/>
    <col min="1798" max="1798" width="29.42578125" style="1" customWidth="1"/>
    <col min="1799" max="1799" width="26.85546875" style="1" customWidth="1"/>
    <col min="1800" max="1801" width="3.7109375" style="1" bestFit="1" customWidth="1"/>
    <col min="1802" max="1802" width="9.140625" style="1" bestFit="1" customWidth="1"/>
    <col min="1803" max="1803" width="37.28515625" style="1" customWidth="1"/>
    <col min="1804" max="1804" width="24" style="1" customWidth="1"/>
    <col min="1805" max="1806" width="3.7109375" style="1" bestFit="1" customWidth="1"/>
    <col min="1807" max="1807" width="9.140625" style="1" bestFit="1" customWidth="1"/>
    <col min="1808" max="1808" width="16" style="1" customWidth="1"/>
    <col min="1809" max="1809" width="14.140625" style="1" customWidth="1"/>
    <col min="1810" max="1810" width="12.5703125" style="1" customWidth="1"/>
    <col min="1811" max="1813" width="15.85546875" style="1" customWidth="1"/>
    <col min="1814" max="1814" width="16.7109375" style="1" customWidth="1"/>
    <col min="1815" max="2049" width="6.7109375" style="1"/>
    <col min="2050" max="2050" width="18.85546875" style="1" bestFit="1" customWidth="1"/>
    <col min="2051" max="2051" width="23.85546875" style="1" customWidth="1"/>
    <col min="2052" max="2052" width="20.140625" style="1" customWidth="1"/>
    <col min="2053" max="2053" width="25" style="1" customWidth="1"/>
    <col min="2054" max="2054" width="29.42578125" style="1" customWidth="1"/>
    <col min="2055" max="2055" width="26.85546875" style="1" customWidth="1"/>
    <col min="2056" max="2057" width="3.7109375" style="1" bestFit="1" customWidth="1"/>
    <col min="2058" max="2058" width="9.140625" style="1" bestFit="1" customWidth="1"/>
    <col min="2059" max="2059" width="37.28515625" style="1" customWidth="1"/>
    <col min="2060" max="2060" width="24" style="1" customWidth="1"/>
    <col min="2061" max="2062" width="3.7109375" style="1" bestFit="1" customWidth="1"/>
    <col min="2063" max="2063" width="9.140625" style="1" bestFit="1" customWidth="1"/>
    <col min="2064" max="2064" width="16" style="1" customWidth="1"/>
    <col min="2065" max="2065" width="14.140625" style="1" customWidth="1"/>
    <col min="2066" max="2066" width="12.5703125" style="1" customWidth="1"/>
    <col min="2067" max="2069" width="15.85546875" style="1" customWidth="1"/>
    <col min="2070" max="2070" width="16.7109375" style="1" customWidth="1"/>
    <col min="2071" max="2305" width="6.7109375" style="1"/>
    <col min="2306" max="2306" width="18.85546875" style="1" bestFit="1" customWidth="1"/>
    <col min="2307" max="2307" width="23.85546875" style="1" customWidth="1"/>
    <col min="2308" max="2308" width="20.140625" style="1" customWidth="1"/>
    <col min="2309" max="2309" width="25" style="1" customWidth="1"/>
    <col min="2310" max="2310" width="29.42578125" style="1" customWidth="1"/>
    <col min="2311" max="2311" width="26.85546875" style="1" customWidth="1"/>
    <col min="2312" max="2313" width="3.7109375" style="1" bestFit="1" customWidth="1"/>
    <col min="2314" max="2314" width="9.140625" style="1" bestFit="1" customWidth="1"/>
    <col min="2315" max="2315" width="37.28515625" style="1" customWidth="1"/>
    <col min="2316" max="2316" width="24" style="1" customWidth="1"/>
    <col min="2317" max="2318" width="3.7109375" style="1" bestFit="1" customWidth="1"/>
    <col min="2319" max="2319" width="9.140625" style="1" bestFit="1" customWidth="1"/>
    <col min="2320" max="2320" width="16" style="1" customWidth="1"/>
    <col min="2321" max="2321" width="14.140625" style="1" customWidth="1"/>
    <col min="2322" max="2322" width="12.5703125" style="1" customWidth="1"/>
    <col min="2323" max="2325" width="15.85546875" style="1" customWidth="1"/>
    <col min="2326" max="2326" width="16.7109375" style="1" customWidth="1"/>
    <col min="2327" max="2561" width="6.7109375" style="1"/>
    <col min="2562" max="2562" width="18.85546875" style="1" bestFit="1" customWidth="1"/>
    <col min="2563" max="2563" width="23.85546875" style="1" customWidth="1"/>
    <col min="2564" max="2564" width="20.140625" style="1" customWidth="1"/>
    <col min="2565" max="2565" width="25" style="1" customWidth="1"/>
    <col min="2566" max="2566" width="29.42578125" style="1" customWidth="1"/>
    <col min="2567" max="2567" width="26.85546875" style="1" customWidth="1"/>
    <col min="2568" max="2569" width="3.7109375" style="1" bestFit="1" customWidth="1"/>
    <col min="2570" max="2570" width="9.140625" style="1" bestFit="1" customWidth="1"/>
    <col min="2571" max="2571" width="37.28515625" style="1" customWidth="1"/>
    <col min="2572" max="2572" width="24" style="1" customWidth="1"/>
    <col min="2573" max="2574" width="3.7109375" style="1" bestFit="1" customWidth="1"/>
    <col min="2575" max="2575" width="9.140625" style="1" bestFit="1" customWidth="1"/>
    <col min="2576" max="2576" width="16" style="1" customWidth="1"/>
    <col min="2577" max="2577" width="14.140625" style="1" customWidth="1"/>
    <col min="2578" max="2578" width="12.5703125" style="1" customWidth="1"/>
    <col min="2579" max="2581" width="15.85546875" style="1" customWidth="1"/>
    <col min="2582" max="2582" width="16.7109375" style="1" customWidth="1"/>
    <col min="2583" max="2817" width="6.7109375" style="1"/>
    <col min="2818" max="2818" width="18.85546875" style="1" bestFit="1" customWidth="1"/>
    <col min="2819" max="2819" width="23.85546875" style="1" customWidth="1"/>
    <col min="2820" max="2820" width="20.140625" style="1" customWidth="1"/>
    <col min="2821" max="2821" width="25" style="1" customWidth="1"/>
    <col min="2822" max="2822" width="29.42578125" style="1" customWidth="1"/>
    <col min="2823" max="2823" width="26.85546875" style="1" customWidth="1"/>
    <col min="2824" max="2825" width="3.7109375" style="1" bestFit="1" customWidth="1"/>
    <col min="2826" max="2826" width="9.140625" style="1" bestFit="1" customWidth="1"/>
    <col min="2827" max="2827" width="37.28515625" style="1" customWidth="1"/>
    <col min="2828" max="2828" width="24" style="1" customWidth="1"/>
    <col min="2829" max="2830" width="3.7109375" style="1" bestFit="1" customWidth="1"/>
    <col min="2831" max="2831" width="9.140625" style="1" bestFit="1" customWidth="1"/>
    <col min="2832" max="2832" width="16" style="1" customWidth="1"/>
    <col min="2833" max="2833" width="14.140625" style="1" customWidth="1"/>
    <col min="2834" max="2834" width="12.5703125" style="1" customWidth="1"/>
    <col min="2835" max="2837" width="15.85546875" style="1" customWidth="1"/>
    <col min="2838" max="2838" width="16.7109375" style="1" customWidth="1"/>
    <col min="2839" max="3073" width="6.7109375" style="1"/>
    <col min="3074" max="3074" width="18.85546875" style="1" bestFit="1" customWidth="1"/>
    <col min="3075" max="3075" width="23.85546875" style="1" customWidth="1"/>
    <col min="3076" max="3076" width="20.140625" style="1" customWidth="1"/>
    <col min="3077" max="3077" width="25" style="1" customWidth="1"/>
    <col min="3078" max="3078" width="29.42578125" style="1" customWidth="1"/>
    <col min="3079" max="3079" width="26.85546875" style="1" customWidth="1"/>
    <col min="3080" max="3081" width="3.7109375" style="1" bestFit="1" customWidth="1"/>
    <col min="3082" max="3082" width="9.140625" style="1" bestFit="1" customWidth="1"/>
    <col min="3083" max="3083" width="37.28515625" style="1" customWidth="1"/>
    <col min="3084" max="3084" width="24" style="1" customWidth="1"/>
    <col min="3085" max="3086" width="3.7109375" style="1" bestFit="1" customWidth="1"/>
    <col min="3087" max="3087" width="9.140625" style="1" bestFit="1" customWidth="1"/>
    <col min="3088" max="3088" width="16" style="1" customWidth="1"/>
    <col min="3089" max="3089" width="14.140625" style="1" customWidth="1"/>
    <col min="3090" max="3090" width="12.5703125" style="1" customWidth="1"/>
    <col min="3091" max="3093" width="15.85546875" style="1" customWidth="1"/>
    <col min="3094" max="3094" width="16.7109375" style="1" customWidth="1"/>
    <col min="3095" max="3329" width="6.7109375" style="1"/>
    <col min="3330" max="3330" width="18.85546875" style="1" bestFit="1" customWidth="1"/>
    <col min="3331" max="3331" width="23.85546875" style="1" customWidth="1"/>
    <col min="3332" max="3332" width="20.140625" style="1" customWidth="1"/>
    <col min="3333" max="3333" width="25" style="1" customWidth="1"/>
    <col min="3334" max="3334" width="29.42578125" style="1" customWidth="1"/>
    <col min="3335" max="3335" width="26.85546875" style="1" customWidth="1"/>
    <col min="3336" max="3337" width="3.7109375" style="1" bestFit="1" customWidth="1"/>
    <col min="3338" max="3338" width="9.140625" style="1" bestFit="1" customWidth="1"/>
    <col min="3339" max="3339" width="37.28515625" style="1" customWidth="1"/>
    <col min="3340" max="3340" width="24" style="1" customWidth="1"/>
    <col min="3341" max="3342" width="3.7109375" style="1" bestFit="1" customWidth="1"/>
    <col min="3343" max="3343" width="9.140625" style="1" bestFit="1" customWidth="1"/>
    <col min="3344" max="3344" width="16" style="1" customWidth="1"/>
    <col min="3345" max="3345" width="14.140625" style="1" customWidth="1"/>
    <col min="3346" max="3346" width="12.5703125" style="1" customWidth="1"/>
    <col min="3347" max="3349" width="15.85546875" style="1" customWidth="1"/>
    <col min="3350" max="3350" width="16.7109375" style="1" customWidth="1"/>
    <col min="3351" max="3585" width="6.7109375" style="1"/>
    <col min="3586" max="3586" width="18.85546875" style="1" bestFit="1" customWidth="1"/>
    <col min="3587" max="3587" width="23.85546875" style="1" customWidth="1"/>
    <col min="3588" max="3588" width="20.140625" style="1" customWidth="1"/>
    <col min="3589" max="3589" width="25" style="1" customWidth="1"/>
    <col min="3590" max="3590" width="29.42578125" style="1" customWidth="1"/>
    <col min="3591" max="3591" width="26.85546875" style="1" customWidth="1"/>
    <col min="3592" max="3593" width="3.7109375" style="1" bestFit="1" customWidth="1"/>
    <col min="3594" max="3594" width="9.140625" style="1" bestFit="1" customWidth="1"/>
    <col min="3595" max="3595" width="37.28515625" style="1" customWidth="1"/>
    <col min="3596" max="3596" width="24" style="1" customWidth="1"/>
    <col min="3597" max="3598" width="3.7109375" style="1" bestFit="1" customWidth="1"/>
    <col min="3599" max="3599" width="9.140625" style="1" bestFit="1" customWidth="1"/>
    <col min="3600" max="3600" width="16" style="1" customWidth="1"/>
    <col min="3601" max="3601" width="14.140625" style="1" customWidth="1"/>
    <col min="3602" max="3602" width="12.5703125" style="1" customWidth="1"/>
    <col min="3603" max="3605" width="15.85546875" style="1" customWidth="1"/>
    <col min="3606" max="3606" width="16.7109375" style="1" customWidth="1"/>
    <col min="3607" max="3841" width="6.7109375" style="1"/>
    <col min="3842" max="3842" width="18.85546875" style="1" bestFit="1" customWidth="1"/>
    <col min="3843" max="3843" width="23.85546875" style="1" customWidth="1"/>
    <col min="3844" max="3844" width="20.140625" style="1" customWidth="1"/>
    <col min="3845" max="3845" width="25" style="1" customWidth="1"/>
    <col min="3846" max="3846" width="29.42578125" style="1" customWidth="1"/>
    <col min="3847" max="3847" width="26.85546875" style="1" customWidth="1"/>
    <col min="3848" max="3849" width="3.7109375" style="1" bestFit="1" customWidth="1"/>
    <col min="3850" max="3850" width="9.140625" style="1" bestFit="1" customWidth="1"/>
    <col min="3851" max="3851" width="37.28515625" style="1" customWidth="1"/>
    <col min="3852" max="3852" width="24" style="1" customWidth="1"/>
    <col min="3853" max="3854" width="3.7109375" style="1" bestFit="1" customWidth="1"/>
    <col min="3855" max="3855" width="9.140625" style="1" bestFit="1" customWidth="1"/>
    <col min="3856" max="3856" width="16" style="1" customWidth="1"/>
    <col min="3857" max="3857" width="14.140625" style="1" customWidth="1"/>
    <col min="3858" max="3858" width="12.5703125" style="1" customWidth="1"/>
    <col min="3859" max="3861" width="15.85546875" style="1" customWidth="1"/>
    <col min="3862" max="3862" width="16.7109375" style="1" customWidth="1"/>
    <col min="3863" max="4097" width="6.7109375" style="1"/>
    <col min="4098" max="4098" width="18.85546875" style="1" bestFit="1" customWidth="1"/>
    <col min="4099" max="4099" width="23.85546875" style="1" customWidth="1"/>
    <col min="4100" max="4100" width="20.140625" style="1" customWidth="1"/>
    <col min="4101" max="4101" width="25" style="1" customWidth="1"/>
    <col min="4102" max="4102" width="29.42578125" style="1" customWidth="1"/>
    <col min="4103" max="4103" width="26.85546875" style="1" customWidth="1"/>
    <col min="4104" max="4105" width="3.7109375" style="1" bestFit="1" customWidth="1"/>
    <col min="4106" max="4106" width="9.140625" style="1" bestFit="1" customWidth="1"/>
    <col min="4107" max="4107" width="37.28515625" style="1" customWidth="1"/>
    <col min="4108" max="4108" width="24" style="1" customWidth="1"/>
    <col min="4109" max="4110" width="3.7109375" style="1" bestFit="1" customWidth="1"/>
    <col min="4111" max="4111" width="9.140625" style="1" bestFit="1" customWidth="1"/>
    <col min="4112" max="4112" width="16" style="1" customWidth="1"/>
    <col min="4113" max="4113" width="14.140625" style="1" customWidth="1"/>
    <col min="4114" max="4114" width="12.5703125" style="1" customWidth="1"/>
    <col min="4115" max="4117" width="15.85546875" style="1" customWidth="1"/>
    <col min="4118" max="4118" width="16.7109375" style="1" customWidth="1"/>
    <col min="4119" max="4353" width="6.7109375" style="1"/>
    <col min="4354" max="4354" width="18.85546875" style="1" bestFit="1" customWidth="1"/>
    <col min="4355" max="4355" width="23.85546875" style="1" customWidth="1"/>
    <col min="4356" max="4356" width="20.140625" style="1" customWidth="1"/>
    <col min="4357" max="4357" width="25" style="1" customWidth="1"/>
    <col min="4358" max="4358" width="29.42578125" style="1" customWidth="1"/>
    <col min="4359" max="4359" width="26.85546875" style="1" customWidth="1"/>
    <col min="4360" max="4361" width="3.7109375" style="1" bestFit="1" customWidth="1"/>
    <col min="4362" max="4362" width="9.140625" style="1" bestFit="1" customWidth="1"/>
    <col min="4363" max="4363" width="37.28515625" style="1" customWidth="1"/>
    <col min="4364" max="4364" width="24" style="1" customWidth="1"/>
    <col min="4365" max="4366" width="3.7109375" style="1" bestFit="1" customWidth="1"/>
    <col min="4367" max="4367" width="9.140625" style="1" bestFit="1" customWidth="1"/>
    <col min="4368" max="4368" width="16" style="1" customWidth="1"/>
    <col min="4369" max="4369" width="14.140625" style="1" customWidth="1"/>
    <col min="4370" max="4370" width="12.5703125" style="1" customWidth="1"/>
    <col min="4371" max="4373" width="15.85546875" style="1" customWidth="1"/>
    <col min="4374" max="4374" width="16.7109375" style="1" customWidth="1"/>
    <col min="4375" max="4609" width="6.7109375" style="1"/>
    <col min="4610" max="4610" width="18.85546875" style="1" bestFit="1" customWidth="1"/>
    <col min="4611" max="4611" width="23.85546875" style="1" customWidth="1"/>
    <col min="4612" max="4612" width="20.140625" style="1" customWidth="1"/>
    <col min="4613" max="4613" width="25" style="1" customWidth="1"/>
    <col min="4614" max="4614" width="29.42578125" style="1" customWidth="1"/>
    <col min="4615" max="4615" width="26.85546875" style="1" customWidth="1"/>
    <col min="4616" max="4617" width="3.7109375" style="1" bestFit="1" customWidth="1"/>
    <col min="4618" max="4618" width="9.140625" style="1" bestFit="1" customWidth="1"/>
    <col min="4619" max="4619" width="37.28515625" style="1" customWidth="1"/>
    <col min="4620" max="4620" width="24" style="1" customWidth="1"/>
    <col min="4621" max="4622" width="3.7109375" style="1" bestFit="1" customWidth="1"/>
    <col min="4623" max="4623" width="9.140625" style="1" bestFit="1" customWidth="1"/>
    <col min="4624" max="4624" width="16" style="1" customWidth="1"/>
    <col min="4625" max="4625" width="14.140625" style="1" customWidth="1"/>
    <col min="4626" max="4626" width="12.5703125" style="1" customWidth="1"/>
    <col min="4627" max="4629" width="15.85546875" style="1" customWidth="1"/>
    <col min="4630" max="4630" width="16.7109375" style="1" customWidth="1"/>
    <col min="4631" max="4865" width="6.7109375" style="1"/>
    <col min="4866" max="4866" width="18.85546875" style="1" bestFit="1" customWidth="1"/>
    <col min="4867" max="4867" width="23.85546875" style="1" customWidth="1"/>
    <col min="4868" max="4868" width="20.140625" style="1" customWidth="1"/>
    <col min="4869" max="4869" width="25" style="1" customWidth="1"/>
    <col min="4870" max="4870" width="29.42578125" style="1" customWidth="1"/>
    <col min="4871" max="4871" width="26.85546875" style="1" customWidth="1"/>
    <col min="4872" max="4873" width="3.7109375" style="1" bestFit="1" customWidth="1"/>
    <col min="4874" max="4874" width="9.140625" style="1" bestFit="1" customWidth="1"/>
    <col min="4875" max="4875" width="37.28515625" style="1" customWidth="1"/>
    <col min="4876" max="4876" width="24" style="1" customWidth="1"/>
    <col min="4877" max="4878" width="3.7109375" style="1" bestFit="1" customWidth="1"/>
    <col min="4879" max="4879" width="9.140625" style="1" bestFit="1" customWidth="1"/>
    <col min="4880" max="4880" width="16" style="1" customWidth="1"/>
    <col min="4881" max="4881" width="14.140625" style="1" customWidth="1"/>
    <col min="4882" max="4882" width="12.5703125" style="1" customWidth="1"/>
    <col min="4883" max="4885" width="15.85546875" style="1" customWidth="1"/>
    <col min="4886" max="4886" width="16.7109375" style="1" customWidth="1"/>
    <col min="4887" max="5121" width="6.7109375" style="1"/>
    <col min="5122" max="5122" width="18.85546875" style="1" bestFit="1" customWidth="1"/>
    <col min="5123" max="5123" width="23.85546875" style="1" customWidth="1"/>
    <col min="5124" max="5124" width="20.140625" style="1" customWidth="1"/>
    <col min="5125" max="5125" width="25" style="1" customWidth="1"/>
    <col min="5126" max="5126" width="29.42578125" style="1" customWidth="1"/>
    <col min="5127" max="5127" width="26.85546875" style="1" customWidth="1"/>
    <col min="5128" max="5129" width="3.7109375" style="1" bestFit="1" customWidth="1"/>
    <col min="5130" max="5130" width="9.140625" style="1" bestFit="1" customWidth="1"/>
    <col min="5131" max="5131" width="37.28515625" style="1" customWidth="1"/>
    <col min="5132" max="5132" width="24" style="1" customWidth="1"/>
    <col min="5133" max="5134" width="3.7109375" style="1" bestFit="1" customWidth="1"/>
    <col min="5135" max="5135" width="9.140625" style="1" bestFit="1" customWidth="1"/>
    <col min="5136" max="5136" width="16" style="1" customWidth="1"/>
    <col min="5137" max="5137" width="14.140625" style="1" customWidth="1"/>
    <col min="5138" max="5138" width="12.5703125" style="1" customWidth="1"/>
    <col min="5139" max="5141" width="15.85546875" style="1" customWidth="1"/>
    <col min="5142" max="5142" width="16.7109375" style="1" customWidth="1"/>
    <col min="5143" max="5377" width="6.7109375" style="1"/>
    <col min="5378" max="5378" width="18.85546875" style="1" bestFit="1" customWidth="1"/>
    <col min="5379" max="5379" width="23.85546875" style="1" customWidth="1"/>
    <col min="5380" max="5380" width="20.140625" style="1" customWidth="1"/>
    <col min="5381" max="5381" width="25" style="1" customWidth="1"/>
    <col min="5382" max="5382" width="29.42578125" style="1" customWidth="1"/>
    <col min="5383" max="5383" width="26.85546875" style="1" customWidth="1"/>
    <col min="5384" max="5385" width="3.7109375" style="1" bestFit="1" customWidth="1"/>
    <col min="5386" max="5386" width="9.140625" style="1" bestFit="1" customWidth="1"/>
    <col min="5387" max="5387" width="37.28515625" style="1" customWidth="1"/>
    <col min="5388" max="5388" width="24" style="1" customWidth="1"/>
    <col min="5389" max="5390" width="3.7109375" style="1" bestFit="1" customWidth="1"/>
    <col min="5391" max="5391" width="9.140625" style="1" bestFit="1" customWidth="1"/>
    <col min="5392" max="5392" width="16" style="1" customWidth="1"/>
    <col min="5393" max="5393" width="14.140625" style="1" customWidth="1"/>
    <col min="5394" max="5394" width="12.5703125" style="1" customWidth="1"/>
    <col min="5395" max="5397" width="15.85546875" style="1" customWidth="1"/>
    <col min="5398" max="5398" width="16.7109375" style="1" customWidth="1"/>
    <col min="5399" max="5633" width="6.7109375" style="1"/>
    <col min="5634" max="5634" width="18.85546875" style="1" bestFit="1" customWidth="1"/>
    <col min="5635" max="5635" width="23.85546875" style="1" customWidth="1"/>
    <col min="5636" max="5636" width="20.140625" style="1" customWidth="1"/>
    <col min="5637" max="5637" width="25" style="1" customWidth="1"/>
    <col min="5638" max="5638" width="29.42578125" style="1" customWidth="1"/>
    <col min="5639" max="5639" width="26.85546875" style="1" customWidth="1"/>
    <col min="5640" max="5641" width="3.7109375" style="1" bestFit="1" customWidth="1"/>
    <col min="5642" max="5642" width="9.140625" style="1" bestFit="1" customWidth="1"/>
    <col min="5643" max="5643" width="37.28515625" style="1" customWidth="1"/>
    <col min="5644" max="5644" width="24" style="1" customWidth="1"/>
    <col min="5645" max="5646" width="3.7109375" style="1" bestFit="1" customWidth="1"/>
    <col min="5647" max="5647" width="9.140625" style="1" bestFit="1" customWidth="1"/>
    <col min="5648" max="5648" width="16" style="1" customWidth="1"/>
    <col min="5649" max="5649" width="14.140625" style="1" customWidth="1"/>
    <col min="5650" max="5650" width="12.5703125" style="1" customWidth="1"/>
    <col min="5651" max="5653" width="15.85546875" style="1" customWidth="1"/>
    <col min="5654" max="5654" width="16.7109375" style="1" customWidth="1"/>
    <col min="5655" max="5889" width="6.7109375" style="1"/>
    <col min="5890" max="5890" width="18.85546875" style="1" bestFit="1" customWidth="1"/>
    <col min="5891" max="5891" width="23.85546875" style="1" customWidth="1"/>
    <col min="5892" max="5892" width="20.140625" style="1" customWidth="1"/>
    <col min="5893" max="5893" width="25" style="1" customWidth="1"/>
    <col min="5894" max="5894" width="29.42578125" style="1" customWidth="1"/>
    <col min="5895" max="5895" width="26.85546875" style="1" customWidth="1"/>
    <col min="5896" max="5897" width="3.7109375" style="1" bestFit="1" customWidth="1"/>
    <col min="5898" max="5898" width="9.140625" style="1" bestFit="1" customWidth="1"/>
    <col min="5899" max="5899" width="37.28515625" style="1" customWidth="1"/>
    <col min="5900" max="5900" width="24" style="1" customWidth="1"/>
    <col min="5901" max="5902" width="3.7109375" style="1" bestFit="1" customWidth="1"/>
    <col min="5903" max="5903" width="9.140625" style="1" bestFit="1" customWidth="1"/>
    <col min="5904" max="5904" width="16" style="1" customWidth="1"/>
    <col min="5905" max="5905" width="14.140625" style="1" customWidth="1"/>
    <col min="5906" max="5906" width="12.5703125" style="1" customWidth="1"/>
    <col min="5907" max="5909" width="15.85546875" style="1" customWidth="1"/>
    <col min="5910" max="5910" width="16.7109375" style="1" customWidth="1"/>
    <col min="5911" max="6145" width="6.7109375" style="1"/>
    <col min="6146" max="6146" width="18.85546875" style="1" bestFit="1" customWidth="1"/>
    <col min="6147" max="6147" width="23.85546875" style="1" customWidth="1"/>
    <col min="6148" max="6148" width="20.140625" style="1" customWidth="1"/>
    <col min="6149" max="6149" width="25" style="1" customWidth="1"/>
    <col min="6150" max="6150" width="29.42578125" style="1" customWidth="1"/>
    <col min="6151" max="6151" width="26.85546875" style="1" customWidth="1"/>
    <col min="6152" max="6153" width="3.7109375" style="1" bestFit="1" customWidth="1"/>
    <col min="6154" max="6154" width="9.140625" style="1" bestFit="1" customWidth="1"/>
    <col min="6155" max="6155" width="37.28515625" style="1" customWidth="1"/>
    <col min="6156" max="6156" width="24" style="1" customWidth="1"/>
    <col min="6157" max="6158" width="3.7109375" style="1" bestFit="1" customWidth="1"/>
    <col min="6159" max="6159" width="9.140625" style="1" bestFit="1" customWidth="1"/>
    <col min="6160" max="6160" width="16" style="1" customWidth="1"/>
    <col min="6161" max="6161" width="14.140625" style="1" customWidth="1"/>
    <col min="6162" max="6162" width="12.5703125" style="1" customWidth="1"/>
    <col min="6163" max="6165" width="15.85546875" style="1" customWidth="1"/>
    <col min="6166" max="6166" width="16.7109375" style="1" customWidth="1"/>
    <col min="6167" max="6401" width="6.7109375" style="1"/>
    <col min="6402" max="6402" width="18.85546875" style="1" bestFit="1" customWidth="1"/>
    <col min="6403" max="6403" width="23.85546875" style="1" customWidth="1"/>
    <col min="6404" max="6404" width="20.140625" style="1" customWidth="1"/>
    <col min="6405" max="6405" width="25" style="1" customWidth="1"/>
    <col min="6406" max="6406" width="29.42578125" style="1" customWidth="1"/>
    <col min="6407" max="6407" width="26.85546875" style="1" customWidth="1"/>
    <col min="6408" max="6409" width="3.7109375" style="1" bestFit="1" customWidth="1"/>
    <col min="6410" max="6410" width="9.140625" style="1" bestFit="1" customWidth="1"/>
    <col min="6411" max="6411" width="37.28515625" style="1" customWidth="1"/>
    <col min="6412" max="6412" width="24" style="1" customWidth="1"/>
    <col min="6413" max="6414" width="3.7109375" style="1" bestFit="1" customWidth="1"/>
    <col min="6415" max="6415" width="9.140625" style="1" bestFit="1" customWidth="1"/>
    <col min="6416" max="6416" width="16" style="1" customWidth="1"/>
    <col min="6417" max="6417" width="14.140625" style="1" customWidth="1"/>
    <col min="6418" max="6418" width="12.5703125" style="1" customWidth="1"/>
    <col min="6419" max="6421" width="15.85546875" style="1" customWidth="1"/>
    <col min="6422" max="6422" width="16.7109375" style="1" customWidth="1"/>
    <col min="6423" max="6657" width="6.7109375" style="1"/>
    <col min="6658" max="6658" width="18.85546875" style="1" bestFit="1" customWidth="1"/>
    <col min="6659" max="6659" width="23.85546875" style="1" customWidth="1"/>
    <col min="6660" max="6660" width="20.140625" style="1" customWidth="1"/>
    <col min="6661" max="6661" width="25" style="1" customWidth="1"/>
    <col min="6662" max="6662" width="29.42578125" style="1" customWidth="1"/>
    <col min="6663" max="6663" width="26.85546875" style="1" customWidth="1"/>
    <col min="6664" max="6665" width="3.7109375" style="1" bestFit="1" customWidth="1"/>
    <col min="6666" max="6666" width="9.140625" style="1" bestFit="1" customWidth="1"/>
    <col min="6667" max="6667" width="37.28515625" style="1" customWidth="1"/>
    <col min="6668" max="6668" width="24" style="1" customWidth="1"/>
    <col min="6669" max="6670" width="3.7109375" style="1" bestFit="1" customWidth="1"/>
    <col min="6671" max="6671" width="9.140625" style="1" bestFit="1" customWidth="1"/>
    <col min="6672" max="6672" width="16" style="1" customWidth="1"/>
    <col min="6673" max="6673" width="14.140625" style="1" customWidth="1"/>
    <col min="6674" max="6674" width="12.5703125" style="1" customWidth="1"/>
    <col min="6675" max="6677" width="15.85546875" style="1" customWidth="1"/>
    <col min="6678" max="6678" width="16.7109375" style="1" customWidth="1"/>
    <col min="6679" max="6913" width="6.7109375" style="1"/>
    <col min="6914" max="6914" width="18.85546875" style="1" bestFit="1" customWidth="1"/>
    <col min="6915" max="6915" width="23.85546875" style="1" customWidth="1"/>
    <col min="6916" max="6916" width="20.140625" style="1" customWidth="1"/>
    <col min="6917" max="6917" width="25" style="1" customWidth="1"/>
    <col min="6918" max="6918" width="29.42578125" style="1" customWidth="1"/>
    <col min="6919" max="6919" width="26.85546875" style="1" customWidth="1"/>
    <col min="6920" max="6921" width="3.7109375" style="1" bestFit="1" customWidth="1"/>
    <col min="6922" max="6922" width="9.140625" style="1" bestFit="1" customWidth="1"/>
    <col min="6923" max="6923" width="37.28515625" style="1" customWidth="1"/>
    <col min="6924" max="6924" width="24" style="1" customWidth="1"/>
    <col min="6925" max="6926" width="3.7109375" style="1" bestFit="1" customWidth="1"/>
    <col min="6927" max="6927" width="9.140625" style="1" bestFit="1" customWidth="1"/>
    <col min="6928" max="6928" width="16" style="1" customWidth="1"/>
    <col min="6929" max="6929" width="14.140625" style="1" customWidth="1"/>
    <col min="6930" max="6930" width="12.5703125" style="1" customWidth="1"/>
    <col min="6931" max="6933" width="15.85546875" style="1" customWidth="1"/>
    <col min="6934" max="6934" width="16.7109375" style="1" customWidth="1"/>
    <col min="6935" max="7169" width="6.7109375" style="1"/>
    <col min="7170" max="7170" width="18.85546875" style="1" bestFit="1" customWidth="1"/>
    <col min="7171" max="7171" width="23.85546875" style="1" customWidth="1"/>
    <col min="7172" max="7172" width="20.140625" style="1" customWidth="1"/>
    <col min="7173" max="7173" width="25" style="1" customWidth="1"/>
    <col min="7174" max="7174" width="29.42578125" style="1" customWidth="1"/>
    <col min="7175" max="7175" width="26.85546875" style="1" customWidth="1"/>
    <col min="7176" max="7177" width="3.7109375" style="1" bestFit="1" customWidth="1"/>
    <col min="7178" max="7178" width="9.140625" style="1" bestFit="1" customWidth="1"/>
    <col min="7179" max="7179" width="37.28515625" style="1" customWidth="1"/>
    <col min="7180" max="7180" width="24" style="1" customWidth="1"/>
    <col min="7181" max="7182" width="3.7109375" style="1" bestFit="1" customWidth="1"/>
    <col min="7183" max="7183" width="9.140625" style="1" bestFit="1" customWidth="1"/>
    <col min="7184" max="7184" width="16" style="1" customWidth="1"/>
    <col min="7185" max="7185" width="14.140625" style="1" customWidth="1"/>
    <col min="7186" max="7186" width="12.5703125" style="1" customWidth="1"/>
    <col min="7187" max="7189" width="15.85546875" style="1" customWidth="1"/>
    <col min="7190" max="7190" width="16.7109375" style="1" customWidth="1"/>
    <col min="7191" max="7425" width="6.7109375" style="1"/>
    <col min="7426" max="7426" width="18.85546875" style="1" bestFit="1" customWidth="1"/>
    <col min="7427" max="7427" width="23.85546875" style="1" customWidth="1"/>
    <col min="7428" max="7428" width="20.140625" style="1" customWidth="1"/>
    <col min="7429" max="7429" width="25" style="1" customWidth="1"/>
    <col min="7430" max="7430" width="29.42578125" style="1" customWidth="1"/>
    <col min="7431" max="7431" width="26.85546875" style="1" customWidth="1"/>
    <col min="7432" max="7433" width="3.7109375" style="1" bestFit="1" customWidth="1"/>
    <col min="7434" max="7434" width="9.140625" style="1" bestFit="1" customWidth="1"/>
    <col min="7435" max="7435" width="37.28515625" style="1" customWidth="1"/>
    <col min="7436" max="7436" width="24" style="1" customWidth="1"/>
    <col min="7437" max="7438" width="3.7109375" style="1" bestFit="1" customWidth="1"/>
    <col min="7439" max="7439" width="9.140625" style="1" bestFit="1" customWidth="1"/>
    <col min="7440" max="7440" width="16" style="1" customWidth="1"/>
    <col min="7441" max="7441" width="14.140625" style="1" customWidth="1"/>
    <col min="7442" max="7442" width="12.5703125" style="1" customWidth="1"/>
    <col min="7443" max="7445" width="15.85546875" style="1" customWidth="1"/>
    <col min="7446" max="7446" width="16.7109375" style="1" customWidth="1"/>
    <col min="7447" max="7681" width="6.7109375" style="1"/>
    <col min="7682" max="7682" width="18.85546875" style="1" bestFit="1" customWidth="1"/>
    <col min="7683" max="7683" width="23.85546875" style="1" customWidth="1"/>
    <col min="7684" max="7684" width="20.140625" style="1" customWidth="1"/>
    <col min="7685" max="7685" width="25" style="1" customWidth="1"/>
    <col min="7686" max="7686" width="29.42578125" style="1" customWidth="1"/>
    <col min="7687" max="7687" width="26.85546875" style="1" customWidth="1"/>
    <col min="7688" max="7689" width="3.7109375" style="1" bestFit="1" customWidth="1"/>
    <col min="7690" max="7690" width="9.140625" style="1" bestFit="1" customWidth="1"/>
    <col min="7691" max="7691" width="37.28515625" style="1" customWidth="1"/>
    <col min="7692" max="7692" width="24" style="1" customWidth="1"/>
    <col min="7693" max="7694" width="3.7109375" style="1" bestFit="1" customWidth="1"/>
    <col min="7695" max="7695" width="9.140625" style="1" bestFit="1" customWidth="1"/>
    <col min="7696" max="7696" width="16" style="1" customWidth="1"/>
    <col min="7697" max="7697" width="14.140625" style="1" customWidth="1"/>
    <col min="7698" max="7698" width="12.5703125" style="1" customWidth="1"/>
    <col min="7699" max="7701" width="15.85546875" style="1" customWidth="1"/>
    <col min="7702" max="7702" width="16.7109375" style="1" customWidth="1"/>
    <col min="7703" max="7937" width="6.7109375" style="1"/>
    <col min="7938" max="7938" width="18.85546875" style="1" bestFit="1" customWidth="1"/>
    <col min="7939" max="7939" width="23.85546875" style="1" customWidth="1"/>
    <col min="7940" max="7940" width="20.140625" style="1" customWidth="1"/>
    <col min="7941" max="7941" width="25" style="1" customWidth="1"/>
    <col min="7942" max="7942" width="29.42578125" style="1" customWidth="1"/>
    <col min="7943" max="7943" width="26.85546875" style="1" customWidth="1"/>
    <col min="7944" max="7945" width="3.7109375" style="1" bestFit="1" customWidth="1"/>
    <col min="7946" max="7946" width="9.140625" style="1" bestFit="1" customWidth="1"/>
    <col min="7947" max="7947" width="37.28515625" style="1" customWidth="1"/>
    <col min="7948" max="7948" width="24" style="1" customWidth="1"/>
    <col min="7949" max="7950" width="3.7109375" style="1" bestFit="1" customWidth="1"/>
    <col min="7951" max="7951" width="9.140625" style="1" bestFit="1" customWidth="1"/>
    <col min="7952" max="7952" width="16" style="1" customWidth="1"/>
    <col min="7953" max="7953" width="14.140625" style="1" customWidth="1"/>
    <col min="7954" max="7954" width="12.5703125" style="1" customWidth="1"/>
    <col min="7955" max="7957" width="15.85546875" style="1" customWidth="1"/>
    <col min="7958" max="7958" width="16.7109375" style="1" customWidth="1"/>
    <col min="7959" max="8193" width="6.7109375" style="1"/>
    <col min="8194" max="8194" width="18.85546875" style="1" bestFit="1" customWidth="1"/>
    <col min="8195" max="8195" width="23.85546875" style="1" customWidth="1"/>
    <col min="8196" max="8196" width="20.140625" style="1" customWidth="1"/>
    <col min="8197" max="8197" width="25" style="1" customWidth="1"/>
    <col min="8198" max="8198" width="29.42578125" style="1" customWidth="1"/>
    <col min="8199" max="8199" width="26.85546875" style="1" customWidth="1"/>
    <col min="8200" max="8201" width="3.7109375" style="1" bestFit="1" customWidth="1"/>
    <col min="8202" max="8202" width="9.140625" style="1" bestFit="1" customWidth="1"/>
    <col min="8203" max="8203" width="37.28515625" style="1" customWidth="1"/>
    <col min="8204" max="8204" width="24" style="1" customWidth="1"/>
    <col min="8205" max="8206" width="3.7109375" style="1" bestFit="1" customWidth="1"/>
    <col min="8207" max="8207" width="9.140625" style="1" bestFit="1" customWidth="1"/>
    <col min="8208" max="8208" width="16" style="1" customWidth="1"/>
    <col min="8209" max="8209" width="14.140625" style="1" customWidth="1"/>
    <col min="8210" max="8210" width="12.5703125" style="1" customWidth="1"/>
    <col min="8211" max="8213" width="15.85546875" style="1" customWidth="1"/>
    <col min="8214" max="8214" width="16.7109375" style="1" customWidth="1"/>
    <col min="8215" max="8449" width="6.7109375" style="1"/>
    <col min="8450" max="8450" width="18.85546875" style="1" bestFit="1" customWidth="1"/>
    <col min="8451" max="8451" width="23.85546875" style="1" customWidth="1"/>
    <col min="8452" max="8452" width="20.140625" style="1" customWidth="1"/>
    <col min="8453" max="8453" width="25" style="1" customWidth="1"/>
    <col min="8454" max="8454" width="29.42578125" style="1" customWidth="1"/>
    <col min="8455" max="8455" width="26.85546875" style="1" customWidth="1"/>
    <col min="8456" max="8457" width="3.7109375" style="1" bestFit="1" customWidth="1"/>
    <col min="8458" max="8458" width="9.140625" style="1" bestFit="1" customWidth="1"/>
    <col min="8459" max="8459" width="37.28515625" style="1" customWidth="1"/>
    <col min="8460" max="8460" width="24" style="1" customWidth="1"/>
    <col min="8461" max="8462" width="3.7109375" style="1" bestFit="1" customWidth="1"/>
    <col min="8463" max="8463" width="9.140625" style="1" bestFit="1" customWidth="1"/>
    <col min="8464" max="8464" width="16" style="1" customWidth="1"/>
    <col min="8465" max="8465" width="14.140625" style="1" customWidth="1"/>
    <col min="8466" max="8466" width="12.5703125" style="1" customWidth="1"/>
    <col min="8467" max="8469" width="15.85546875" style="1" customWidth="1"/>
    <col min="8470" max="8470" width="16.7109375" style="1" customWidth="1"/>
    <col min="8471" max="8705" width="6.7109375" style="1"/>
    <col min="8706" max="8706" width="18.85546875" style="1" bestFit="1" customWidth="1"/>
    <col min="8707" max="8707" width="23.85546875" style="1" customWidth="1"/>
    <col min="8708" max="8708" width="20.140625" style="1" customWidth="1"/>
    <col min="8709" max="8709" width="25" style="1" customWidth="1"/>
    <col min="8710" max="8710" width="29.42578125" style="1" customWidth="1"/>
    <col min="8711" max="8711" width="26.85546875" style="1" customWidth="1"/>
    <col min="8712" max="8713" width="3.7109375" style="1" bestFit="1" customWidth="1"/>
    <col min="8714" max="8714" width="9.140625" style="1" bestFit="1" customWidth="1"/>
    <col min="8715" max="8715" width="37.28515625" style="1" customWidth="1"/>
    <col min="8716" max="8716" width="24" style="1" customWidth="1"/>
    <col min="8717" max="8718" width="3.7109375" style="1" bestFit="1" customWidth="1"/>
    <col min="8719" max="8719" width="9.140625" style="1" bestFit="1" customWidth="1"/>
    <col min="8720" max="8720" width="16" style="1" customWidth="1"/>
    <col min="8721" max="8721" width="14.140625" style="1" customWidth="1"/>
    <col min="8722" max="8722" width="12.5703125" style="1" customWidth="1"/>
    <col min="8723" max="8725" width="15.85546875" style="1" customWidth="1"/>
    <col min="8726" max="8726" width="16.7109375" style="1" customWidth="1"/>
    <col min="8727" max="8961" width="6.7109375" style="1"/>
    <col min="8962" max="8962" width="18.85546875" style="1" bestFit="1" customWidth="1"/>
    <col min="8963" max="8963" width="23.85546875" style="1" customWidth="1"/>
    <col min="8964" max="8964" width="20.140625" style="1" customWidth="1"/>
    <col min="8965" max="8965" width="25" style="1" customWidth="1"/>
    <col min="8966" max="8966" width="29.42578125" style="1" customWidth="1"/>
    <col min="8967" max="8967" width="26.85546875" style="1" customWidth="1"/>
    <col min="8968" max="8969" width="3.7109375" style="1" bestFit="1" customWidth="1"/>
    <col min="8970" max="8970" width="9.140625" style="1" bestFit="1" customWidth="1"/>
    <col min="8971" max="8971" width="37.28515625" style="1" customWidth="1"/>
    <col min="8972" max="8972" width="24" style="1" customWidth="1"/>
    <col min="8973" max="8974" width="3.7109375" style="1" bestFit="1" customWidth="1"/>
    <col min="8975" max="8975" width="9.140625" style="1" bestFit="1" customWidth="1"/>
    <col min="8976" max="8976" width="16" style="1" customWidth="1"/>
    <col min="8977" max="8977" width="14.140625" style="1" customWidth="1"/>
    <col min="8978" max="8978" width="12.5703125" style="1" customWidth="1"/>
    <col min="8979" max="8981" width="15.85546875" style="1" customWidth="1"/>
    <col min="8982" max="8982" width="16.7109375" style="1" customWidth="1"/>
    <col min="8983" max="9217" width="6.7109375" style="1"/>
    <col min="9218" max="9218" width="18.85546875" style="1" bestFit="1" customWidth="1"/>
    <col min="9219" max="9219" width="23.85546875" style="1" customWidth="1"/>
    <col min="9220" max="9220" width="20.140625" style="1" customWidth="1"/>
    <col min="9221" max="9221" width="25" style="1" customWidth="1"/>
    <col min="9222" max="9222" width="29.42578125" style="1" customWidth="1"/>
    <col min="9223" max="9223" width="26.85546875" style="1" customWidth="1"/>
    <col min="9224" max="9225" width="3.7109375" style="1" bestFit="1" customWidth="1"/>
    <col min="9226" max="9226" width="9.140625" style="1" bestFit="1" customWidth="1"/>
    <col min="9227" max="9227" width="37.28515625" style="1" customWidth="1"/>
    <col min="9228" max="9228" width="24" style="1" customWidth="1"/>
    <col min="9229" max="9230" width="3.7109375" style="1" bestFit="1" customWidth="1"/>
    <col min="9231" max="9231" width="9.140625" style="1" bestFit="1" customWidth="1"/>
    <col min="9232" max="9232" width="16" style="1" customWidth="1"/>
    <col min="9233" max="9233" width="14.140625" style="1" customWidth="1"/>
    <col min="9234" max="9234" width="12.5703125" style="1" customWidth="1"/>
    <col min="9235" max="9237" width="15.85546875" style="1" customWidth="1"/>
    <col min="9238" max="9238" width="16.7109375" style="1" customWidth="1"/>
    <col min="9239" max="9473" width="6.7109375" style="1"/>
    <col min="9474" max="9474" width="18.85546875" style="1" bestFit="1" customWidth="1"/>
    <col min="9475" max="9475" width="23.85546875" style="1" customWidth="1"/>
    <col min="9476" max="9476" width="20.140625" style="1" customWidth="1"/>
    <col min="9477" max="9477" width="25" style="1" customWidth="1"/>
    <col min="9478" max="9478" width="29.42578125" style="1" customWidth="1"/>
    <col min="9479" max="9479" width="26.85546875" style="1" customWidth="1"/>
    <col min="9480" max="9481" width="3.7109375" style="1" bestFit="1" customWidth="1"/>
    <col min="9482" max="9482" width="9.140625" style="1" bestFit="1" customWidth="1"/>
    <col min="9483" max="9483" width="37.28515625" style="1" customWidth="1"/>
    <col min="9484" max="9484" width="24" style="1" customWidth="1"/>
    <col min="9485" max="9486" width="3.7109375" style="1" bestFit="1" customWidth="1"/>
    <col min="9487" max="9487" width="9.140625" style="1" bestFit="1" customWidth="1"/>
    <col min="9488" max="9488" width="16" style="1" customWidth="1"/>
    <col min="9489" max="9489" width="14.140625" style="1" customWidth="1"/>
    <col min="9490" max="9490" width="12.5703125" style="1" customWidth="1"/>
    <col min="9491" max="9493" width="15.85546875" style="1" customWidth="1"/>
    <col min="9494" max="9494" width="16.7109375" style="1" customWidth="1"/>
    <col min="9495" max="9729" width="6.7109375" style="1"/>
    <col min="9730" max="9730" width="18.85546875" style="1" bestFit="1" customWidth="1"/>
    <col min="9731" max="9731" width="23.85546875" style="1" customWidth="1"/>
    <col min="9732" max="9732" width="20.140625" style="1" customWidth="1"/>
    <col min="9733" max="9733" width="25" style="1" customWidth="1"/>
    <col min="9734" max="9734" width="29.42578125" style="1" customWidth="1"/>
    <col min="9735" max="9735" width="26.85546875" style="1" customWidth="1"/>
    <col min="9736" max="9737" width="3.7109375" style="1" bestFit="1" customWidth="1"/>
    <col min="9738" max="9738" width="9.140625" style="1" bestFit="1" customWidth="1"/>
    <col min="9739" max="9739" width="37.28515625" style="1" customWidth="1"/>
    <col min="9740" max="9740" width="24" style="1" customWidth="1"/>
    <col min="9741" max="9742" width="3.7109375" style="1" bestFit="1" customWidth="1"/>
    <col min="9743" max="9743" width="9.140625" style="1" bestFit="1" customWidth="1"/>
    <col min="9744" max="9744" width="16" style="1" customWidth="1"/>
    <col min="9745" max="9745" width="14.140625" style="1" customWidth="1"/>
    <col min="9746" max="9746" width="12.5703125" style="1" customWidth="1"/>
    <col min="9747" max="9749" width="15.85546875" style="1" customWidth="1"/>
    <col min="9750" max="9750" width="16.7109375" style="1" customWidth="1"/>
    <col min="9751" max="9985" width="6.7109375" style="1"/>
    <col min="9986" max="9986" width="18.85546875" style="1" bestFit="1" customWidth="1"/>
    <col min="9987" max="9987" width="23.85546875" style="1" customWidth="1"/>
    <col min="9988" max="9988" width="20.140625" style="1" customWidth="1"/>
    <col min="9989" max="9989" width="25" style="1" customWidth="1"/>
    <col min="9990" max="9990" width="29.42578125" style="1" customWidth="1"/>
    <col min="9991" max="9991" width="26.85546875" style="1" customWidth="1"/>
    <col min="9992" max="9993" width="3.7109375" style="1" bestFit="1" customWidth="1"/>
    <col min="9994" max="9994" width="9.140625" style="1" bestFit="1" customWidth="1"/>
    <col min="9995" max="9995" width="37.28515625" style="1" customWidth="1"/>
    <col min="9996" max="9996" width="24" style="1" customWidth="1"/>
    <col min="9997" max="9998" width="3.7109375" style="1" bestFit="1" customWidth="1"/>
    <col min="9999" max="9999" width="9.140625" style="1" bestFit="1" customWidth="1"/>
    <col min="10000" max="10000" width="16" style="1" customWidth="1"/>
    <col min="10001" max="10001" width="14.140625" style="1" customWidth="1"/>
    <col min="10002" max="10002" width="12.5703125" style="1" customWidth="1"/>
    <col min="10003" max="10005" width="15.85546875" style="1" customWidth="1"/>
    <col min="10006" max="10006" width="16.7109375" style="1" customWidth="1"/>
    <col min="10007" max="10241" width="6.7109375" style="1"/>
    <col min="10242" max="10242" width="18.85546875" style="1" bestFit="1" customWidth="1"/>
    <col min="10243" max="10243" width="23.85546875" style="1" customWidth="1"/>
    <col min="10244" max="10244" width="20.140625" style="1" customWidth="1"/>
    <col min="10245" max="10245" width="25" style="1" customWidth="1"/>
    <col min="10246" max="10246" width="29.42578125" style="1" customWidth="1"/>
    <col min="10247" max="10247" width="26.85546875" style="1" customWidth="1"/>
    <col min="10248" max="10249" width="3.7109375" style="1" bestFit="1" customWidth="1"/>
    <col min="10250" max="10250" width="9.140625" style="1" bestFit="1" customWidth="1"/>
    <col min="10251" max="10251" width="37.28515625" style="1" customWidth="1"/>
    <col min="10252" max="10252" width="24" style="1" customWidth="1"/>
    <col min="10253" max="10254" width="3.7109375" style="1" bestFit="1" customWidth="1"/>
    <col min="10255" max="10255" width="9.140625" style="1" bestFit="1" customWidth="1"/>
    <col min="10256" max="10256" width="16" style="1" customWidth="1"/>
    <col min="10257" max="10257" width="14.140625" style="1" customWidth="1"/>
    <col min="10258" max="10258" width="12.5703125" style="1" customWidth="1"/>
    <col min="10259" max="10261" width="15.85546875" style="1" customWidth="1"/>
    <col min="10262" max="10262" width="16.7109375" style="1" customWidth="1"/>
    <col min="10263" max="10497" width="6.7109375" style="1"/>
    <col min="10498" max="10498" width="18.85546875" style="1" bestFit="1" customWidth="1"/>
    <col min="10499" max="10499" width="23.85546875" style="1" customWidth="1"/>
    <col min="10500" max="10500" width="20.140625" style="1" customWidth="1"/>
    <col min="10501" max="10501" width="25" style="1" customWidth="1"/>
    <col min="10502" max="10502" width="29.42578125" style="1" customWidth="1"/>
    <col min="10503" max="10503" width="26.85546875" style="1" customWidth="1"/>
    <col min="10504" max="10505" width="3.7109375" style="1" bestFit="1" customWidth="1"/>
    <col min="10506" max="10506" width="9.140625" style="1" bestFit="1" customWidth="1"/>
    <col min="10507" max="10507" width="37.28515625" style="1" customWidth="1"/>
    <col min="10508" max="10508" width="24" style="1" customWidth="1"/>
    <col min="10509" max="10510" width="3.7109375" style="1" bestFit="1" customWidth="1"/>
    <col min="10511" max="10511" width="9.140625" style="1" bestFit="1" customWidth="1"/>
    <col min="10512" max="10512" width="16" style="1" customWidth="1"/>
    <col min="10513" max="10513" width="14.140625" style="1" customWidth="1"/>
    <col min="10514" max="10514" width="12.5703125" style="1" customWidth="1"/>
    <col min="10515" max="10517" width="15.85546875" style="1" customWidth="1"/>
    <col min="10518" max="10518" width="16.7109375" style="1" customWidth="1"/>
    <col min="10519" max="10753" width="6.7109375" style="1"/>
    <col min="10754" max="10754" width="18.85546875" style="1" bestFit="1" customWidth="1"/>
    <col min="10755" max="10755" width="23.85546875" style="1" customWidth="1"/>
    <col min="10756" max="10756" width="20.140625" style="1" customWidth="1"/>
    <col min="10757" max="10757" width="25" style="1" customWidth="1"/>
    <col min="10758" max="10758" width="29.42578125" style="1" customWidth="1"/>
    <col min="10759" max="10759" width="26.85546875" style="1" customWidth="1"/>
    <col min="10760" max="10761" width="3.7109375" style="1" bestFit="1" customWidth="1"/>
    <col min="10762" max="10762" width="9.140625" style="1" bestFit="1" customWidth="1"/>
    <col min="10763" max="10763" width="37.28515625" style="1" customWidth="1"/>
    <col min="10764" max="10764" width="24" style="1" customWidth="1"/>
    <col min="10765" max="10766" width="3.7109375" style="1" bestFit="1" customWidth="1"/>
    <col min="10767" max="10767" width="9.140625" style="1" bestFit="1" customWidth="1"/>
    <col min="10768" max="10768" width="16" style="1" customWidth="1"/>
    <col min="10769" max="10769" width="14.140625" style="1" customWidth="1"/>
    <col min="10770" max="10770" width="12.5703125" style="1" customWidth="1"/>
    <col min="10771" max="10773" width="15.85546875" style="1" customWidth="1"/>
    <col min="10774" max="10774" width="16.7109375" style="1" customWidth="1"/>
    <col min="10775" max="11009" width="6.7109375" style="1"/>
    <col min="11010" max="11010" width="18.85546875" style="1" bestFit="1" customWidth="1"/>
    <col min="11011" max="11011" width="23.85546875" style="1" customWidth="1"/>
    <col min="11012" max="11012" width="20.140625" style="1" customWidth="1"/>
    <col min="11013" max="11013" width="25" style="1" customWidth="1"/>
    <col min="11014" max="11014" width="29.42578125" style="1" customWidth="1"/>
    <col min="11015" max="11015" width="26.85546875" style="1" customWidth="1"/>
    <col min="11016" max="11017" width="3.7109375" style="1" bestFit="1" customWidth="1"/>
    <col min="11018" max="11018" width="9.140625" style="1" bestFit="1" customWidth="1"/>
    <col min="11019" max="11019" width="37.28515625" style="1" customWidth="1"/>
    <col min="11020" max="11020" width="24" style="1" customWidth="1"/>
    <col min="11021" max="11022" width="3.7109375" style="1" bestFit="1" customWidth="1"/>
    <col min="11023" max="11023" width="9.140625" style="1" bestFit="1" customWidth="1"/>
    <col min="11024" max="11024" width="16" style="1" customWidth="1"/>
    <col min="11025" max="11025" width="14.140625" style="1" customWidth="1"/>
    <col min="11026" max="11026" width="12.5703125" style="1" customWidth="1"/>
    <col min="11027" max="11029" width="15.85546875" style="1" customWidth="1"/>
    <col min="11030" max="11030" width="16.7109375" style="1" customWidth="1"/>
    <col min="11031" max="11265" width="6.7109375" style="1"/>
    <col min="11266" max="11266" width="18.85546875" style="1" bestFit="1" customWidth="1"/>
    <col min="11267" max="11267" width="23.85546875" style="1" customWidth="1"/>
    <col min="11268" max="11268" width="20.140625" style="1" customWidth="1"/>
    <col min="11269" max="11269" width="25" style="1" customWidth="1"/>
    <col min="11270" max="11270" width="29.42578125" style="1" customWidth="1"/>
    <col min="11271" max="11271" width="26.85546875" style="1" customWidth="1"/>
    <col min="11272" max="11273" width="3.7109375" style="1" bestFit="1" customWidth="1"/>
    <col min="11274" max="11274" width="9.140625" style="1" bestFit="1" customWidth="1"/>
    <col min="11275" max="11275" width="37.28515625" style="1" customWidth="1"/>
    <col min="11276" max="11276" width="24" style="1" customWidth="1"/>
    <col min="11277" max="11278" width="3.7109375" style="1" bestFit="1" customWidth="1"/>
    <col min="11279" max="11279" width="9.140625" style="1" bestFit="1" customWidth="1"/>
    <col min="11280" max="11280" width="16" style="1" customWidth="1"/>
    <col min="11281" max="11281" width="14.140625" style="1" customWidth="1"/>
    <col min="11282" max="11282" width="12.5703125" style="1" customWidth="1"/>
    <col min="11283" max="11285" width="15.85546875" style="1" customWidth="1"/>
    <col min="11286" max="11286" width="16.7109375" style="1" customWidth="1"/>
    <col min="11287" max="11521" width="6.7109375" style="1"/>
    <col min="11522" max="11522" width="18.85546875" style="1" bestFit="1" customWidth="1"/>
    <col min="11523" max="11523" width="23.85546875" style="1" customWidth="1"/>
    <col min="11524" max="11524" width="20.140625" style="1" customWidth="1"/>
    <col min="11525" max="11525" width="25" style="1" customWidth="1"/>
    <col min="11526" max="11526" width="29.42578125" style="1" customWidth="1"/>
    <col min="11527" max="11527" width="26.85546875" style="1" customWidth="1"/>
    <col min="11528" max="11529" width="3.7109375" style="1" bestFit="1" customWidth="1"/>
    <col min="11530" max="11530" width="9.140625" style="1" bestFit="1" customWidth="1"/>
    <col min="11531" max="11531" width="37.28515625" style="1" customWidth="1"/>
    <col min="11532" max="11532" width="24" style="1" customWidth="1"/>
    <col min="11533" max="11534" width="3.7109375" style="1" bestFit="1" customWidth="1"/>
    <col min="11535" max="11535" width="9.140625" style="1" bestFit="1" customWidth="1"/>
    <col min="11536" max="11536" width="16" style="1" customWidth="1"/>
    <col min="11537" max="11537" width="14.140625" style="1" customWidth="1"/>
    <col min="11538" max="11538" width="12.5703125" style="1" customWidth="1"/>
    <col min="11539" max="11541" width="15.85546875" style="1" customWidth="1"/>
    <col min="11542" max="11542" width="16.7109375" style="1" customWidth="1"/>
    <col min="11543" max="11777" width="6.7109375" style="1"/>
    <col min="11778" max="11778" width="18.85546875" style="1" bestFit="1" customWidth="1"/>
    <col min="11779" max="11779" width="23.85546875" style="1" customWidth="1"/>
    <col min="11780" max="11780" width="20.140625" style="1" customWidth="1"/>
    <col min="11781" max="11781" width="25" style="1" customWidth="1"/>
    <col min="11782" max="11782" width="29.42578125" style="1" customWidth="1"/>
    <col min="11783" max="11783" width="26.85546875" style="1" customWidth="1"/>
    <col min="11784" max="11785" width="3.7109375" style="1" bestFit="1" customWidth="1"/>
    <col min="11786" max="11786" width="9.140625" style="1" bestFit="1" customWidth="1"/>
    <col min="11787" max="11787" width="37.28515625" style="1" customWidth="1"/>
    <col min="11788" max="11788" width="24" style="1" customWidth="1"/>
    <col min="11789" max="11790" width="3.7109375" style="1" bestFit="1" customWidth="1"/>
    <col min="11791" max="11791" width="9.140625" style="1" bestFit="1" customWidth="1"/>
    <col min="11792" max="11792" width="16" style="1" customWidth="1"/>
    <col min="11793" max="11793" width="14.140625" style="1" customWidth="1"/>
    <col min="11794" max="11794" width="12.5703125" style="1" customWidth="1"/>
    <col min="11795" max="11797" width="15.85546875" style="1" customWidth="1"/>
    <col min="11798" max="11798" width="16.7109375" style="1" customWidth="1"/>
    <col min="11799" max="12033" width="6.7109375" style="1"/>
    <col min="12034" max="12034" width="18.85546875" style="1" bestFit="1" customWidth="1"/>
    <col min="12035" max="12035" width="23.85546875" style="1" customWidth="1"/>
    <col min="12036" max="12036" width="20.140625" style="1" customWidth="1"/>
    <col min="12037" max="12037" width="25" style="1" customWidth="1"/>
    <col min="12038" max="12038" width="29.42578125" style="1" customWidth="1"/>
    <col min="12039" max="12039" width="26.85546875" style="1" customWidth="1"/>
    <col min="12040" max="12041" width="3.7109375" style="1" bestFit="1" customWidth="1"/>
    <col min="12042" max="12042" width="9.140625" style="1" bestFit="1" customWidth="1"/>
    <col min="12043" max="12043" width="37.28515625" style="1" customWidth="1"/>
    <col min="12044" max="12044" width="24" style="1" customWidth="1"/>
    <col min="12045" max="12046" width="3.7109375" style="1" bestFit="1" customWidth="1"/>
    <col min="12047" max="12047" width="9.140625" style="1" bestFit="1" customWidth="1"/>
    <col min="12048" max="12048" width="16" style="1" customWidth="1"/>
    <col min="12049" max="12049" width="14.140625" style="1" customWidth="1"/>
    <col min="12050" max="12050" width="12.5703125" style="1" customWidth="1"/>
    <col min="12051" max="12053" width="15.85546875" style="1" customWidth="1"/>
    <col min="12054" max="12054" width="16.7109375" style="1" customWidth="1"/>
    <col min="12055" max="12289" width="6.7109375" style="1"/>
    <col min="12290" max="12290" width="18.85546875" style="1" bestFit="1" customWidth="1"/>
    <col min="12291" max="12291" width="23.85546875" style="1" customWidth="1"/>
    <col min="12292" max="12292" width="20.140625" style="1" customWidth="1"/>
    <col min="12293" max="12293" width="25" style="1" customWidth="1"/>
    <col min="12294" max="12294" width="29.42578125" style="1" customWidth="1"/>
    <col min="12295" max="12295" width="26.85546875" style="1" customWidth="1"/>
    <col min="12296" max="12297" width="3.7109375" style="1" bestFit="1" customWidth="1"/>
    <col min="12298" max="12298" width="9.140625" style="1" bestFit="1" customWidth="1"/>
    <col min="12299" max="12299" width="37.28515625" style="1" customWidth="1"/>
    <col min="12300" max="12300" width="24" style="1" customWidth="1"/>
    <col min="12301" max="12302" width="3.7109375" style="1" bestFit="1" customWidth="1"/>
    <col min="12303" max="12303" width="9.140625" style="1" bestFit="1" customWidth="1"/>
    <col min="12304" max="12304" width="16" style="1" customWidth="1"/>
    <col min="12305" max="12305" width="14.140625" style="1" customWidth="1"/>
    <col min="12306" max="12306" width="12.5703125" style="1" customWidth="1"/>
    <col min="12307" max="12309" width="15.85546875" style="1" customWidth="1"/>
    <col min="12310" max="12310" width="16.7109375" style="1" customWidth="1"/>
    <col min="12311" max="12545" width="6.7109375" style="1"/>
    <col min="12546" max="12546" width="18.85546875" style="1" bestFit="1" customWidth="1"/>
    <col min="12547" max="12547" width="23.85546875" style="1" customWidth="1"/>
    <col min="12548" max="12548" width="20.140625" style="1" customWidth="1"/>
    <col min="12549" max="12549" width="25" style="1" customWidth="1"/>
    <col min="12550" max="12550" width="29.42578125" style="1" customWidth="1"/>
    <col min="12551" max="12551" width="26.85546875" style="1" customWidth="1"/>
    <col min="12552" max="12553" width="3.7109375" style="1" bestFit="1" customWidth="1"/>
    <col min="12554" max="12554" width="9.140625" style="1" bestFit="1" customWidth="1"/>
    <col min="12555" max="12555" width="37.28515625" style="1" customWidth="1"/>
    <col min="12556" max="12556" width="24" style="1" customWidth="1"/>
    <col min="12557" max="12558" width="3.7109375" style="1" bestFit="1" customWidth="1"/>
    <col min="12559" max="12559" width="9.140625" style="1" bestFit="1" customWidth="1"/>
    <col min="12560" max="12560" width="16" style="1" customWidth="1"/>
    <col min="12561" max="12561" width="14.140625" style="1" customWidth="1"/>
    <col min="12562" max="12562" width="12.5703125" style="1" customWidth="1"/>
    <col min="12563" max="12565" width="15.85546875" style="1" customWidth="1"/>
    <col min="12566" max="12566" width="16.7109375" style="1" customWidth="1"/>
    <col min="12567" max="12801" width="6.7109375" style="1"/>
    <col min="12802" max="12802" width="18.85546875" style="1" bestFit="1" customWidth="1"/>
    <col min="12803" max="12803" width="23.85546875" style="1" customWidth="1"/>
    <col min="12804" max="12804" width="20.140625" style="1" customWidth="1"/>
    <col min="12805" max="12805" width="25" style="1" customWidth="1"/>
    <col min="12806" max="12806" width="29.42578125" style="1" customWidth="1"/>
    <col min="12807" max="12807" width="26.85546875" style="1" customWidth="1"/>
    <col min="12808" max="12809" width="3.7109375" style="1" bestFit="1" customWidth="1"/>
    <col min="12810" max="12810" width="9.140625" style="1" bestFit="1" customWidth="1"/>
    <col min="12811" max="12811" width="37.28515625" style="1" customWidth="1"/>
    <col min="12812" max="12812" width="24" style="1" customWidth="1"/>
    <col min="12813" max="12814" width="3.7109375" style="1" bestFit="1" customWidth="1"/>
    <col min="12815" max="12815" width="9.140625" style="1" bestFit="1" customWidth="1"/>
    <col min="12816" max="12816" width="16" style="1" customWidth="1"/>
    <col min="12817" max="12817" width="14.140625" style="1" customWidth="1"/>
    <col min="12818" max="12818" width="12.5703125" style="1" customWidth="1"/>
    <col min="12819" max="12821" width="15.85546875" style="1" customWidth="1"/>
    <col min="12822" max="12822" width="16.7109375" style="1" customWidth="1"/>
    <col min="12823" max="13057" width="6.7109375" style="1"/>
    <col min="13058" max="13058" width="18.85546875" style="1" bestFit="1" customWidth="1"/>
    <col min="13059" max="13059" width="23.85546875" style="1" customWidth="1"/>
    <col min="13060" max="13060" width="20.140625" style="1" customWidth="1"/>
    <col min="13061" max="13061" width="25" style="1" customWidth="1"/>
    <col min="13062" max="13062" width="29.42578125" style="1" customWidth="1"/>
    <col min="13063" max="13063" width="26.85546875" style="1" customWidth="1"/>
    <col min="13064" max="13065" width="3.7109375" style="1" bestFit="1" customWidth="1"/>
    <col min="13066" max="13066" width="9.140625" style="1" bestFit="1" customWidth="1"/>
    <col min="13067" max="13067" width="37.28515625" style="1" customWidth="1"/>
    <col min="13068" max="13068" width="24" style="1" customWidth="1"/>
    <col min="13069" max="13070" width="3.7109375" style="1" bestFit="1" customWidth="1"/>
    <col min="13071" max="13071" width="9.140625" style="1" bestFit="1" customWidth="1"/>
    <col min="13072" max="13072" width="16" style="1" customWidth="1"/>
    <col min="13073" max="13073" width="14.140625" style="1" customWidth="1"/>
    <col min="13074" max="13074" width="12.5703125" style="1" customWidth="1"/>
    <col min="13075" max="13077" width="15.85546875" style="1" customWidth="1"/>
    <col min="13078" max="13078" width="16.7109375" style="1" customWidth="1"/>
    <col min="13079" max="13313" width="6.7109375" style="1"/>
    <col min="13314" max="13314" width="18.85546875" style="1" bestFit="1" customWidth="1"/>
    <col min="13315" max="13315" width="23.85546875" style="1" customWidth="1"/>
    <col min="13316" max="13316" width="20.140625" style="1" customWidth="1"/>
    <col min="13317" max="13317" width="25" style="1" customWidth="1"/>
    <col min="13318" max="13318" width="29.42578125" style="1" customWidth="1"/>
    <col min="13319" max="13319" width="26.85546875" style="1" customWidth="1"/>
    <col min="13320" max="13321" width="3.7109375" style="1" bestFit="1" customWidth="1"/>
    <col min="13322" max="13322" width="9.140625" style="1" bestFit="1" customWidth="1"/>
    <col min="13323" max="13323" width="37.28515625" style="1" customWidth="1"/>
    <col min="13324" max="13324" width="24" style="1" customWidth="1"/>
    <col min="13325" max="13326" width="3.7109375" style="1" bestFit="1" customWidth="1"/>
    <col min="13327" max="13327" width="9.140625" style="1" bestFit="1" customWidth="1"/>
    <col min="13328" max="13328" width="16" style="1" customWidth="1"/>
    <col min="13329" max="13329" width="14.140625" style="1" customWidth="1"/>
    <col min="13330" max="13330" width="12.5703125" style="1" customWidth="1"/>
    <col min="13331" max="13333" width="15.85546875" style="1" customWidth="1"/>
    <col min="13334" max="13334" width="16.7109375" style="1" customWidth="1"/>
    <col min="13335" max="13569" width="6.7109375" style="1"/>
    <col min="13570" max="13570" width="18.85546875" style="1" bestFit="1" customWidth="1"/>
    <col min="13571" max="13571" width="23.85546875" style="1" customWidth="1"/>
    <col min="13572" max="13572" width="20.140625" style="1" customWidth="1"/>
    <col min="13573" max="13573" width="25" style="1" customWidth="1"/>
    <col min="13574" max="13574" width="29.42578125" style="1" customWidth="1"/>
    <col min="13575" max="13575" width="26.85546875" style="1" customWidth="1"/>
    <col min="13576" max="13577" width="3.7109375" style="1" bestFit="1" customWidth="1"/>
    <col min="13578" max="13578" width="9.140625" style="1" bestFit="1" customWidth="1"/>
    <col min="13579" max="13579" width="37.28515625" style="1" customWidth="1"/>
    <col min="13580" max="13580" width="24" style="1" customWidth="1"/>
    <col min="13581" max="13582" width="3.7109375" style="1" bestFit="1" customWidth="1"/>
    <col min="13583" max="13583" width="9.140625" style="1" bestFit="1" customWidth="1"/>
    <col min="13584" max="13584" width="16" style="1" customWidth="1"/>
    <col min="13585" max="13585" width="14.140625" style="1" customWidth="1"/>
    <col min="13586" max="13586" width="12.5703125" style="1" customWidth="1"/>
    <col min="13587" max="13589" width="15.85546875" style="1" customWidth="1"/>
    <col min="13590" max="13590" width="16.7109375" style="1" customWidth="1"/>
    <col min="13591" max="13825" width="6.7109375" style="1"/>
    <col min="13826" max="13826" width="18.85546875" style="1" bestFit="1" customWidth="1"/>
    <col min="13827" max="13827" width="23.85546875" style="1" customWidth="1"/>
    <col min="13828" max="13828" width="20.140625" style="1" customWidth="1"/>
    <col min="13829" max="13829" width="25" style="1" customWidth="1"/>
    <col min="13830" max="13830" width="29.42578125" style="1" customWidth="1"/>
    <col min="13831" max="13831" width="26.85546875" style="1" customWidth="1"/>
    <col min="13832" max="13833" width="3.7109375" style="1" bestFit="1" customWidth="1"/>
    <col min="13834" max="13834" width="9.140625" style="1" bestFit="1" customWidth="1"/>
    <col min="13835" max="13835" width="37.28515625" style="1" customWidth="1"/>
    <col min="13836" max="13836" width="24" style="1" customWidth="1"/>
    <col min="13837" max="13838" width="3.7109375" style="1" bestFit="1" customWidth="1"/>
    <col min="13839" max="13839" width="9.140625" style="1" bestFit="1" customWidth="1"/>
    <col min="13840" max="13840" width="16" style="1" customWidth="1"/>
    <col min="13841" max="13841" width="14.140625" style="1" customWidth="1"/>
    <col min="13842" max="13842" width="12.5703125" style="1" customWidth="1"/>
    <col min="13843" max="13845" width="15.85546875" style="1" customWidth="1"/>
    <col min="13846" max="13846" width="16.7109375" style="1" customWidth="1"/>
    <col min="13847" max="14081" width="6.7109375" style="1"/>
    <col min="14082" max="14082" width="18.85546875" style="1" bestFit="1" customWidth="1"/>
    <col min="14083" max="14083" width="23.85546875" style="1" customWidth="1"/>
    <col min="14084" max="14084" width="20.140625" style="1" customWidth="1"/>
    <col min="14085" max="14085" width="25" style="1" customWidth="1"/>
    <col min="14086" max="14086" width="29.42578125" style="1" customWidth="1"/>
    <col min="14087" max="14087" width="26.85546875" style="1" customWidth="1"/>
    <col min="14088" max="14089" width="3.7109375" style="1" bestFit="1" customWidth="1"/>
    <col min="14090" max="14090" width="9.140625" style="1" bestFit="1" customWidth="1"/>
    <col min="14091" max="14091" width="37.28515625" style="1" customWidth="1"/>
    <col min="14092" max="14092" width="24" style="1" customWidth="1"/>
    <col min="14093" max="14094" width="3.7109375" style="1" bestFit="1" customWidth="1"/>
    <col min="14095" max="14095" width="9.140625" style="1" bestFit="1" customWidth="1"/>
    <col min="14096" max="14096" width="16" style="1" customWidth="1"/>
    <col min="14097" max="14097" width="14.140625" style="1" customWidth="1"/>
    <col min="14098" max="14098" width="12.5703125" style="1" customWidth="1"/>
    <col min="14099" max="14101" width="15.85546875" style="1" customWidth="1"/>
    <col min="14102" max="14102" width="16.7109375" style="1" customWidth="1"/>
    <col min="14103" max="14337" width="6.7109375" style="1"/>
    <col min="14338" max="14338" width="18.85546875" style="1" bestFit="1" customWidth="1"/>
    <col min="14339" max="14339" width="23.85546875" style="1" customWidth="1"/>
    <col min="14340" max="14340" width="20.140625" style="1" customWidth="1"/>
    <col min="14341" max="14341" width="25" style="1" customWidth="1"/>
    <col min="14342" max="14342" width="29.42578125" style="1" customWidth="1"/>
    <col min="14343" max="14343" width="26.85546875" style="1" customWidth="1"/>
    <col min="14344" max="14345" width="3.7109375" style="1" bestFit="1" customWidth="1"/>
    <col min="14346" max="14346" width="9.140625" style="1" bestFit="1" customWidth="1"/>
    <col min="14347" max="14347" width="37.28515625" style="1" customWidth="1"/>
    <col min="14348" max="14348" width="24" style="1" customWidth="1"/>
    <col min="14349" max="14350" width="3.7109375" style="1" bestFit="1" customWidth="1"/>
    <col min="14351" max="14351" width="9.140625" style="1" bestFit="1" customWidth="1"/>
    <col min="14352" max="14352" width="16" style="1" customWidth="1"/>
    <col min="14353" max="14353" width="14.140625" style="1" customWidth="1"/>
    <col min="14354" max="14354" width="12.5703125" style="1" customWidth="1"/>
    <col min="14355" max="14357" width="15.85546875" style="1" customWidth="1"/>
    <col min="14358" max="14358" width="16.7109375" style="1" customWidth="1"/>
    <col min="14359" max="14593" width="6.7109375" style="1"/>
    <col min="14594" max="14594" width="18.85546875" style="1" bestFit="1" customWidth="1"/>
    <col min="14595" max="14595" width="23.85546875" style="1" customWidth="1"/>
    <col min="14596" max="14596" width="20.140625" style="1" customWidth="1"/>
    <col min="14597" max="14597" width="25" style="1" customWidth="1"/>
    <col min="14598" max="14598" width="29.42578125" style="1" customWidth="1"/>
    <col min="14599" max="14599" width="26.85546875" style="1" customWidth="1"/>
    <col min="14600" max="14601" width="3.7109375" style="1" bestFit="1" customWidth="1"/>
    <col min="14602" max="14602" width="9.140625" style="1" bestFit="1" customWidth="1"/>
    <col min="14603" max="14603" width="37.28515625" style="1" customWidth="1"/>
    <col min="14604" max="14604" width="24" style="1" customWidth="1"/>
    <col min="14605" max="14606" width="3.7109375" style="1" bestFit="1" customWidth="1"/>
    <col min="14607" max="14607" width="9.140625" style="1" bestFit="1" customWidth="1"/>
    <col min="14608" max="14608" width="16" style="1" customWidth="1"/>
    <col min="14609" max="14609" width="14.140625" style="1" customWidth="1"/>
    <col min="14610" max="14610" width="12.5703125" style="1" customWidth="1"/>
    <col min="14611" max="14613" width="15.85546875" style="1" customWidth="1"/>
    <col min="14614" max="14614" width="16.7109375" style="1" customWidth="1"/>
    <col min="14615" max="14849" width="6.7109375" style="1"/>
    <col min="14850" max="14850" width="18.85546875" style="1" bestFit="1" customWidth="1"/>
    <col min="14851" max="14851" width="23.85546875" style="1" customWidth="1"/>
    <col min="14852" max="14852" width="20.140625" style="1" customWidth="1"/>
    <col min="14853" max="14853" width="25" style="1" customWidth="1"/>
    <col min="14854" max="14854" width="29.42578125" style="1" customWidth="1"/>
    <col min="14855" max="14855" width="26.85546875" style="1" customWidth="1"/>
    <col min="14856" max="14857" width="3.7109375" style="1" bestFit="1" customWidth="1"/>
    <col min="14858" max="14858" width="9.140625" style="1" bestFit="1" customWidth="1"/>
    <col min="14859" max="14859" width="37.28515625" style="1" customWidth="1"/>
    <col min="14860" max="14860" width="24" style="1" customWidth="1"/>
    <col min="14861" max="14862" width="3.7109375" style="1" bestFit="1" customWidth="1"/>
    <col min="14863" max="14863" width="9.140625" style="1" bestFit="1" customWidth="1"/>
    <col min="14864" max="14864" width="16" style="1" customWidth="1"/>
    <col min="14865" max="14865" width="14.140625" style="1" customWidth="1"/>
    <col min="14866" max="14866" width="12.5703125" style="1" customWidth="1"/>
    <col min="14867" max="14869" width="15.85546875" style="1" customWidth="1"/>
    <col min="14870" max="14870" width="16.7109375" style="1" customWidth="1"/>
    <col min="14871" max="15105" width="6.7109375" style="1"/>
    <col min="15106" max="15106" width="18.85546875" style="1" bestFit="1" customWidth="1"/>
    <col min="15107" max="15107" width="23.85546875" style="1" customWidth="1"/>
    <col min="15108" max="15108" width="20.140625" style="1" customWidth="1"/>
    <col min="15109" max="15109" width="25" style="1" customWidth="1"/>
    <col min="15110" max="15110" width="29.42578125" style="1" customWidth="1"/>
    <col min="15111" max="15111" width="26.85546875" style="1" customWidth="1"/>
    <col min="15112" max="15113" width="3.7109375" style="1" bestFit="1" customWidth="1"/>
    <col min="15114" max="15114" width="9.140625" style="1" bestFit="1" customWidth="1"/>
    <col min="15115" max="15115" width="37.28515625" style="1" customWidth="1"/>
    <col min="15116" max="15116" width="24" style="1" customWidth="1"/>
    <col min="15117" max="15118" width="3.7109375" style="1" bestFit="1" customWidth="1"/>
    <col min="15119" max="15119" width="9.140625" style="1" bestFit="1" customWidth="1"/>
    <col min="15120" max="15120" width="16" style="1" customWidth="1"/>
    <col min="15121" max="15121" width="14.140625" style="1" customWidth="1"/>
    <col min="15122" max="15122" width="12.5703125" style="1" customWidth="1"/>
    <col min="15123" max="15125" width="15.85546875" style="1" customWidth="1"/>
    <col min="15126" max="15126" width="16.7109375" style="1" customWidth="1"/>
    <col min="15127" max="15361" width="6.7109375" style="1"/>
    <col min="15362" max="15362" width="18.85546875" style="1" bestFit="1" customWidth="1"/>
    <col min="15363" max="15363" width="23.85546875" style="1" customWidth="1"/>
    <col min="15364" max="15364" width="20.140625" style="1" customWidth="1"/>
    <col min="15365" max="15365" width="25" style="1" customWidth="1"/>
    <col min="15366" max="15366" width="29.42578125" style="1" customWidth="1"/>
    <col min="15367" max="15367" width="26.85546875" style="1" customWidth="1"/>
    <col min="15368" max="15369" width="3.7109375" style="1" bestFit="1" customWidth="1"/>
    <col min="15370" max="15370" width="9.140625" style="1" bestFit="1" customWidth="1"/>
    <col min="15371" max="15371" width="37.28515625" style="1" customWidth="1"/>
    <col min="15372" max="15372" width="24" style="1" customWidth="1"/>
    <col min="15373" max="15374" width="3.7109375" style="1" bestFit="1" customWidth="1"/>
    <col min="15375" max="15375" width="9.140625" style="1" bestFit="1" customWidth="1"/>
    <col min="15376" max="15376" width="16" style="1" customWidth="1"/>
    <col min="15377" max="15377" width="14.140625" style="1" customWidth="1"/>
    <col min="15378" max="15378" width="12.5703125" style="1" customWidth="1"/>
    <col min="15379" max="15381" width="15.85546875" style="1" customWidth="1"/>
    <col min="15382" max="15382" width="16.7109375" style="1" customWidth="1"/>
    <col min="15383" max="15617" width="6.7109375" style="1"/>
    <col min="15618" max="15618" width="18.85546875" style="1" bestFit="1" customWidth="1"/>
    <col min="15619" max="15619" width="23.85546875" style="1" customWidth="1"/>
    <col min="15620" max="15620" width="20.140625" style="1" customWidth="1"/>
    <col min="15621" max="15621" width="25" style="1" customWidth="1"/>
    <col min="15622" max="15622" width="29.42578125" style="1" customWidth="1"/>
    <col min="15623" max="15623" width="26.85546875" style="1" customWidth="1"/>
    <col min="15624" max="15625" width="3.7109375" style="1" bestFit="1" customWidth="1"/>
    <col min="15626" max="15626" width="9.140625" style="1" bestFit="1" customWidth="1"/>
    <col min="15627" max="15627" width="37.28515625" style="1" customWidth="1"/>
    <col min="15628" max="15628" width="24" style="1" customWidth="1"/>
    <col min="15629" max="15630" width="3.7109375" style="1" bestFit="1" customWidth="1"/>
    <col min="15631" max="15631" width="9.140625" style="1" bestFit="1" customWidth="1"/>
    <col min="15632" max="15632" width="16" style="1" customWidth="1"/>
    <col min="15633" max="15633" width="14.140625" style="1" customWidth="1"/>
    <col min="15634" max="15634" width="12.5703125" style="1" customWidth="1"/>
    <col min="15635" max="15637" width="15.85546875" style="1" customWidth="1"/>
    <col min="15638" max="15638" width="16.7109375" style="1" customWidth="1"/>
    <col min="15639" max="15873" width="6.7109375" style="1"/>
    <col min="15874" max="15874" width="18.85546875" style="1" bestFit="1" customWidth="1"/>
    <col min="15875" max="15875" width="23.85546875" style="1" customWidth="1"/>
    <col min="15876" max="15876" width="20.140625" style="1" customWidth="1"/>
    <col min="15877" max="15877" width="25" style="1" customWidth="1"/>
    <col min="15878" max="15878" width="29.42578125" style="1" customWidth="1"/>
    <col min="15879" max="15879" width="26.85546875" style="1" customWidth="1"/>
    <col min="15880" max="15881" width="3.7109375" style="1" bestFit="1" customWidth="1"/>
    <col min="15882" max="15882" width="9.140625" style="1" bestFit="1" customWidth="1"/>
    <col min="15883" max="15883" width="37.28515625" style="1" customWidth="1"/>
    <col min="15884" max="15884" width="24" style="1" customWidth="1"/>
    <col min="15885" max="15886" width="3.7109375" style="1" bestFit="1" customWidth="1"/>
    <col min="15887" max="15887" width="9.140625" style="1" bestFit="1" customWidth="1"/>
    <col min="15888" max="15888" width="16" style="1" customWidth="1"/>
    <col min="15889" max="15889" width="14.140625" style="1" customWidth="1"/>
    <col min="15890" max="15890" width="12.5703125" style="1" customWidth="1"/>
    <col min="15891" max="15893" width="15.85546875" style="1" customWidth="1"/>
    <col min="15894" max="15894" width="16.7109375" style="1" customWidth="1"/>
    <col min="15895" max="16129" width="6.7109375" style="1"/>
    <col min="16130" max="16130" width="18.85546875" style="1" bestFit="1" customWidth="1"/>
    <col min="16131" max="16131" width="23.85546875" style="1" customWidth="1"/>
    <col min="16132" max="16132" width="20.140625" style="1" customWidth="1"/>
    <col min="16133" max="16133" width="25" style="1" customWidth="1"/>
    <col min="16134" max="16134" width="29.42578125" style="1" customWidth="1"/>
    <col min="16135" max="16135" width="26.85546875" style="1" customWidth="1"/>
    <col min="16136" max="16137" width="3.7109375" style="1" bestFit="1" customWidth="1"/>
    <col min="16138" max="16138" width="9.140625" style="1" bestFit="1" customWidth="1"/>
    <col min="16139" max="16139" width="37.28515625" style="1" customWidth="1"/>
    <col min="16140" max="16140" width="24" style="1" customWidth="1"/>
    <col min="16141" max="16142" width="3.7109375" style="1" bestFit="1" customWidth="1"/>
    <col min="16143" max="16143" width="9.140625" style="1" bestFit="1" customWidth="1"/>
    <col min="16144" max="16144" width="16" style="1" customWidth="1"/>
    <col min="16145" max="16145" width="14.140625" style="1" customWidth="1"/>
    <col min="16146" max="16146" width="12.5703125" style="1" customWidth="1"/>
    <col min="16147" max="16149" width="15.85546875" style="1" customWidth="1"/>
    <col min="16150" max="16150" width="16.7109375" style="1" customWidth="1"/>
    <col min="16151" max="16384" width="6.7109375" style="1"/>
  </cols>
  <sheetData>
    <row r="1" spans="1:21" ht="42.75" customHeight="1" thickBot="1" x14ac:dyDescent="0.25">
      <c r="A1" s="456" t="s">
        <v>690</v>
      </c>
      <c r="B1" s="457"/>
      <c r="C1" s="457"/>
      <c r="D1" s="457"/>
      <c r="E1" s="457"/>
      <c r="F1" s="457"/>
      <c r="G1" s="457"/>
      <c r="H1" s="457"/>
      <c r="I1" s="457"/>
      <c r="J1" s="457"/>
      <c r="K1" s="457"/>
      <c r="L1" s="457"/>
      <c r="M1" s="457"/>
      <c r="N1" s="457"/>
      <c r="O1" s="457"/>
      <c r="P1" s="457"/>
      <c r="Q1" s="457"/>
      <c r="R1" s="457"/>
      <c r="S1" s="457"/>
      <c r="T1" s="457"/>
      <c r="U1" s="457"/>
    </row>
    <row r="2" spans="1:21" ht="12.75" customHeight="1" x14ac:dyDescent="0.2">
      <c r="A2" s="458" t="s">
        <v>0</v>
      </c>
      <c r="B2" s="460" t="s">
        <v>1</v>
      </c>
      <c r="C2" s="460" t="s">
        <v>2</v>
      </c>
      <c r="D2" s="460" t="s">
        <v>3</v>
      </c>
      <c r="E2" s="460" t="s">
        <v>4</v>
      </c>
      <c r="F2" s="460" t="s">
        <v>5</v>
      </c>
      <c r="G2" s="460" t="s">
        <v>6</v>
      </c>
      <c r="H2" s="460" t="s">
        <v>7</v>
      </c>
      <c r="I2" s="460"/>
      <c r="J2" s="460"/>
      <c r="K2" s="460"/>
      <c r="L2" s="460" t="s">
        <v>8</v>
      </c>
      <c r="M2" s="460" t="s">
        <v>9</v>
      </c>
      <c r="N2" s="460"/>
      <c r="O2" s="460"/>
      <c r="P2" s="462" t="s">
        <v>10</v>
      </c>
      <c r="Q2" s="462" t="s">
        <v>11</v>
      </c>
      <c r="R2" s="460" t="s">
        <v>12</v>
      </c>
      <c r="S2" s="460" t="s">
        <v>13</v>
      </c>
      <c r="T2" s="462" t="s">
        <v>14</v>
      </c>
      <c r="U2" s="462" t="s">
        <v>15</v>
      </c>
    </row>
    <row r="3" spans="1:21" ht="66.75" customHeight="1" x14ac:dyDescent="0.2">
      <c r="A3" s="459"/>
      <c r="B3" s="461"/>
      <c r="C3" s="461"/>
      <c r="D3" s="461"/>
      <c r="E3" s="461"/>
      <c r="F3" s="461"/>
      <c r="G3" s="461"/>
      <c r="H3" s="2" t="s">
        <v>16</v>
      </c>
      <c r="I3" s="2" t="s">
        <v>17</v>
      </c>
      <c r="J3" s="3" t="s">
        <v>18</v>
      </c>
      <c r="K3" s="4" t="s">
        <v>19</v>
      </c>
      <c r="L3" s="461"/>
      <c r="M3" s="5" t="s">
        <v>16</v>
      </c>
      <c r="N3" s="5" t="s">
        <v>17</v>
      </c>
      <c r="O3" s="2" t="s">
        <v>18</v>
      </c>
      <c r="P3" s="463"/>
      <c r="Q3" s="463"/>
      <c r="R3" s="461"/>
      <c r="S3" s="461"/>
      <c r="T3" s="463"/>
      <c r="U3" s="463"/>
    </row>
    <row r="4" spans="1:21" s="12" customFormat="1" ht="63" customHeight="1" x14ac:dyDescent="0.2">
      <c r="A4" s="373">
        <v>1</v>
      </c>
      <c r="B4" s="374" t="s">
        <v>20</v>
      </c>
      <c r="C4" s="375" t="s">
        <v>21</v>
      </c>
      <c r="D4" s="374" t="s">
        <v>22</v>
      </c>
      <c r="E4" s="375" t="s">
        <v>23</v>
      </c>
      <c r="F4" s="6" t="s">
        <v>24</v>
      </c>
      <c r="G4" s="375" t="s">
        <v>25</v>
      </c>
      <c r="H4" s="466">
        <v>4</v>
      </c>
      <c r="I4" s="466">
        <v>3</v>
      </c>
      <c r="J4" s="500" t="str">
        <f>IF(H4+I4=0," ",IF(OR(AND(H4=1,I4=3),AND(H4=2,I4=3)),"Moderada",IF(OR(AND(H4=1,I4=4),AND(H4=2,I4=4),AND(H4=3,I4=3),AND(H4=4,I4=3)),"Alta",IF(OR(AND(H4=3,I4=4),AND(H4=4,I4=4),AND(H4=5,I4=3),AND(H4=5,I4=4),AND(H4=1,I4=5),AND(H4=2,I4=5),AND(H4=3,I4=5),AND(H4=4,I4=5),AND(H4=R10+Salud!A44,I4=5)),"Extrema",""))))</f>
        <v>Alta</v>
      </c>
      <c r="K4" s="385" t="s">
        <v>26</v>
      </c>
      <c r="L4" s="8" t="s">
        <v>27</v>
      </c>
      <c r="M4" s="466">
        <v>3</v>
      </c>
      <c r="N4" s="466">
        <f>I4</f>
        <v>3</v>
      </c>
      <c r="O4" s="500" t="str">
        <f>IF(M4+N4=0," ",IF(OR(AND(M4=1,N4=3),AND(M4=2,N4=3)),"Moderada",IF(OR(AND(M4=1,N4=4),AND(M4=2,N4=4),AND(M4=3,N4=3),AND(M4=4,N4=3)),"Alta",IF(OR(AND(M4=3,N4=4),AND(M4=4,N4=4),AND(M4=5,N4=3),AND(M4=5,N4=4),AND(M4=1,N4=5),AND(M4=2,N4=5),AND(M4=3,N4=5),AND(M4=4,N4=5),AND(M4=5,N4=5)),"Extrema",""))))</f>
        <v>Alta</v>
      </c>
      <c r="P4" s="9" t="s">
        <v>28</v>
      </c>
      <c r="Q4" s="10" t="s">
        <v>29</v>
      </c>
      <c r="R4" s="10" t="s">
        <v>30</v>
      </c>
      <c r="S4" s="11" t="s">
        <v>31</v>
      </c>
      <c r="T4" s="11" t="s">
        <v>32</v>
      </c>
      <c r="U4" s="11" t="s">
        <v>33</v>
      </c>
    </row>
    <row r="5" spans="1:21" ht="36" customHeight="1" x14ac:dyDescent="0.2">
      <c r="A5" s="373"/>
      <c r="B5" s="374"/>
      <c r="C5" s="375"/>
      <c r="D5" s="375"/>
      <c r="E5" s="375"/>
      <c r="F5" s="6" t="s">
        <v>34</v>
      </c>
      <c r="G5" s="375"/>
      <c r="H5" s="467"/>
      <c r="I5" s="467"/>
      <c r="J5" s="501"/>
      <c r="K5" s="385"/>
      <c r="L5" s="8" t="s">
        <v>35</v>
      </c>
      <c r="M5" s="467"/>
      <c r="N5" s="467"/>
      <c r="O5" s="501"/>
      <c r="P5" s="13" t="s">
        <v>28</v>
      </c>
      <c r="Q5" s="13"/>
      <c r="R5" s="13"/>
      <c r="S5" s="13"/>
      <c r="T5" s="13" t="s">
        <v>32</v>
      </c>
      <c r="U5" s="13" t="s">
        <v>36</v>
      </c>
    </row>
    <row r="6" spans="1:21" ht="31.5" customHeight="1" x14ac:dyDescent="0.2">
      <c r="A6" s="373"/>
      <c r="B6" s="374"/>
      <c r="C6" s="375"/>
      <c r="D6" s="375"/>
      <c r="E6" s="375"/>
      <c r="F6" s="6" t="s">
        <v>37</v>
      </c>
      <c r="G6" s="375"/>
      <c r="H6" s="467"/>
      <c r="I6" s="467"/>
      <c r="J6" s="501"/>
      <c r="K6" s="385"/>
      <c r="L6" s="8"/>
      <c r="M6" s="467"/>
      <c r="N6" s="467"/>
      <c r="O6" s="501"/>
      <c r="P6" s="13" t="s">
        <v>28</v>
      </c>
      <c r="Q6" s="13"/>
      <c r="R6" s="13"/>
      <c r="S6" s="13"/>
      <c r="T6" s="13" t="s">
        <v>32</v>
      </c>
      <c r="U6" s="13" t="s">
        <v>38</v>
      </c>
    </row>
    <row r="7" spans="1:21" ht="27.75" customHeight="1" x14ac:dyDescent="0.2">
      <c r="A7" s="373"/>
      <c r="B7" s="374"/>
      <c r="C7" s="375"/>
      <c r="D7" s="375"/>
      <c r="E7" s="375"/>
      <c r="F7" s="6" t="s">
        <v>39</v>
      </c>
      <c r="G7" s="375"/>
      <c r="H7" s="467"/>
      <c r="I7" s="467"/>
      <c r="J7" s="501"/>
      <c r="K7" s="385"/>
      <c r="L7" s="8" t="s">
        <v>40</v>
      </c>
      <c r="M7" s="467"/>
      <c r="N7" s="467"/>
      <c r="O7" s="501"/>
      <c r="P7" s="13" t="s">
        <v>28</v>
      </c>
      <c r="Q7" s="13" t="s">
        <v>41</v>
      </c>
      <c r="R7" s="13" t="s">
        <v>30</v>
      </c>
      <c r="S7" s="13" t="s">
        <v>42</v>
      </c>
      <c r="T7" s="13" t="s">
        <v>32</v>
      </c>
      <c r="U7" s="13"/>
    </row>
    <row r="8" spans="1:21" ht="42.75" customHeight="1" x14ac:dyDescent="0.2">
      <c r="A8" s="373"/>
      <c r="B8" s="374"/>
      <c r="C8" s="375"/>
      <c r="D8" s="375"/>
      <c r="E8" s="375"/>
      <c r="F8" s="6" t="s">
        <v>43</v>
      </c>
      <c r="G8" s="375"/>
      <c r="H8" s="468"/>
      <c r="I8" s="468"/>
      <c r="J8" s="502"/>
      <c r="K8" s="385"/>
      <c r="L8" s="14" t="s">
        <v>44</v>
      </c>
      <c r="M8" s="468"/>
      <c r="N8" s="468"/>
      <c r="O8" s="502"/>
      <c r="P8" s="14" t="s">
        <v>28</v>
      </c>
      <c r="Q8" s="14" t="s">
        <v>41</v>
      </c>
      <c r="R8" s="14" t="s">
        <v>30</v>
      </c>
      <c r="S8" s="14" t="s">
        <v>45</v>
      </c>
      <c r="T8" s="14" t="s">
        <v>32</v>
      </c>
      <c r="U8" s="14" t="s">
        <v>33</v>
      </c>
    </row>
    <row r="9" spans="1:21" ht="56.25" x14ac:dyDescent="0.2">
      <c r="A9" s="373">
        <v>1</v>
      </c>
      <c r="B9" s="374" t="s">
        <v>46</v>
      </c>
      <c r="C9" s="375" t="s">
        <v>47</v>
      </c>
      <c r="D9" s="374" t="s">
        <v>48</v>
      </c>
      <c r="E9" s="375" t="s">
        <v>49</v>
      </c>
      <c r="F9" s="6" t="s">
        <v>50</v>
      </c>
      <c r="G9" s="375" t="s">
        <v>43</v>
      </c>
      <c r="H9" s="466">
        <v>1</v>
      </c>
      <c r="I9" s="466">
        <v>3</v>
      </c>
      <c r="J9" s="500" t="str">
        <f>IF(H9+I9=0," ",IF(OR(AND(H9=1,I9=3),AND(H9=2,I9=3)),"Moderada",IF(OR(AND(H9=1,I9=4),AND(H9=2,I9=4),AND(H9=3,I9=3),AND(H9=4,I9=3)),"Alta",IF(OR(AND(H9=3,I9=4),AND(H9=4,I9=4),AND(H9=5,I9=3),AND(H9=5,I9=4),AND(H9=1,I9=5),AND(H9=2,I9=5),AND(H9=3,I9=5),AND(H9=4,I9=5),AND(H9=#REF!+Salud!A49,I9=5)),"Extrema",""))))</f>
        <v>Moderada</v>
      </c>
      <c r="K9" s="385" t="s">
        <v>26</v>
      </c>
      <c r="L9" s="8" t="s">
        <v>51</v>
      </c>
      <c r="M9" s="466">
        <v>1</v>
      </c>
      <c r="N9" s="466">
        <v>3</v>
      </c>
      <c r="O9" s="500" t="str">
        <f>IF(M9+N9=0," ",IF(OR(AND(M9=1,N9=3),AND(M9=2,N9=3)),"Moderada",IF(OR(AND(M9=1,N9=4),AND(M9=2,N9=4),AND(M9=3,N9=3),AND(M9=4,N9=3)),"Alta",IF(OR(AND(M9=3,N9=4),AND(M9=4,N9=4),AND(M9=5,N9=3),AND(M9=5,N9=4),AND(M9=1,N9=5),AND(M9=2,N9=5),AND(M9=3,N9=5),AND(M9=4,N9=5),AND(M9=5,N9=5)),"Extrema",""))))</f>
        <v>Moderada</v>
      </c>
      <c r="P9" s="9" t="s">
        <v>28</v>
      </c>
      <c r="Q9" s="10" t="s">
        <v>52</v>
      </c>
      <c r="R9" s="10" t="s">
        <v>30</v>
      </c>
      <c r="S9" s="11" t="s">
        <v>53</v>
      </c>
      <c r="T9" s="11" t="s">
        <v>32</v>
      </c>
      <c r="U9" s="11" t="s">
        <v>54</v>
      </c>
    </row>
    <row r="10" spans="1:21" x14ac:dyDescent="0.2">
      <c r="A10" s="373"/>
      <c r="B10" s="374"/>
      <c r="C10" s="375"/>
      <c r="D10" s="375"/>
      <c r="E10" s="375"/>
      <c r="F10" s="6"/>
      <c r="G10" s="375"/>
      <c r="H10" s="467"/>
      <c r="I10" s="467"/>
      <c r="J10" s="501"/>
      <c r="K10" s="385"/>
      <c r="L10" s="8"/>
      <c r="M10" s="467"/>
      <c r="N10" s="467"/>
      <c r="O10" s="501"/>
      <c r="P10" s="13"/>
      <c r="Q10" s="13"/>
      <c r="R10" s="13"/>
      <c r="S10" s="13"/>
      <c r="T10" s="13"/>
      <c r="U10" s="13"/>
    </row>
    <row r="11" spans="1:21" x14ac:dyDescent="0.2">
      <c r="A11" s="373"/>
      <c r="B11" s="374"/>
      <c r="C11" s="375"/>
      <c r="D11" s="375"/>
      <c r="E11" s="375"/>
      <c r="F11" s="6"/>
      <c r="G11" s="375"/>
      <c r="H11" s="467"/>
      <c r="I11" s="467"/>
      <c r="J11" s="501"/>
      <c r="K11" s="385"/>
      <c r="L11" s="8"/>
      <c r="M11" s="467"/>
      <c r="N11" s="467"/>
      <c r="O11" s="501"/>
      <c r="P11" s="13"/>
      <c r="Q11" s="13"/>
      <c r="R11" s="13"/>
      <c r="S11" s="13"/>
      <c r="T11" s="13"/>
      <c r="U11" s="13"/>
    </row>
    <row r="12" spans="1:21" x14ac:dyDescent="0.2">
      <c r="A12" s="373"/>
      <c r="B12" s="374"/>
      <c r="C12" s="375"/>
      <c r="D12" s="375"/>
      <c r="E12" s="375"/>
      <c r="F12" s="6"/>
      <c r="G12" s="375"/>
      <c r="H12" s="467"/>
      <c r="I12" s="467"/>
      <c r="J12" s="501"/>
      <c r="K12" s="385"/>
      <c r="L12" s="8"/>
      <c r="M12" s="467"/>
      <c r="N12" s="467"/>
      <c r="O12" s="501"/>
      <c r="P12" s="13"/>
      <c r="Q12" s="13"/>
      <c r="R12" s="13"/>
      <c r="S12" s="13"/>
      <c r="T12" s="13"/>
      <c r="U12" s="13"/>
    </row>
    <row r="13" spans="1:21" x14ac:dyDescent="0.2">
      <c r="A13" s="373"/>
      <c r="B13" s="374"/>
      <c r="C13" s="375"/>
      <c r="D13" s="375"/>
      <c r="E13" s="375"/>
      <c r="F13" s="6"/>
      <c r="G13" s="375"/>
      <c r="H13" s="468"/>
      <c r="I13" s="468"/>
      <c r="J13" s="502"/>
      <c r="K13" s="385"/>
      <c r="L13" s="14"/>
      <c r="M13" s="468"/>
      <c r="N13" s="468"/>
      <c r="O13" s="502"/>
      <c r="P13" s="14"/>
      <c r="Q13" s="14"/>
      <c r="R13" s="14"/>
      <c r="S13" s="14"/>
      <c r="T13" s="14"/>
      <c r="U13" s="14"/>
    </row>
    <row r="14" spans="1:21" ht="56.25" x14ac:dyDescent="0.2">
      <c r="A14" s="373">
        <v>1</v>
      </c>
      <c r="B14" s="374" t="s">
        <v>20</v>
      </c>
      <c r="C14" s="375" t="s">
        <v>21</v>
      </c>
      <c r="D14" s="374" t="s">
        <v>55</v>
      </c>
      <c r="E14" s="375" t="s">
        <v>56</v>
      </c>
      <c r="F14" s="6" t="s">
        <v>24</v>
      </c>
      <c r="G14" s="375" t="s">
        <v>57</v>
      </c>
      <c r="H14" s="466">
        <v>3</v>
      </c>
      <c r="I14" s="466">
        <v>3</v>
      </c>
      <c r="J14" s="500" t="str">
        <f>IF(H14+I14=0," ",IF(OR(AND(H14=1,I14=3),AND(H14=2,I14=3)),"Moderada",IF(OR(AND(H14=1,I14=4),AND(H14=2,I14=4),AND(H14=3,I14=3),AND(H14=4,I14=3)),"Alta",IF(OR(AND(H14=3,I14=4),AND(H14=4,I14=4),AND(H14=5,I14=3),AND(H14=5,I14=4),AND(H14=1,I14=5),AND(H14=2,I14=5),AND(H14=3,I14=5),AND(H14=4,I14=5),AND(H14=[7]MAPA!R10+[7]MAPA!A45,I14=5)),"Extrema",""))))</f>
        <v>Alta</v>
      </c>
      <c r="K14" s="385" t="s">
        <v>26</v>
      </c>
      <c r="L14" s="8" t="s">
        <v>40</v>
      </c>
      <c r="M14" s="466">
        <v>3</v>
      </c>
      <c r="N14" s="466">
        <f>I14</f>
        <v>3</v>
      </c>
      <c r="O14" s="500" t="str">
        <f>IF(M14+N14=0," ",IF(OR(AND(M14=1,N14=3),AND(M14=2,N14=3)),"Moderada",IF(OR(AND(M14=1,N14=4),AND(M14=2,N14=4),AND(M14=3,N14=3),AND(M14=4,N14=3)),"Alta",IF(OR(AND(M14=3,N14=4),AND(M14=4,N14=4),AND(M14=5,N14=3),AND(M14=5,N14=4),AND(M14=1,N14=5),AND(M14=2,N14=5),AND(M14=3,N14=5),AND(M14=4,N14=5),AND(M14=5,N14=5)),"Extrema",""))))</f>
        <v>Alta</v>
      </c>
      <c r="P14" s="9" t="s">
        <v>28</v>
      </c>
      <c r="Q14" s="10" t="s">
        <v>496</v>
      </c>
      <c r="R14" s="10" t="s">
        <v>757</v>
      </c>
      <c r="S14" s="11" t="s">
        <v>760</v>
      </c>
      <c r="T14" s="11" t="s">
        <v>765</v>
      </c>
      <c r="U14" s="11" t="s">
        <v>36</v>
      </c>
    </row>
    <row r="15" spans="1:21" ht="56.25" x14ac:dyDescent="0.2">
      <c r="A15" s="373"/>
      <c r="B15" s="374"/>
      <c r="C15" s="375"/>
      <c r="D15" s="375"/>
      <c r="E15" s="375"/>
      <c r="F15" s="6" t="s">
        <v>34</v>
      </c>
      <c r="G15" s="375"/>
      <c r="H15" s="467"/>
      <c r="I15" s="467"/>
      <c r="J15" s="501"/>
      <c r="K15" s="385"/>
      <c r="L15" s="8" t="s">
        <v>35</v>
      </c>
      <c r="M15" s="467"/>
      <c r="N15" s="467"/>
      <c r="O15" s="501"/>
      <c r="P15" s="9" t="s">
        <v>28</v>
      </c>
      <c r="Q15" s="10" t="s">
        <v>496</v>
      </c>
      <c r="R15" s="14" t="s">
        <v>758</v>
      </c>
      <c r="S15" s="14" t="s">
        <v>761</v>
      </c>
      <c r="T15" s="11" t="s">
        <v>763</v>
      </c>
      <c r="U15" s="11" t="s">
        <v>764</v>
      </c>
    </row>
    <row r="16" spans="1:21" ht="45" x14ac:dyDescent="0.2">
      <c r="A16" s="373"/>
      <c r="B16" s="374"/>
      <c r="C16" s="375"/>
      <c r="D16" s="375"/>
      <c r="E16" s="375"/>
      <c r="F16" s="6" t="s">
        <v>37</v>
      </c>
      <c r="G16" s="375"/>
      <c r="H16" s="467"/>
      <c r="I16" s="467"/>
      <c r="J16" s="501"/>
      <c r="K16" s="385"/>
      <c r="L16" s="8"/>
      <c r="M16" s="467"/>
      <c r="N16" s="467"/>
      <c r="O16" s="501"/>
      <c r="P16" s="9" t="s">
        <v>28</v>
      </c>
      <c r="Q16" s="10" t="s">
        <v>496</v>
      </c>
      <c r="R16" s="13"/>
      <c r="S16" s="13"/>
      <c r="T16" s="11" t="s">
        <v>763</v>
      </c>
      <c r="U16" s="11"/>
    </row>
    <row r="17" spans="1:22" ht="45" x14ac:dyDescent="0.2">
      <c r="A17" s="373"/>
      <c r="B17" s="374"/>
      <c r="C17" s="375"/>
      <c r="D17" s="375"/>
      <c r="E17" s="375"/>
      <c r="F17" s="6" t="s">
        <v>39</v>
      </c>
      <c r="G17" s="375"/>
      <c r="H17" s="467"/>
      <c r="I17" s="467"/>
      <c r="J17" s="501"/>
      <c r="K17" s="385"/>
      <c r="L17" s="8" t="s">
        <v>59</v>
      </c>
      <c r="M17" s="467"/>
      <c r="N17" s="467"/>
      <c r="O17" s="501"/>
      <c r="P17" s="13"/>
      <c r="Q17" s="10" t="s">
        <v>496</v>
      </c>
      <c r="R17" s="14" t="s">
        <v>759</v>
      </c>
      <c r="S17" s="14" t="s">
        <v>762</v>
      </c>
      <c r="T17" s="11" t="s">
        <v>763</v>
      </c>
      <c r="U17" s="11" t="s">
        <v>58</v>
      </c>
    </row>
    <row r="18" spans="1:22" x14ac:dyDescent="0.2">
      <c r="A18" s="373"/>
      <c r="B18" s="374"/>
      <c r="C18" s="375"/>
      <c r="D18" s="375"/>
      <c r="E18" s="375"/>
      <c r="F18" s="6"/>
      <c r="G18" s="375"/>
      <c r="H18" s="468"/>
      <c r="I18" s="468"/>
      <c r="J18" s="502"/>
      <c r="K18" s="385"/>
      <c r="L18" s="14"/>
      <c r="M18" s="468"/>
      <c r="N18" s="468"/>
      <c r="O18" s="502"/>
      <c r="P18" s="14"/>
      <c r="Q18" s="14"/>
      <c r="R18" s="14"/>
      <c r="S18" s="14"/>
      <c r="T18" s="14"/>
      <c r="U18" s="14"/>
    </row>
    <row r="19" spans="1:22" ht="76.5" x14ac:dyDescent="0.2">
      <c r="A19" s="564">
        <v>1</v>
      </c>
      <c r="B19" s="564" t="s">
        <v>60</v>
      </c>
      <c r="C19" s="567" t="s">
        <v>61</v>
      </c>
      <c r="D19" s="15" t="s">
        <v>62</v>
      </c>
      <c r="E19" s="16" t="s">
        <v>733</v>
      </c>
      <c r="F19" s="16" t="s">
        <v>64</v>
      </c>
      <c r="G19" s="16" t="s">
        <v>65</v>
      </c>
      <c r="H19" s="17">
        <v>3</v>
      </c>
      <c r="I19" s="17">
        <v>3</v>
      </c>
      <c r="J19" s="18" t="s">
        <v>66</v>
      </c>
      <c r="K19" s="19" t="s">
        <v>26</v>
      </c>
      <c r="L19" s="20" t="s">
        <v>67</v>
      </c>
      <c r="M19" s="17">
        <v>3</v>
      </c>
      <c r="N19" s="17">
        <v>3</v>
      </c>
      <c r="O19" s="21" t="s">
        <v>66</v>
      </c>
      <c r="P19" s="22" t="s">
        <v>68</v>
      </c>
      <c r="Q19" s="22" t="s">
        <v>41</v>
      </c>
      <c r="R19" s="22" t="s">
        <v>69</v>
      </c>
      <c r="S19" s="22" t="s">
        <v>70</v>
      </c>
      <c r="T19" s="22" t="s">
        <v>71</v>
      </c>
      <c r="U19" s="22" t="s">
        <v>72</v>
      </c>
    </row>
    <row r="20" spans="1:22" ht="102" x14ac:dyDescent="0.2">
      <c r="A20" s="565"/>
      <c r="B20" s="565"/>
      <c r="C20" s="568"/>
      <c r="D20" s="23" t="s">
        <v>734</v>
      </c>
      <c r="E20" s="24" t="s">
        <v>735</v>
      </c>
      <c r="F20" s="23" t="s">
        <v>75</v>
      </c>
      <c r="G20" s="24" t="s">
        <v>736</v>
      </c>
      <c r="H20" s="17">
        <v>3</v>
      </c>
      <c r="I20" s="17">
        <v>4</v>
      </c>
      <c r="J20" s="18" t="s">
        <v>77</v>
      </c>
      <c r="K20" s="19" t="s">
        <v>737</v>
      </c>
      <c r="L20" s="19" t="s">
        <v>738</v>
      </c>
      <c r="M20" s="17">
        <v>1</v>
      </c>
      <c r="N20" s="17">
        <v>4</v>
      </c>
      <c r="O20" s="21" t="s">
        <v>77</v>
      </c>
      <c r="P20" s="22" t="s">
        <v>68</v>
      </c>
      <c r="Q20" s="22" t="s">
        <v>79</v>
      </c>
      <c r="R20" s="22" t="s">
        <v>69</v>
      </c>
      <c r="S20" s="22" t="s">
        <v>741</v>
      </c>
      <c r="T20" s="22" t="s">
        <v>740</v>
      </c>
      <c r="U20" s="22" t="s">
        <v>739</v>
      </c>
    </row>
    <row r="21" spans="1:22" ht="89.25" x14ac:dyDescent="0.2">
      <c r="A21" s="565"/>
      <c r="B21" s="565"/>
      <c r="C21" s="568"/>
      <c r="D21" s="199" t="s">
        <v>80</v>
      </c>
      <c r="E21" s="199" t="s">
        <v>81</v>
      </c>
      <c r="F21" s="199" t="s">
        <v>82</v>
      </c>
      <c r="G21" s="199" t="s">
        <v>83</v>
      </c>
      <c r="H21" s="17">
        <v>4</v>
      </c>
      <c r="I21" s="17">
        <v>5</v>
      </c>
      <c r="J21" s="18" t="s">
        <v>77</v>
      </c>
      <c r="K21" s="19" t="s">
        <v>737</v>
      </c>
      <c r="L21" s="19" t="s">
        <v>738</v>
      </c>
      <c r="M21" s="17">
        <v>4</v>
      </c>
      <c r="N21" s="17">
        <v>5</v>
      </c>
      <c r="O21" s="21" t="s">
        <v>77</v>
      </c>
      <c r="P21" s="22" t="s">
        <v>68</v>
      </c>
      <c r="Q21" s="22" t="s">
        <v>79</v>
      </c>
      <c r="R21" s="22" t="s">
        <v>69</v>
      </c>
      <c r="S21" s="22" t="s">
        <v>741</v>
      </c>
      <c r="T21" s="22" t="s">
        <v>740</v>
      </c>
      <c r="U21" s="22" t="s">
        <v>739</v>
      </c>
    </row>
    <row r="22" spans="1:22" ht="102" x14ac:dyDescent="0.2">
      <c r="A22" s="566"/>
      <c r="B22" s="566"/>
      <c r="C22" s="569"/>
      <c r="D22" s="23" t="s">
        <v>84</v>
      </c>
      <c r="E22" s="23" t="s">
        <v>742</v>
      </c>
      <c r="F22" s="199" t="s">
        <v>743</v>
      </c>
      <c r="G22" s="24" t="s">
        <v>87</v>
      </c>
      <c r="H22" s="17">
        <v>3</v>
      </c>
      <c r="I22" s="17">
        <v>4</v>
      </c>
      <c r="J22" s="18" t="s">
        <v>77</v>
      </c>
      <c r="K22" s="19" t="s">
        <v>737</v>
      </c>
      <c r="L22" s="19" t="s">
        <v>744</v>
      </c>
      <c r="M22" s="17">
        <v>1</v>
      </c>
      <c r="N22" s="17">
        <v>4</v>
      </c>
      <c r="O22" s="25" t="s">
        <v>77</v>
      </c>
      <c r="P22" s="22" t="s">
        <v>68</v>
      </c>
      <c r="Q22" s="22" t="s">
        <v>79</v>
      </c>
      <c r="R22" s="22" t="s">
        <v>745</v>
      </c>
      <c r="S22" s="22" t="s">
        <v>746</v>
      </c>
      <c r="T22" s="22" t="s">
        <v>747</v>
      </c>
      <c r="U22" s="22" t="s">
        <v>748</v>
      </c>
    </row>
    <row r="23" spans="1:22" ht="56.25" customHeight="1" x14ac:dyDescent="0.2">
      <c r="A23" s="374">
        <v>1</v>
      </c>
      <c r="B23" s="518" t="s">
        <v>60</v>
      </c>
      <c r="C23" s="382" t="s">
        <v>88</v>
      </c>
      <c r="D23" s="375" t="s">
        <v>89</v>
      </c>
      <c r="E23" s="375" t="s">
        <v>749</v>
      </c>
      <c r="F23" s="6" t="s">
        <v>91</v>
      </c>
      <c r="G23" s="375" t="s">
        <v>750</v>
      </c>
      <c r="H23" s="466">
        <v>3</v>
      </c>
      <c r="I23" s="466">
        <v>3</v>
      </c>
      <c r="J23" s="500" t="str">
        <f>IF(H23+I23=0," ",IF(OR(AND(H23=1,I23=3),AND(H23=2,I23=3)),"Moderada",IF(OR(AND(H23=1,I23=4),AND(H23=2,I23=4),AND(H23=3,I23=3),AND(H23=4,I23=3)),"Alta",IF(OR(AND(H23=3,I23=4),AND(H23=4,I23=4),AND(H23=5,I23=3),AND(H23=5,I23=4),AND(H23=1,I23=5),AND(H23=2,I23=5),AND(H23=3,I23=5),AND(H23=4,I23=5),AND(H23=5,I23=5)),"Extrema",""))))</f>
        <v>Alta</v>
      </c>
      <c r="K23" s="385" t="s">
        <v>26</v>
      </c>
      <c r="L23" s="26"/>
      <c r="M23" s="466">
        <v>3</v>
      </c>
      <c r="N23" s="466">
        <f>I23</f>
        <v>3</v>
      </c>
      <c r="O23" s="500" t="str">
        <f>IF(M23+N23=0," ",IF(OR(AND(M23=1,N23=3),AND(M23=2,N23=3)),"Moderada",IF(OR(AND(M23=1,N23=4),AND(M23=2,N23=4),AND(M23=3,N23=3),AND(M23=4,N23=3)),"Alta",IF(OR(AND(M23=3,N23=4),AND(M23=4,N23=4),AND(M23=5,N23=3),AND(M23=5,N23=4),AND(M23=1,N23=5),AND(M23=2,N23=5),AND(M23=3,N23=5),AND(M23=4,N23=5),AND(M23=5,N23=5)),"Extrema",""))))</f>
        <v>Alta</v>
      </c>
      <c r="P23" s="200" t="s">
        <v>93</v>
      </c>
      <c r="Q23" s="201" t="s">
        <v>41</v>
      </c>
      <c r="R23" s="201" t="s">
        <v>30</v>
      </c>
      <c r="S23" s="27" t="s">
        <v>94</v>
      </c>
      <c r="T23" s="27" t="s">
        <v>32</v>
      </c>
      <c r="U23" s="27" t="s">
        <v>95</v>
      </c>
      <c r="V23" s="28"/>
    </row>
    <row r="24" spans="1:22" ht="67.5" x14ac:dyDescent="0.2">
      <c r="A24" s="374"/>
      <c r="B24" s="570"/>
      <c r="C24" s="383"/>
      <c r="D24" s="375"/>
      <c r="E24" s="375"/>
      <c r="F24" s="6"/>
      <c r="G24" s="375"/>
      <c r="H24" s="467"/>
      <c r="I24" s="467"/>
      <c r="J24" s="501"/>
      <c r="K24" s="385"/>
      <c r="L24" s="26" t="s">
        <v>97</v>
      </c>
      <c r="M24" s="467"/>
      <c r="N24" s="467"/>
      <c r="O24" s="501"/>
      <c r="P24" s="22" t="s">
        <v>93</v>
      </c>
      <c r="Q24" s="29" t="s">
        <v>98</v>
      </c>
      <c r="R24" s="10" t="s">
        <v>30</v>
      </c>
      <c r="S24" s="30" t="s">
        <v>753</v>
      </c>
      <c r="T24" s="27" t="s">
        <v>754</v>
      </c>
      <c r="U24" s="27" t="s">
        <v>755</v>
      </c>
      <c r="V24" s="28"/>
    </row>
    <row r="25" spans="1:22" ht="67.5" x14ac:dyDescent="0.2">
      <c r="A25" s="374"/>
      <c r="B25" s="570"/>
      <c r="C25" s="383"/>
      <c r="D25" s="375"/>
      <c r="E25" s="375"/>
      <c r="F25" s="6" t="s">
        <v>99</v>
      </c>
      <c r="G25" s="375"/>
      <c r="H25" s="467"/>
      <c r="I25" s="467"/>
      <c r="J25" s="501"/>
      <c r="K25" s="385"/>
      <c r="L25" s="26" t="s">
        <v>751</v>
      </c>
      <c r="M25" s="467"/>
      <c r="N25" s="467"/>
      <c r="O25" s="501"/>
      <c r="P25" s="22" t="s">
        <v>93</v>
      </c>
      <c r="Q25" s="29" t="s">
        <v>98</v>
      </c>
      <c r="R25" s="10" t="s">
        <v>752</v>
      </c>
      <c r="S25" s="30" t="s">
        <v>756</v>
      </c>
      <c r="T25" s="27" t="s">
        <v>754</v>
      </c>
      <c r="U25" s="27" t="s">
        <v>755</v>
      </c>
      <c r="V25" s="28"/>
    </row>
    <row r="26" spans="1:22" ht="22.5" customHeight="1" x14ac:dyDescent="0.2">
      <c r="A26" s="374"/>
      <c r="B26" s="570"/>
      <c r="C26" s="383"/>
      <c r="D26" s="375"/>
      <c r="E26" s="375"/>
      <c r="F26" s="6"/>
      <c r="G26" s="375"/>
      <c r="H26" s="467"/>
      <c r="I26" s="467"/>
      <c r="J26" s="501"/>
      <c r="K26" s="385"/>
      <c r="L26" s="8"/>
      <c r="M26" s="467"/>
      <c r="N26" s="467"/>
      <c r="O26" s="501"/>
      <c r="P26" s="29"/>
      <c r="Q26" s="13"/>
      <c r="R26" s="13"/>
      <c r="S26" s="13"/>
      <c r="T26" s="13"/>
      <c r="U26" s="13"/>
      <c r="V26" s="28"/>
    </row>
    <row r="27" spans="1:22" ht="36" customHeight="1" x14ac:dyDescent="0.2">
      <c r="A27" s="374"/>
      <c r="B27" s="519"/>
      <c r="C27" s="384"/>
      <c r="D27" s="375"/>
      <c r="E27" s="375"/>
      <c r="F27" s="31"/>
      <c r="G27" s="375"/>
      <c r="H27" s="468"/>
      <c r="I27" s="468"/>
      <c r="J27" s="502"/>
      <c r="K27" s="385"/>
      <c r="L27" s="14"/>
      <c r="M27" s="468"/>
      <c r="N27" s="468"/>
      <c r="O27" s="502"/>
      <c r="P27" s="14"/>
      <c r="Q27" s="14"/>
      <c r="R27" s="14"/>
      <c r="S27" s="14"/>
      <c r="T27" s="14"/>
      <c r="U27" s="14"/>
      <c r="V27" s="28"/>
    </row>
    <row r="28" spans="1:22" ht="78.75" customHeight="1" x14ac:dyDescent="0.2">
      <c r="A28" s="32"/>
      <c r="B28" s="33" t="s">
        <v>60</v>
      </c>
      <c r="C28" s="34" t="s">
        <v>100</v>
      </c>
      <c r="D28" s="6" t="s">
        <v>101</v>
      </c>
      <c r="E28" s="6" t="s">
        <v>102</v>
      </c>
      <c r="F28" s="31" t="s">
        <v>103</v>
      </c>
      <c r="G28" s="6" t="s">
        <v>104</v>
      </c>
      <c r="H28" s="35"/>
      <c r="I28" s="35"/>
      <c r="J28" s="36"/>
      <c r="K28" s="37"/>
      <c r="L28" s="38"/>
      <c r="M28" s="35"/>
      <c r="N28" s="35"/>
      <c r="O28" s="36"/>
      <c r="P28" s="14"/>
      <c r="Q28" s="14"/>
      <c r="R28" s="14"/>
      <c r="S28" s="14"/>
      <c r="T28" s="14"/>
      <c r="U28" s="14"/>
      <c r="V28" s="28"/>
    </row>
    <row r="29" spans="1:22" ht="78.75" customHeight="1" x14ac:dyDescent="0.2">
      <c r="A29" s="32">
        <v>1</v>
      </c>
      <c r="B29" s="33" t="s">
        <v>60</v>
      </c>
      <c r="C29" s="34" t="s">
        <v>105</v>
      </c>
      <c r="D29" s="6" t="s">
        <v>106</v>
      </c>
      <c r="E29" s="6" t="s">
        <v>107</v>
      </c>
      <c r="F29" s="31" t="s">
        <v>108</v>
      </c>
      <c r="G29" s="6" t="s">
        <v>109</v>
      </c>
      <c r="H29" s="35">
        <v>1</v>
      </c>
      <c r="I29" s="35">
        <v>3</v>
      </c>
      <c r="J29" s="36"/>
      <c r="K29" s="37"/>
      <c r="L29" s="38"/>
      <c r="M29" s="35"/>
      <c r="N29" s="35"/>
      <c r="O29" s="36"/>
      <c r="P29" s="14"/>
      <c r="Q29" s="14"/>
      <c r="R29" s="14"/>
      <c r="S29" s="14"/>
      <c r="T29" s="14"/>
      <c r="U29" s="14"/>
      <c r="V29" s="28"/>
    </row>
    <row r="30" spans="1:22" ht="78.75" customHeight="1" x14ac:dyDescent="0.2">
      <c r="A30" s="32">
        <v>1</v>
      </c>
      <c r="B30" s="33" t="s">
        <v>60</v>
      </c>
      <c r="C30" s="34" t="s">
        <v>105</v>
      </c>
      <c r="D30" s="6" t="s">
        <v>110</v>
      </c>
      <c r="E30" s="6" t="s">
        <v>111</v>
      </c>
      <c r="F30" s="31" t="s">
        <v>112</v>
      </c>
      <c r="G30" s="6" t="s">
        <v>113</v>
      </c>
      <c r="H30" s="35">
        <v>3</v>
      </c>
      <c r="I30" s="35">
        <v>4</v>
      </c>
      <c r="J30" s="36"/>
      <c r="K30" s="37"/>
      <c r="L30" s="38"/>
      <c r="M30" s="35"/>
      <c r="N30" s="35"/>
      <c r="O30" s="36"/>
      <c r="P30" s="14"/>
      <c r="Q30" s="14"/>
      <c r="R30" s="14"/>
      <c r="S30" s="14"/>
      <c r="T30" s="14"/>
      <c r="U30" s="14"/>
      <c r="V30" s="28"/>
    </row>
    <row r="31" spans="1:22" ht="78.75" customHeight="1" x14ac:dyDescent="0.2">
      <c r="A31" s="32"/>
      <c r="B31" s="33"/>
      <c r="C31" s="34"/>
      <c r="D31" s="6"/>
      <c r="E31" s="6"/>
      <c r="F31" s="31"/>
      <c r="G31" s="6"/>
      <c r="H31" s="35"/>
      <c r="I31" s="35"/>
      <c r="J31" s="36"/>
      <c r="K31" s="37"/>
      <c r="L31" s="38"/>
      <c r="M31" s="35"/>
      <c r="N31" s="35"/>
      <c r="O31" s="36"/>
      <c r="P31" s="14"/>
      <c r="Q31" s="14"/>
      <c r="R31" s="14"/>
      <c r="S31" s="14"/>
      <c r="T31" s="14"/>
      <c r="U31" s="14"/>
      <c r="V31" s="28"/>
    </row>
    <row r="32" spans="1:22" x14ac:dyDescent="0.2">
      <c r="J32" s="28"/>
      <c r="K32" s="39"/>
      <c r="L32" s="1"/>
      <c r="O32" s="28"/>
      <c r="U32" s="1"/>
    </row>
    <row r="33" spans="10:21" x14ac:dyDescent="0.2">
      <c r="J33" s="28"/>
      <c r="K33" s="39"/>
      <c r="L33" s="1"/>
      <c r="O33" s="28"/>
      <c r="U33" s="1"/>
    </row>
    <row r="34" spans="10:21" x14ac:dyDescent="0.2">
      <c r="J34" s="28"/>
      <c r="K34" s="39"/>
      <c r="L34" s="1"/>
      <c r="O34" s="28"/>
      <c r="U34" s="1"/>
    </row>
    <row r="35" spans="10:21" x14ac:dyDescent="0.2">
      <c r="J35" s="28"/>
      <c r="K35" s="39"/>
      <c r="L35" s="1"/>
      <c r="O35" s="28"/>
      <c r="U35" s="1"/>
    </row>
    <row r="93" spans="23:23" x14ac:dyDescent="0.2">
      <c r="W93" s="40" t="s">
        <v>114</v>
      </c>
    </row>
    <row r="94" spans="23:23" x14ac:dyDescent="0.2">
      <c r="W94" s="1" t="s">
        <v>115</v>
      </c>
    </row>
    <row r="95" spans="23:23" x14ac:dyDescent="0.2">
      <c r="W95" s="1" t="s">
        <v>116</v>
      </c>
    </row>
    <row r="96" spans="23:23" x14ac:dyDescent="0.2">
      <c r="W96" s="12" t="s">
        <v>117</v>
      </c>
    </row>
  </sheetData>
  <mergeCells count="72">
    <mergeCell ref="A23:A27"/>
    <mergeCell ref="B23:B27"/>
    <mergeCell ref="C23:C27"/>
    <mergeCell ref="D23:D27"/>
    <mergeCell ref="E23:E27"/>
    <mergeCell ref="G23:G27"/>
    <mergeCell ref="K14:K18"/>
    <mergeCell ref="M14:M18"/>
    <mergeCell ref="N14:N18"/>
    <mergeCell ref="O14:O18"/>
    <mergeCell ref="O23:O27"/>
    <mergeCell ref="H23:H27"/>
    <mergeCell ref="I23:I27"/>
    <mergeCell ref="J23:J27"/>
    <mergeCell ref="K23:K27"/>
    <mergeCell ref="M23:M27"/>
    <mergeCell ref="N23:N27"/>
    <mergeCell ref="A19:A22"/>
    <mergeCell ref="B19:B22"/>
    <mergeCell ref="C19:C22"/>
    <mergeCell ref="O9:O13"/>
    <mergeCell ref="A14:A18"/>
    <mergeCell ref="B14:B18"/>
    <mergeCell ref="C14:C18"/>
    <mergeCell ref="D14:D18"/>
    <mergeCell ref="E14:E18"/>
    <mergeCell ref="G14:G18"/>
    <mergeCell ref="H14:H18"/>
    <mergeCell ref="I14:I18"/>
    <mergeCell ref="J14:J18"/>
    <mergeCell ref="H9:H13"/>
    <mergeCell ref="I9:I13"/>
    <mergeCell ref="J9:J13"/>
    <mergeCell ref="G9:G13"/>
    <mergeCell ref="K9:K13"/>
    <mergeCell ref="M9:M13"/>
    <mergeCell ref="N9:N13"/>
    <mergeCell ref="K4:K8"/>
    <mergeCell ref="M4:M8"/>
    <mergeCell ref="N4:N8"/>
    <mergeCell ref="G4:G8"/>
    <mergeCell ref="H4:H8"/>
    <mergeCell ref="I4:I8"/>
    <mergeCell ref="J4:J8"/>
    <mergeCell ref="A9:A13"/>
    <mergeCell ref="B9:B13"/>
    <mergeCell ref="C9:C13"/>
    <mergeCell ref="D9:D13"/>
    <mergeCell ref="E9:E13"/>
    <mergeCell ref="M2:O2"/>
    <mergeCell ref="O4:O8"/>
    <mergeCell ref="A4:A8"/>
    <mergeCell ref="B4:B8"/>
    <mergeCell ref="C4:C8"/>
    <mergeCell ref="D4:D8"/>
    <mergeCell ref="E4:E8"/>
    <mergeCell ref="A1:U1"/>
    <mergeCell ref="A2:A3"/>
    <mergeCell ref="B2:B3"/>
    <mergeCell ref="C2:C3"/>
    <mergeCell ref="D2:D3"/>
    <mergeCell ref="E2:E3"/>
    <mergeCell ref="F2:F3"/>
    <mergeCell ref="G2:G3"/>
    <mergeCell ref="H2:K2"/>
    <mergeCell ref="L2:L3"/>
    <mergeCell ref="U2:U3"/>
    <mergeCell ref="P2:P3"/>
    <mergeCell ref="Q2:Q3"/>
    <mergeCell ref="R2:R3"/>
    <mergeCell ref="S2:S3"/>
    <mergeCell ref="T2:T3"/>
  </mergeCells>
  <conditionalFormatting sqref="J3">
    <cfRule type="expression" dxfId="303" priority="25" stopIfTrue="1">
      <formula>IF(H3="",I3="","")</formula>
    </cfRule>
  </conditionalFormatting>
  <conditionalFormatting sqref="J4">
    <cfRule type="expression" dxfId="302" priority="24" stopIfTrue="1">
      <formula>IF(H4="",I4="","")</formula>
    </cfRule>
  </conditionalFormatting>
  <conditionalFormatting sqref="O4">
    <cfRule type="expression" dxfId="301" priority="23" stopIfTrue="1">
      <formula>IF(M4="",N4="","")</formula>
    </cfRule>
  </conditionalFormatting>
  <conditionalFormatting sqref="J9">
    <cfRule type="expression" dxfId="300" priority="22" stopIfTrue="1">
      <formula>IF(H9="",I9="","")</formula>
    </cfRule>
  </conditionalFormatting>
  <conditionalFormatting sqref="O9">
    <cfRule type="expression" dxfId="299" priority="21" stopIfTrue="1">
      <formula>IF(M9="",N9="","")</formula>
    </cfRule>
  </conditionalFormatting>
  <conditionalFormatting sqref="J14">
    <cfRule type="expression" dxfId="298" priority="20" stopIfTrue="1">
      <formula>IF(H14="",I14="","")</formula>
    </cfRule>
  </conditionalFormatting>
  <conditionalFormatting sqref="O14">
    <cfRule type="expression" dxfId="297" priority="19" stopIfTrue="1">
      <formula>IF(M14="",N14="","")</formula>
    </cfRule>
  </conditionalFormatting>
  <conditionalFormatting sqref="J23">
    <cfRule type="expression" dxfId="296" priority="18" stopIfTrue="1">
      <formula>IF(H23="",I23="","")</formula>
    </cfRule>
  </conditionalFormatting>
  <conditionalFormatting sqref="J23">
    <cfRule type="containsText" dxfId="295" priority="14" stopIfTrue="1" operator="containsText" text="Extremo">
      <formula>NOT(ISERROR(SEARCH("Extremo",J23)))</formula>
    </cfRule>
    <cfRule type="containsText" dxfId="294" priority="15" stopIfTrue="1" operator="containsText" text="Alto">
      <formula>NOT(ISERROR(SEARCH("Alto",J23)))</formula>
    </cfRule>
    <cfRule type="containsText" dxfId="293" priority="16" stopIfTrue="1" operator="containsText" text="Moderado">
      <formula>NOT(ISERROR(SEARCH("Moderado",J23)))</formula>
    </cfRule>
    <cfRule type="containsText" dxfId="292" priority="17" stopIfTrue="1" operator="containsText" text="Bajo">
      <formula>NOT(ISERROR(SEARCH("Bajo",J23)))</formula>
    </cfRule>
  </conditionalFormatting>
  <conditionalFormatting sqref="J23">
    <cfRule type="containsText" dxfId="291" priority="10" stopIfTrue="1" operator="containsText" text="Extrema">
      <formula>NOT(ISERROR(SEARCH("Extrema",J23)))</formula>
    </cfRule>
    <cfRule type="containsText" dxfId="290" priority="11" stopIfTrue="1" operator="containsText" text="Alta">
      <formula>NOT(ISERROR(SEARCH("Alta",J23)))</formula>
    </cfRule>
    <cfRule type="containsText" dxfId="289" priority="12" stopIfTrue="1" operator="containsText" text="Moderada">
      <formula>NOT(ISERROR(SEARCH("Moderada",J23)))</formula>
    </cfRule>
    <cfRule type="containsText" dxfId="288" priority="13" stopIfTrue="1" operator="containsText" text="Baja">
      <formula>NOT(ISERROR(SEARCH("Baja",J23)))</formula>
    </cfRule>
  </conditionalFormatting>
  <conditionalFormatting sqref="O23">
    <cfRule type="expression" dxfId="287" priority="9" stopIfTrue="1">
      <formula>IF(M23="",N23="","")</formula>
    </cfRule>
  </conditionalFormatting>
  <conditionalFormatting sqref="O23">
    <cfRule type="containsText" dxfId="286" priority="5" stopIfTrue="1" operator="containsText" text="Extremo">
      <formula>NOT(ISERROR(SEARCH("Extremo",O23)))</formula>
    </cfRule>
    <cfRule type="containsText" dxfId="285" priority="6" stopIfTrue="1" operator="containsText" text="Alto">
      <formula>NOT(ISERROR(SEARCH("Alto",O23)))</formula>
    </cfRule>
    <cfRule type="containsText" dxfId="284" priority="7" stopIfTrue="1" operator="containsText" text="Moderado">
      <formula>NOT(ISERROR(SEARCH("Moderado",O23)))</formula>
    </cfRule>
    <cfRule type="containsText" dxfId="283" priority="8" stopIfTrue="1" operator="containsText" text="Bajo">
      <formula>NOT(ISERROR(SEARCH("Bajo",O23)))</formula>
    </cfRule>
  </conditionalFormatting>
  <conditionalFormatting sqref="O23">
    <cfRule type="containsText" dxfId="282" priority="1" stopIfTrue="1" operator="containsText" text="Extrema">
      <formula>NOT(ISERROR(SEARCH("Extrema",O23)))</formula>
    </cfRule>
    <cfRule type="containsText" dxfId="281" priority="2" stopIfTrue="1" operator="containsText" text="Alta">
      <formula>NOT(ISERROR(SEARCH("Alta",O23)))</formula>
    </cfRule>
    <cfRule type="containsText" dxfId="280" priority="3" stopIfTrue="1" operator="containsText" text="Moderada">
      <formula>NOT(ISERROR(SEARCH("Moderada",O23)))</formula>
    </cfRule>
    <cfRule type="containsText" dxfId="279" priority="4" stopIfTrue="1" operator="containsText" text="Baja">
      <formula>NOT(ISERROR(SEARCH("Baja",O23)))</formula>
    </cfRule>
  </conditionalFormatting>
  <dataValidations count="1">
    <dataValidation type="list" allowBlank="1" showInputMessage="1" showErrorMessage="1" sqref="K4 JG4 TC4 ACY4 AMU4 AWQ4 BGM4 BQI4 CAE4 CKA4 CTW4 DDS4 DNO4 DXK4 EHG4 ERC4 FAY4 FKU4 FUQ4 GEM4 GOI4 GYE4 HIA4 HRW4 IBS4 ILO4 IVK4 JFG4 JPC4 JYY4 KIU4 KSQ4 LCM4 LMI4 LWE4 MGA4 MPW4 MZS4 NJO4 NTK4 ODG4 ONC4 OWY4 PGU4 PQQ4 QAM4 QKI4 QUE4 REA4 RNW4 RXS4 SHO4 SRK4 TBG4 TLC4 TUY4 UEU4 UOQ4 UYM4 VII4 VSE4 WCA4 WLW4 WVS4 K65540 JG65540 TC65540 ACY65540 AMU65540 AWQ65540 BGM65540 BQI65540 CAE65540 CKA65540 CTW65540 DDS65540 DNO65540 DXK65540 EHG65540 ERC65540 FAY65540 FKU65540 FUQ65540 GEM65540 GOI65540 GYE65540 HIA65540 HRW65540 IBS65540 ILO65540 IVK65540 JFG65540 JPC65540 JYY65540 KIU65540 KSQ65540 LCM65540 LMI65540 LWE65540 MGA65540 MPW65540 MZS65540 NJO65540 NTK65540 ODG65540 ONC65540 OWY65540 PGU65540 PQQ65540 QAM65540 QKI65540 QUE65540 REA65540 RNW65540 RXS65540 SHO65540 SRK65540 TBG65540 TLC65540 TUY65540 UEU65540 UOQ65540 UYM65540 VII65540 VSE65540 WCA65540 WLW65540 WVS65540 K131076 JG131076 TC131076 ACY131076 AMU131076 AWQ131076 BGM131076 BQI131076 CAE131076 CKA131076 CTW131076 DDS131076 DNO131076 DXK131076 EHG131076 ERC131076 FAY131076 FKU131076 FUQ131076 GEM131076 GOI131076 GYE131076 HIA131076 HRW131076 IBS131076 ILO131076 IVK131076 JFG131076 JPC131076 JYY131076 KIU131076 KSQ131076 LCM131076 LMI131076 LWE131076 MGA131076 MPW131076 MZS131076 NJO131076 NTK131076 ODG131076 ONC131076 OWY131076 PGU131076 PQQ131076 QAM131076 QKI131076 QUE131076 REA131076 RNW131076 RXS131076 SHO131076 SRK131076 TBG131076 TLC131076 TUY131076 UEU131076 UOQ131076 UYM131076 VII131076 VSE131076 WCA131076 WLW131076 WVS131076 K196612 JG196612 TC196612 ACY196612 AMU196612 AWQ196612 BGM196612 BQI196612 CAE196612 CKA196612 CTW196612 DDS196612 DNO196612 DXK196612 EHG196612 ERC196612 FAY196612 FKU196612 FUQ196612 GEM196612 GOI196612 GYE196612 HIA196612 HRW196612 IBS196612 ILO196612 IVK196612 JFG196612 JPC196612 JYY196612 KIU196612 KSQ196612 LCM196612 LMI196612 LWE196612 MGA196612 MPW196612 MZS196612 NJO196612 NTK196612 ODG196612 ONC196612 OWY196612 PGU196612 PQQ196612 QAM196612 QKI196612 QUE196612 REA196612 RNW196612 RXS196612 SHO196612 SRK196612 TBG196612 TLC196612 TUY196612 UEU196612 UOQ196612 UYM196612 VII196612 VSE196612 WCA196612 WLW196612 WVS196612 K262148 JG262148 TC262148 ACY262148 AMU262148 AWQ262148 BGM262148 BQI262148 CAE262148 CKA262148 CTW262148 DDS262148 DNO262148 DXK262148 EHG262148 ERC262148 FAY262148 FKU262148 FUQ262148 GEM262148 GOI262148 GYE262148 HIA262148 HRW262148 IBS262148 ILO262148 IVK262148 JFG262148 JPC262148 JYY262148 KIU262148 KSQ262148 LCM262148 LMI262148 LWE262148 MGA262148 MPW262148 MZS262148 NJO262148 NTK262148 ODG262148 ONC262148 OWY262148 PGU262148 PQQ262148 QAM262148 QKI262148 QUE262148 REA262148 RNW262148 RXS262148 SHO262148 SRK262148 TBG262148 TLC262148 TUY262148 UEU262148 UOQ262148 UYM262148 VII262148 VSE262148 WCA262148 WLW262148 WVS262148 K327684 JG327684 TC327684 ACY327684 AMU327684 AWQ327684 BGM327684 BQI327684 CAE327684 CKA327684 CTW327684 DDS327684 DNO327684 DXK327684 EHG327684 ERC327684 FAY327684 FKU327684 FUQ327684 GEM327684 GOI327684 GYE327684 HIA327684 HRW327684 IBS327684 ILO327684 IVK327684 JFG327684 JPC327684 JYY327684 KIU327684 KSQ327684 LCM327684 LMI327684 LWE327684 MGA327684 MPW327684 MZS327684 NJO327684 NTK327684 ODG327684 ONC327684 OWY327684 PGU327684 PQQ327684 QAM327684 QKI327684 QUE327684 REA327684 RNW327684 RXS327684 SHO327684 SRK327684 TBG327684 TLC327684 TUY327684 UEU327684 UOQ327684 UYM327684 VII327684 VSE327684 WCA327684 WLW327684 WVS327684 K393220 JG393220 TC393220 ACY393220 AMU393220 AWQ393220 BGM393220 BQI393220 CAE393220 CKA393220 CTW393220 DDS393220 DNO393220 DXK393220 EHG393220 ERC393220 FAY393220 FKU393220 FUQ393220 GEM393220 GOI393220 GYE393220 HIA393220 HRW393220 IBS393220 ILO393220 IVK393220 JFG393220 JPC393220 JYY393220 KIU393220 KSQ393220 LCM393220 LMI393220 LWE393220 MGA393220 MPW393220 MZS393220 NJO393220 NTK393220 ODG393220 ONC393220 OWY393220 PGU393220 PQQ393220 QAM393220 QKI393220 QUE393220 REA393220 RNW393220 RXS393220 SHO393220 SRK393220 TBG393220 TLC393220 TUY393220 UEU393220 UOQ393220 UYM393220 VII393220 VSE393220 WCA393220 WLW393220 WVS393220 K458756 JG458756 TC458756 ACY458756 AMU458756 AWQ458756 BGM458756 BQI458756 CAE458756 CKA458756 CTW458756 DDS458756 DNO458756 DXK458756 EHG458756 ERC458756 FAY458756 FKU458756 FUQ458756 GEM458756 GOI458756 GYE458756 HIA458756 HRW458756 IBS458756 ILO458756 IVK458756 JFG458756 JPC458756 JYY458756 KIU458756 KSQ458756 LCM458756 LMI458756 LWE458756 MGA458756 MPW458756 MZS458756 NJO458756 NTK458756 ODG458756 ONC458756 OWY458756 PGU458756 PQQ458756 QAM458756 QKI458756 QUE458756 REA458756 RNW458756 RXS458756 SHO458756 SRK458756 TBG458756 TLC458756 TUY458756 UEU458756 UOQ458756 UYM458756 VII458756 VSE458756 WCA458756 WLW458756 WVS458756 K524292 JG524292 TC524292 ACY524292 AMU524292 AWQ524292 BGM524292 BQI524292 CAE524292 CKA524292 CTW524292 DDS524292 DNO524292 DXK524292 EHG524292 ERC524292 FAY524292 FKU524292 FUQ524292 GEM524292 GOI524292 GYE524292 HIA524292 HRW524292 IBS524292 ILO524292 IVK524292 JFG524292 JPC524292 JYY524292 KIU524292 KSQ524292 LCM524292 LMI524292 LWE524292 MGA524292 MPW524292 MZS524292 NJO524292 NTK524292 ODG524292 ONC524292 OWY524292 PGU524292 PQQ524292 QAM524292 QKI524292 QUE524292 REA524292 RNW524292 RXS524292 SHO524292 SRK524292 TBG524292 TLC524292 TUY524292 UEU524292 UOQ524292 UYM524292 VII524292 VSE524292 WCA524292 WLW524292 WVS524292 K589828 JG589828 TC589828 ACY589828 AMU589828 AWQ589828 BGM589828 BQI589828 CAE589828 CKA589828 CTW589828 DDS589828 DNO589828 DXK589828 EHG589828 ERC589828 FAY589828 FKU589828 FUQ589828 GEM589828 GOI589828 GYE589828 HIA589828 HRW589828 IBS589828 ILO589828 IVK589828 JFG589828 JPC589828 JYY589828 KIU589828 KSQ589828 LCM589828 LMI589828 LWE589828 MGA589828 MPW589828 MZS589828 NJO589828 NTK589828 ODG589828 ONC589828 OWY589828 PGU589828 PQQ589828 QAM589828 QKI589828 QUE589828 REA589828 RNW589828 RXS589828 SHO589828 SRK589828 TBG589828 TLC589828 TUY589828 UEU589828 UOQ589828 UYM589828 VII589828 VSE589828 WCA589828 WLW589828 WVS589828 K655364 JG655364 TC655364 ACY655364 AMU655364 AWQ655364 BGM655364 BQI655364 CAE655364 CKA655364 CTW655364 DDS655364 DNO655364 DXK655364 EHG655364 ERC655364 FAY655364 FKU655364 FUQ655364 GEM655364 GOI655364 GYE655364 HIA655364 HRW655364 IBS655364 ILO655364 IVK655364 JFG655364 JPC655364 JYY655364 KIU655364 KSQ655364 LCM655364 LMI655364 LWE655364 MGA655364 MPW655364 MZS655364 NJO655364 NTK655364 ODG655364 ONC655364 OWY655364 PGU655364 PQQ655364 QAM655364 QKI655364 QUE655364 REA655364 RNW655364 RXS655364 SHO655364 SRK655364 TBG655364 TLC655364 TUY655364 UEU655364 UOQ655364 UYM655364 VII655364 VSE655364 WCA655364 WLW655364 WVS655364 K720900 JG720900 TC720900 ACY720900 AMU720900 AWQ720900 BGM720900 BQI720900 CAE720900 CKA720900 CTW720900 DDS720900 DNO720900 DXK720900 EHG720900 ERC720900 FAY720900 FKU720900 FUQ720900 GEM720900 GOI720900 GYE720900 HIA720900 HRW720900 IBS720900 ILO720900 IVK720900 JFG720900 JPC720900 JYY720900 KIU720900 KSQ720900 LCM720900 LMI720900 LWE720900 MGA720900 MPW720900 MZS720900 NJO720900 NTK720900 ODG720900 ONC720900 OWY720900 PGU720900 PQQ720900 QAM720900 QKI720900 QUE720900 REA720900 RNW720900 RXS720900 SHO720900 SRK720900 TBG720900 TLC720900 TUY720900 UEU720900 UOQ720900 UYM720900 VII720900 VSE720900 WCA720900 WLW720900 WVS720900 K786436 JG786436 TC786436 ACY786436 AMU786436 AWQ786436 BGM786436 BQI786436 CAE786436 CKA786436 CTW786436 DDS786436 DNO786436 DXK786436 EHG786436 ERC786436 FAY786436 FKU786436 FUQ786436 GEM786436 GOI786436 GYE786436 HIA786436 HRW786436 IBS786436 ILO786436 IVK786436 JFG786436 JPC786436 JYY786436 KIU786436 KSQ786436 LCM786436 LMI786436 LWE786436 MGA786436 MPW786436 MZS786436 NJO786436 NTK786436 ODG786436 ONC786436 OWY786436 PGU786436 PQQ786436 QAM786436 QKI786436 QUE786436 REA786436 RNW786436 RXS786436 SHO786436 SRK786436 TBG786436 TLC786436 TUY786436 UEU786436 UOQ786436 UYM786436 VII786436 VSE786436 WCA786436 WLW786436 WVS786436 K851972 JG851972 TC851972 ACY851972 AMU851972 AWQ851972 BGM851972 BQI851972 CAE851972 CKA851972 CTW851972 DDS851972 DNO851972 DXK851972 EHG851972 ERC851972 FAY851972 FKU851972 FUQ851972 GEM851972 GOI851972 GYE851972 HIA851972 HRW851972 IBS851972 ILO851972 IVK851972 JFG851972 JPC851972 JYY851972 KIU851972 KSQ851972 LCM851972 LMI851972 LWE851972 MGA851972 MPW851972 MZS851972 NJO851972 NTK851972 ODG851972 ONC851972 OWY851972 PGU851972 PQQ851972 QAM851972 QKI851972 QUE851972 REA851972 RNW851972 RXS851972 SHO851972 SRK851972 TBG851972 TLC851972 TUY851972 UEU851972 UOQ851972 UYM851972 VII851972 VSE851972 WCA851972 WLW851972 WVS851972 K917508 JG917508 TC917508 ACY917508 AMU917508 AWQ917508 BGM917508 BQI917508 CAE917508 CKA917508 CTW917508 DDS917508 DNO917508 DXK917508 EHG917508 ERC917508 FAY917508 FKU917508 FUQ917508 GEM917508 GOI917508 GYE917508 HIA917508 HRW917508 IBS917508 ILO917508 IVK917508 JFG917508 JPC917508 JYY917508 KIU917508 KSQ917508 LCM917508 LMI917508 LWE917508 MGA917508 MPW917508 MZS917508 NJO917508 NTK917508 ODG917508 ONC917508 OWY917508 PGU917508 PQQ917508 QAM917508 QKI917508 QUE917508 REA917508 RNW917508 RXS917508 SHO917508 SRK917508 TBG917508 TLC917508 TUY917508 UEU917508 UOQ917508 UYM917508 VII917508 VSE917508 WCA917508 WLW917508 WVS917508 K983044 JG983044 TC983044 ACY983044 AMU983044 AWQ983044 BGM983044 BQI983044 CAE983044 CKA983044 CTW983044 DDS983044 DNO983044 DXK983044 EHG983044 ERC983044 FAY983044 FKU983044 FUQ983044 GEM983044 GOI983044 GYE983044 HIA983044 HRW983044 IBS983044 ILO983044 IVK983044 JFG983044 JPC983044 JYY983044 KIU983044 KSQ983044 LCM983044 LMI983044 LWE983044 MGA983044 MPW983044 MZS983044 NJO983044 NTK983044 ODG983044 ONC983044 OWY983044 PGU983044 PQQ983044 QAM983044 QKI983044 QUE983044 REA983044 RNW983044 RXS983044 SHO983044 SRK983044 TBG983044 TLC983044 TUY983044 UEU983044 UOQ983044 UYM983044 VII983044 VSE983044 WCA983044 WLW983044 WVS983044 K9 JG9 TC9 ACY9 AMU9 AWQ9 BGM9 BQI9 CAE9 CKA9 CTW9 DDS9 DNO9 DXK9 EHG9 ERC9 FAY9 FKU9 FUQ9 GEM9 GOI9 GYE9 HIA9 HRW9 IBS9 ILO9 IVK9 JFG9 JPC9 JYY9 KIU9 KSQ9 LCM9 LMI9 LWE9 MGA9 MPW9 MZS9 NJO9 NTK9 ODG9 ONC9 OWY9 PGU9 PQQ9 QAM9 QKI9 QUE9 REA9 RNW9 RXS9 SHO9 SRK9 TBG9 TLC9 TUY9 UEU9 UOQ9 UYM9 VII9 VSE9 WCA9 WLW9 WVS9 K65545 JG65545 TC65545 ACY65545 AMU65545 AWQ65545 BGM65545 BQI65545 CAE65545 CKA65545 CTW65545 DDS65545 DNO65545 DXK65545 EHG65545 ERC65545 FAY65545 FKU65545 FUQ65545 GEM65545 GOI65545 GYE65545 HIA65545 HRW65545 IBS65545 ILO65545 IVK65545 JFG65545 JPC65545 JYY65545 KIU65545 KSQ65545 LCM65545 LMI65545 LWE65545 MGA65545 MPW65545 MZS65545 NJO65545 NTK65545 ODG65545 ONC65545 OWY65545 PGU65545 PQQ65545 QAM65545 QKI65545 QUE65545 REA65545 RNW65545 RXS65545 SHO65545 SRK65545 TBG65545 TLC65545 TUY65545 UEU65545 UOQ65545 UYM65545 VII65545 VSE65545 WCA65545 WLW65545 WVS65545 K131081 JG131081 TC131081 ACY131081 AMU131081 AWQ131081 BGM131081 BQI131081 CAE131081 CKA131081 CTW131081 DDS131081 DNO131081 DXK131081 EHG131081 ERC131081 FAY131081 FKU131081 FUQ131081 GEM131081 GOI131081 GYE131081 HIA131081 HRW131081 IBS131081 ILO131081 IVK131081 JFG131081 JPC131081 JYY131081 KIU131081 KSQ131081 LCM131081 LMI131081 LWE131081 MGA131081 MPW131081 MZS131081 NJO131081 NTK131081 ODG131081 ONC131081 OWY131081 PGU131081 PQQ131081 QAM131081 QKI131081 QUE131081 REA131081 RNW131081 RXS131081 SHO131081 SRK131081 TBG131081 TLC131081 TUY131081 UEU131081 UOQ131081 UYM131081 VII131081 VSE131081 WCA131081 WLW131081 WVS131081 K196617 JG196617 TC196617 ACY196617 AMU196617 AWQ196617 BGM196617 BQI196617 CAE196617 CKA196617 CTW196617 DDS196617 DNO196617 DXK196617 EHG196617 ERC196617 FAY196617 FKU196617 FUQ196617 GEM196617 GOI196617 GYE196617 HIA196617 HRW196617 IBS196617 ILO196617 IVK196617 JFG196617 JPC196617 JYY196617 KIU196617 KSQ196617 LCM196617 LMI196617 LWE196617 MGA196617 MPW196617 MZS196617 NJO196617 NTK196617 ODG196617 ONC196617 OWY196617 PGU196617 PQQ196617 QAM196617 QKI196617 QUE196617 REA196617 RNW196617 RXS196617 SHO196617 SRK196617 TBG196617 TLC196617 TUY196617 UEU196617 UOQ196617 UYM196617 VII196617 VSE196617 WCA196617 WLW196617 WVS196617 K262153 JG262153 TC262153 ACY262153 AMU262153 AWQ262153 BGM262153 BQI262153 CAE262153 CKA262153 CTW262153 DDS262153 DNO262153 DXK262153 EHG262153 ERC262153 FAY262153 FKU262153 FUQ262153 GEM262153 GOI262153 GYE262153 HIA262153 HRW262153 IBS262153 ILO262153 IVK262153 JFG262153 JPC262153 JYY262153 KIU262153 KSQ262153 LCM262153 LMI262153 LWE262153 MGA262153 MPW262153 MZS262153 NJO262153 NTK262153 ODG262153 ONC262153 OWY262153 PGU262153 PQQ262153 QAM262153 QKI262153 QUE262153 REA262153 RNW262153 RXS262153 SHO262153 SRK262153 TBG262153 TLC262153 TUY262153 UEU262153 UOQ262153 UYM262153 VII262153 VSE262153 WCA262153 WLW262153 WVS262153 K327689 JG327689 TC327689 ACY327689 AMU327689 AWQ327689 BGM327689 BQI327689 CAE327689 CKA327689 CTW327689 DDS327689 DNO327689 DXK327689 EHG327689 ERC327689 FAY327689 FKU327689 FUQ327689 GEM327689 GOI327689 GYE327689 HIA327689 HRW327689 IBS327689 ILO327689 IVK327689 JFG327689 JPC327689 JYY327689 KIU327689 KSQ327689 LCM327689 LMI327689 LWE327689 MGA327689 MPW327689 MZS327689 NJO327689 NTK327689 ODG327689 ONC327689 OWY327689 PGU327689 PQQ327689 QAM327689 QKI327689 QUE327689 REA327689 RNW327689 RXS327689 SHO327689 SRK327689 TBG327689 TLC327689 TUY327689 UEU327689 UOQ327689 UYM327689 VII327689 VSE327689 WCA327689 WLW327689 WVS327689 K393225 JG393225 TC393225 ACY393225 AMU393225 AWQ393225 BGM393225 BQI393225 CAE393225 CKA393225 CTW393225 DDS393225 DNO393225 DXK393225 EHG393225 ERC393225 FAY393225 FKU393225 FUQ393225 GEM393225 GOI393225 GYE393225 HIA393225 HRW393225 IBS393225 ILO393225 IVK393225 JFG393225 JPC393225 JYY393225 KIU393225 KSQ393225 LCM393225 LMI393225 LWE393225 MGA393225 MPW393225 MZS393225 NJO393225 NTK393225 ODG393225 ONC393225 OWY393225 PGU393225 PQQ393225 QAM393225 QKI393225 QUE393225 REA393225 RNW393225 RXS393225 SHO393225 SRK393225 TBG393225 TLC393225 TUY393225 UEU393225 UOQ393225 UYM393225 VII393225 VSE393225 WCA393225 WLW393225 WVS393225 K458761 JG458761 TC458761 ACY458761 AMU458761 AWQ458761 BGM458761 BQI458761 CAE458761 CKA458761 CTW458761 DDS458761 DNO458761 DXK458761 EHG458761 ERC458761 FAY458761 FKU458761 FUQ458761 GEM458761 GOI458761 GYE458761 HIA458761 HRW458761 IBS458761 ILO458761 IVK458761 JFG458761 JPC458761 JYY458761 KIU458761 KSQ458761 LCM458761 LMI458761 LWE458761 MGA458761 MPW458761 MZS458761 NJO458761 NTK458761 ODG458761 ONC458761 OWY458761 PGU458761 PQQ458761 QAM458761 QKI458761 QUE458761 REA458761 RNW458761 RXS458761 SHO458761 SRK458761 TBG458761 TLC458761 TUY458761 UEU458761 UOQ458761 UYM458761 VII458761 VSE458761 WCA458761 WLW458761 WVS458761 K524297 JG524297 TC524297 ACY524297 AMU524297 AWQ524297 BGM524297 BQI524297 CAE524297 CKA524297 CTW524297 DDS524297 DNO524297 DXK524297 EHG524297 ERC524297 FAY524297 FKU524297 FUQ524297 GEM524297 GOI524297 GYE524297 HIA524297 HRW524297 IBS524297 ILO524297 IVK524297 JFG524297 JPC524297 JYY524297 KIU524297 KSQ524297 LCM524297 LMI524297 LWE524297 MGA524297 MPW524297 MZS524297 NJO524297 NTK524297 ODG524297 ONC524297 OWY524297 PGU524297 PQQ524297 QAM524297 QKI524297 QUE524297 REA524297 RNW524297 RXS524297 SHO524297 SRK524297 TBG524297 TLC524297 TUY524297 UEU524297 UOQ524297 UYM524297 VII524297 VSE524297 WCA524297 WLW524297 WVS524297 K589833 JG589833 TC589833 ACY589833 AMU589833 AWQ589833 BGM589833 BQI589833 CAE589833 CKA589833 CTW589833 DDS589833 DNO589833 DXK589833 EHG589833 ERC589833 FAY589833 FKU589833 FUQ589833 GEM589833 GOI589833 GYE589833 HIA589833 HRW589833 IBS589833 ILO589833 IVK589833 JFG589833 JPC589833 JYY589833 KIU589833 KSQ589833 LCM589833 LMI589833 LWE589833 MGA589833 MPW589833 MZS589833 NJO589833 NTK589833 ODG589833 ONC589833 OWY589833 PGU589833 PQQ589833 QAM589833 QKI589833 QUE589833 REA589833 RNW589833 RXS589833 SHO589833 SRK589833 TBG589833 TLC589833 TUY589833 UEU589833 UOQ589833 UYM589833 VII589833 VSE589833 WCA589833 WLW589833 WVS589833 K655369 JG655369 TC655369 ACY655369 AMU655369 AWQ655369 BGM655369 BQI655369 CAE655369 CKA655369 CTW655369 DDS655369 DNO655369 DXK655369 EHG655369 ERC655369 FAY655369 FKU655369 FUQ655369 GEM655369 GOI655369 GYE655369 HIA655369 HRW655369 IBS655369 ILO655369 IVK655369 JFG655369 JPC655369 JYY655369 KIU655369 KSQ655369 LCM655369 LMI655369 LWE655369 MGA655369 MPW655369 MZS655369 NJO655369 NTK655369 ODG655369 ONC655369 OWY655369 PGU655369 PQQ655369 QAM655369 QKI655369 QUE655369 REA655369 RNW655369 RXS655369 SHO655369 SRK655369 TBG655369 TLC655369 TUY655369 UEU655369 UOQ655369 UYM655369 VII655369 VSE655369 WCA655369 WLW655369 WVS655369 K720905 JG720905 TC720905 ACY720905 AMU720905 AWQ720905 BGM720905 BQI720905 CAE720905 CKA720905 CTW720905 DDS720905 DNO720905 DXK720905 EHG720905 ERC720905 FAY720905 FKU720905 FUQ720905 GEM720905 GOI720905 GYE720905 HIA720905 HRW720905 IBS720905 ILO720905 IVK720905 JFG720905 JPC720905 JYY720905 KIU720905 KSQ720905 LCM720905 LMI720905 LWE720905 MGA720905 MPW720905 MZS720905 NJO720905 NTK720905 ODG720905 ONC720905 OWY720905 PGU720905 PQQ720905 QAM720905 QKI720905 QUE720905 REA720905 RNW720905 RXS720905 SHO720905 SRK720905 TBG720905 TLC720905 TUY720905 UEU720905 UOQ720905 UYM720905 VII720905 VSE720905 WCA720905 WLW720905 WVS720905 K786441 JG786441 TC786441 ACY786441 AMU786441 AWQ786441 BGM786441 BQI786441 CAE786441 CKA786441 CTW786441 DDS786441 DNO786441 DXK786441 EHG786441 ERC786441 FAY786441 FKU786441 FUQ786441 GEM786441 GOI786441 GYE786441 HIA786441 HRW786441 IBS786441 ILO786441 IVK786441 JFG786441 JPC786441 JYY786441 KIU786441 KSQ786441 LCM786441 LMI786441 LWE786441 MGA786441 MPW786441 MZS786441 NJO786441 NTK786441 ODG786441 ONC786441 OWY786441 PGU786441 PQQ786441 QAM786441 QKI786441 QUE786441 REA786441 RNW786441 RXS786441 SHO786441 SRK786441 TBG786441 TLC786441 TUY786441 UEU786441 UOQ786441 UYM786441 VII786441 VSE786441 WCA786441 WLW786441 WVS786441 K851977 JG851977 TC851977 ACY851977 AMU851977 AWQ851977 BGM851977 BQI851977 CAE851977 CKA851977 CTW851977 DDS851977 DNO851977 DXK851977 EHG851977 ERC851977 FAY851977 FKU851977 FUQ851977 GEM851977 GOI851977 GYE851977 HIA851977 HRW851977 IBS851977 ILO851977 IVK851977 JFG851977 JPC851977 JYY851977 KIU851977 KSQ851977 LCM851977 LMI851977 LWE851977 MGA851977 MPW851977 MZS851977 NJO851977 NTK851977 ODG851977 ONC851977 OWY851977 PGU851977 PQQ851977 QAM851977 QKI851977 QUE851977 REA851977 RNW851977 RXS851977 SHO851977 SRK851977 TBG851977 TLC851977 TUY851977 UEU851977 UOQ851977 UYM851977 VII851977 VSE851977 WCA851977 WLW851977 WVS851977 K917513 JG917513 TC917513 ACY917513 AMU917513 AWQ917513 BGM917513 BQI917513 CAE917513 CKA917513 CTW917513 DDS917513 DNO917513 DXK917513 EHG917513 ERC917513 FAY917513 FKU917513 FUQ917513 GEM917513 GOI917513 GYE917513 HIA917513 HRW917513 IBS917513 ILO917513 IVK917513 JFG917513 JPC917513 JYY917513 KIU917513 KSQ917513 LCM917513 LMI917513 LWE917513 MGA917513 MPW917513 MZS917513 NJO917513 NTK917513 ODG917513 ONC917513 OWY917513 PGU917513 PQQ917513 QAM917513 QKI917513 QUE917513 REA917513 RNW917513 RXS917513 SHO917513 SRK917513 TBG917513 TLC917513 TUY917513 UEU917513 UOQ917513 UYM917513 VII917513 VSE917513 WCA917513 WLW917513 WVS917513 K983049 JG983049 TC983049 ACY983049 AMU983049 AWQ983049 BGM983049 BQI983049 CAE983049 CKA983049 CTW983049 DDS983049 DNO983049 DXK983049 EHG983049 ERC983049 FAY983049 FKU983049 FUQ983049 GEM983049 GOI983049 GYE983049 HIA983049 HRW983049 IBS983049 ILO983049 IVK983049 JFG983049 JPC983049 JYY983049 KIU983049 KSQ983049 LCM983049 LMI983049 LWE983049 MGA983049 MPW983049 MZS983049 NJO983049 NTK983049 ODG983049 ONC983049 OWY983049 PGU983049 PQQ983049 QAM983049 QKI983049 QUE983049 REA983049 RNW983049 RXS983049 SHO983049 SRK983049 TBG983049 TLC983049 TUY983049 UEU983049 UOQ983049 UYM983049 VII983049 VSE983049 WCA983049 WLW983049 WVS983049 K14 JG14 TC14 ACY14 AMU14 AWQ14 BGM14 BQI14 CAE14 CKA14 CTW14 DDS14 DNO14 DXK14 EHG14 ERC14 FAY14 FKU14 FUQ14 GEM14 GOI14 GYE14 HIA14 HRW14 IBS14 ILO14 IVK14 JFG14 JPC14 JYY14 KIU14 KSQ14 LCM14 LMI14 LWE14 MGA14 MPW14 MZS14 NJO14 NTK14 ODG14 ONC14 OWY14 PGU14 PQQ14 QAM14 QKI14 QUE14 REA14 RNW14 RXS14 SHO14 SRK14 TBG14 TLC14 TUY14 UEU14 UOQ14 UYM14 VII14 VSE14 WCA14 WLW14 WVS14 K65550 JG65550 TC65550 ACY65550 AMU65550 AWQ65550 BGM65550 BQI65550 CAE65550 CKA65550 CTW65550 DDS65550 DNO65550 DXK65550 EHG65550 ERC65550 FAY65550 FKU65550 FUQ65550 GEM65550 GOI65550 GYE65550 HIA65550 HRW65550 IBS65550 ILO65550 IVK65550 JFG65550 JPC65550 JYY65550 KIU65550 KSQ65550 LCM65550 LMI65550 LWE65550 MGA65550 MPW65550 MZS65550 NJO65550 NTK65550 ODG65550 ONC65550 OWY65550 PGU65550 PQQ65550 QAM65550 QKI65550 QUE65550 REA65550 RNW65550 RXS65550 SHO65550 SRK65550 TBG65550 TLC65550 TUY65550 UEU65550 UOQ65550 UYM65550 VII65550 VSE65550 WCA65550 WLW65550 WVS65550 K131086 JG131086 TC131086 ACY131086 AMU131086 AWQ131086 BGM131086 BQI131086 CAE131086 CKA131086 CTW131086 DDS131086 DNO131086 DXK131086 EHG131086 ERC131086 FAY131086 FKU131086 FUQ131086 GEM131086 GOI131086 GYE131086 HIA131086 HRW131086 IBS131086 ILO131086 IVK131086 JFG131086 JPC131086 JYY131086 KIU131086 KSQ131086 LCM131086 LMI131086 LWE131086 MGA131086 MPW131086 MZS131086 NJO131086 NTK131086 ODG131086 ONC131086 OWY131086 PGU131086 PQQ131086 QAM131086 QKI131086 QUE131086 REA131086 RNW131086 RXS131086 SHO131086 SRK131086 TBG131086 TLC131086 TUY131086 UEU131086 UOQ131086 UYM131086 VII131086 VSE131086 WCA131086 WLW131086 WVS131086 K196622 JG196622 TC196622 ACY196622 AMU196622 AWQ196622 BGM196622 BQI196622 CAE196622 CKA196622 CTW196622 DDS196622 DNO196622 DXK196622 EHG196622 ERC196622 FAY196622 FKU196622 FUQ196622 GEM196622 GOI196622 GYE196622 HIA196622 HRW196622 IBS196622 ILO196622 IVK196622 JFG196622 JPC196622 JYY196622 KIU196622 KSQ196622 LCM196622 LMI196622 LWE196622 MGA196622 MPW196622 MZS196622 NJO196622 NTK196622 ODG196622 ONC196622 OWY196622 PGU196622 PQQ196622 QAM196622 QKI196622 QUE196622 REA196622 RNW196622 RXS196622 SHO196622 SRK196622 TBG196622 TLC196622 TUY196622 UEU196622 UOQ196622 UYM196622 VII196622 VSE196622 WCA196622 WLW196622 WVS196622 K262158 JG262158 TC262158 ACY262158 AMU262158 AWQ262158 BGM262158 BQI262158 CAE262158 CKA262158 CTW262158 DDS262158 DNO262158 DXK262158 EHG262158 ERC262158 FAY262158 FKU262158 FUQ262158 GEM262158 GOI262158 GYE262158 HIA262158 HRW262158 IBS262158 ILO262158 IVK262158 JFG262158 JPC262158 JYY262158 KIU262158 KSQ262158 LCM262158 LMI262158 LWE262158 MGA262158 MPW262158 MZS262158 NJO262158 NTK262158 ODG262158 ONC262158 OWY262158 PGU262158 PQQ262158 QAM262158 QKI262158 QUE262158 REA262158 RNW262158 RXS262158 SHO262158 SRK262158 TBG262158 TLC262158 TUY262158 UEU262158 UOQ262158 UYM262158 VII262158 VSE262158 WCA262158 WLW262158 WVS262158 K327694 JG327694 TC327694 ACY327694 AMU327694 AWQ327694 BGM327694 BQI327694 CAE327694 CKA327694 CTW327694 DDS327694 DNO327694 DXK327694 EHG327694 ERC327694 FAY327694 FKU327694 FUQ327694 GEM327694 GOI327694 GYE327694 HIA327694 HRW327694 IBS327694 ILO327694 IVK327694 JFG327694 JPC327694 JYY327694 KIU327694 KSQ327694 LCM327694 LMI327694 LWE327694 MGA327694 MPW327694 MZS327694 NJO327694 NTK327694 ODG327694 ONC327694 OWY327694 PGU327694 PQQ327694 QAM327694 QKI327694 QUE327694 REA327694 RNW327694 RXS327694 SHO327694 SRK327694 TBG327694 TLC327694 TUY327694 UEU327694 UOQ327694 UYM327694 VII327694 VSE327694 WCA327694 WLW327694 WVS327694 K393230 JG393230 TC393230 ACY393230 AMU393230 AWQ393230 BGM393230 BQI393230 CAE393230 CKA393230 CTW393230 DDS393230 DNO393230 DXK393230 EHG393230 ERC393230 FAY393230 FKU393230 FUQ393230 GEM393230 GOI393230 GYE393230 HIA393230 HRW393230 IBS393230 ILO393230 IVK393230 JFG393230 JPC393230 JYY393230 KIU393230 KSQ393230 LCM393230 LMI393230 LWE393230 MGA393230 MPW393230 MZS393230 NJO393230 NTK393230 ODG393230 ONC393230 OWY393230 PGU393230 PQQ393230 QAM393230 QKI393230 QUE393230 REA393230 RNW393230 RXS393230 SHO393230 SRK393230 TBG393230 TLC393230 TUY393230 UEU393230 UOQ393230 UYM393230 VII393230 VSE393230 WCA393230 WLW393230 WVS393230 K458766 JG458766 TC458766 ACY458766 AMU458766 AWQ458766 BGM458766 BQI458766 CAE458766 CKA458766 CTW458766 DDS458766 DNO458766 DXK458766 EHG458766 ERC458766 FAY458766 FKU458766 FUQ458766 GEM458766 GOI458766 GYE458766 HIA458766 HRW458766 IBS458766 ILO458766 IVK458766 JFG458766 JPC458766 JYY458766 KIU458766 KSQ458766 LCM458766 LMI458766 LWE458766 MGA458766 MPW458766 MZS458766 NJO458766 NTK458766 ODG458766 ONC458766 OWY458766 PGU458766 PQQ458766 QAM458766 QKI458766 QUE458766 REA458766 RNW458766 RXS458766 SHO458766 SRK458766 TBG458766 TLC458766 TUY458766 UEU458766 UOQ458766 UYM458766 VII458766 VSE458766 WCA458766 WLW458766 WVS458766 K524302 JG524302 TC524302 ACY524302 AMU524302 AWQ524302 BGM524302 BQI524302 CAE524302 CKA524302 CTW524302 DDS524302 DNO524302 DXK524302 EHG524302 ERC524302 FAY524302 FKU524302 FUQ524302 GEM524302 GOI524302 GYE524302 HIA524302 HRW524302 IBS524302 ILO524302 IVK524302 JFG524302 JPC524302 JYY524302 KIU524302 KSQ524302 LCM524302 LMI524302 LWE524302 MGA524302 MPW524302 MZS524302 NJO524302 NTK524302 ODG524302 ONC524302 OWY524302 PGU524302 PQQ524302 QAM524302 QKI524302 QUE524302 REA524302 RNW524302 RXS524302 SHO524302 SRK524302 TBG524302 TLC524302 TUY524302 UEU524302 UOQ524302 UYM524302 VII524302 VSE524302 WCA524302 WLW524302 WVS524302 K589838 JG589838 TC589838 ACY589838 AMU589838 AWQ589838 BGM589838 BQI589838 CAE589838 CKA589838 CTW589838 DDS589838 DNO589838 DXK589838 EHG589838 ERC589838 FAY589838 FKU589838 FUQ589838 GEM589838 GOI589838 GYE589838 HIA589838 HRW589838 IBS589838 ILO589838 IVK589838 JFG589838 JPC589838 JYY589838 KIU589838 KSQ589838 LCM589838 LMI589838 LWE589838 MGA589838 MPW589838 MZS589838 NJO589838 NTK589838 ODG589838 ONC589838 OWY589838 PGU589838 PQQ589838 QAM589838 QKI589838 QUE589838 REA589838 RNW589838 RXS589838 SHO589838 SRK589838 TBG589838 TLC589838 TUY589838 UEU589838 UOQ589838 UYM589838 VII589838 VSE589838 WCA589838 WLW589838 WVS589838 K655374 JG655374 TC655374 ACY655374 AMU655374 AWQ655374 BGM655374 BQI655374 CAE655374 CKA655374 CTW655374 DDS655374 DNO655374 DXK655374 EHG655374 ERC655374 FAY655374 FKU655374 FUQ655374 GEM655374 GOI655374 GYE655374 HIA655374 HRW655374 IBS655374 ILO655374 IVK655374 JFG655374 JPC655374 JYY655374 KIU655374 KSQ655374 LCM655374 LMI655374 LWE655374 MGA655374 MPW655374 MZS655374 NJO655374 NTK655374 ODG655374 ONC655374 OWY655374 PGU655374 PQQ655374 QAM655374 QKI655374 QUE655374 REA655374 RNW655374 RXS655374 SHO655374 SRK655374 TBG655374 TLC655374 TUY655374 UEU655374 UOQ655374 UYM655374 VII655374 VSE655374 WCA655374 WLW655374 WVS655374 K720910 JG720910 TC720910 ACY720910 AMU720910 AWQ720910 BGM720910 BQI720910 CAE720910 CKA720910 CTW720910 DDS720910 DNO720910 DXK720910 EHG720910 ERC720910 FAY720910 FKU720910 FUQ720910 GEM720910 GOI720910 GYE720910 HIA720910 HRW720910 IBS720910 ILO720910 IVK720910 JFG720910 JPC720910 JYY720910 KIU720910 KSQ720910 LCM720910 LMI720910 LWE720910 MGA720910 MPW720910 MZS720910 NJO720910 NTK720910 ODG720910 ONC720910 OWY720910 PGU720910 PQQ720910 QAM720910 QKI720910 QUE720910 REA720910 RNW720910 RXS720910 SHO720910 SRK720910 TBG720910 TLC720910 TUY720910 UEU720910 UOQ720910 UYM720910 VII720910 VSE720910 WCA720910 WLW720910 WVS720910 K786446 JG786446 TC786446 ACY786446 AMU786446 AWQ786446 BGM786446 BQI786446 CAE786446 CKA786446 CTW786446 DDS786446 DNO786446 DXK786446 EHG786446 ERC786446 FAY786446 FKU786446 FUQ786446 GEM786446 GOI786446 GYE786446 HIA786446 HRW786446 IBS786446 ILO786446 IVK786446 JFG786446 JPC786446 JYY786446 KIU786446 KSQ786446 LCM786446 LMI786446 LWE786446 MGA786446 MPW786446 MZS786446 NJO786446 NTK786446 ODG786446 ONC786446 OWY786446 PGU786446 PQQ786446 QAM786446 QKI786446 QUE786446 REA786446 RNW786446 RXS786446 SHO786446 SRK786446 TBG786446 TLC786446 TUY786446 UEU786446 UOQ786446 UYM786446 VII786446 VSE786446 WCA786446 WLW786446 WVS786446 K851982 JG851982 TC851982 ACY851982 AMU851982 AWQ851982 BGM851982 BQI851982 CAE851982 CKA851982 CTW851982 DDS851982 DNO851982 DXK851982 EHG851982 ERC851982 FAY851982 FKU851982 FUQ851982 GEM851982 GOI851982 GYE851982 HIA851982 HRW851982 IBS851982 ILO851982 IVK851982 JFG851982 JPC851982 JYY851982 KIU851982 KSQ851982 LCM851982 LMI851982 LWE851982 MGA851982 MPW851982 MZS851982 NJO851982 NTK851982 ODG851982 ONC851982 OWY851982 PGU851982 PQQ851982 QAM851982 QKI851982 QUE851982 REA851982 RNW851982 RXS851982 SHO851982 SRK851982 TBG851982 TLC851982 TUY851982 UEU851982 UOQ851982 UYM851982 VII851982 VSE851982 WCA851982 WLW851982 WVS851982 K917518 JG917518 TC917518 ACY917518 AMU917518 AWQ917518 BGM917518 BQI917518 CAE917518 CKA917518 CTW917518 DDS917518 DNO917518 DXK917518 EHG917518 ERC917518 FAY917518 FKU917518 FUQ917518 GEM917518 GOI917518 GYE917518 HIA917518 HRW917518 IBS917518 ILO917518 IVK917518 JFG917518 JPC917518 JYY917518 KIU917518 KSQ917518 LCM917518 LMI917518 LWE917518 MGA917518 MPW917518 MZS917518 NJO917518 NTK917518 ODG917518 ONC917518 OWY917518 PGU917518 PQQ917518 QAM917518 QKI917518 QUE917518 REA917518 RNW917518 RXS917518 SHO917518 SRK917518 TBG917518 TLC917518 TUY917518 UEU917518 UOQ917518 UYM917518 VII917518 VSE917518 WCA917518 WLW917518 WVS917518 K983054 JG983054 TC983054 ACY983054 AMU983054 AWQ983054 BGM983054 BQI983054 CAE983054 CKA983054 CTW983054 DDS983054 DNO983054 DXK983054 EHG983054 ERC983054 FAY983054 FKU983054 FUQ983054 GEM983054 GOI983054 GYE983054 HIA983054 HRW983054 IBS983054 ILO983054 IVK983054 JFG983054 JPC983054 JYY983054 KIU983054 KSQ983054 LCM983054 LMI983054 LWE983054 MGA983054 MPW983054 MZS983054 NJO983054 NTK983054 ODG983054 ONC983054 OWY983054 PGU983054 PQQ983054 QAM983054 QKI983054 QUE983054 REA983054 RNW983054 RXS983054 SHO983054 SRK983054 TBG983054 TLC983054 TUY983054 UEU983054 UOQ983054 UYM983054 VII983054 VSE983054 WCA983054 WLW983054 WVS983054 K23 JG23 TC23 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K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K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K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K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K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K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K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K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K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K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K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K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K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K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K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xr:uid="{1E0D7005-67AE-4227-B17C-2D9AA47D8256}">
      <formula1>$W$94:$W$96</formula1>
    </dataValidation>
  </dataValidations>
  <pageMargins left="1.1023622047244095" right="0" top="0.74803149606299213" bottom="0.74803149606299213" header="0.31496062992125984" footer="0.31496062992125984"/>
  <pageSetup paperSize="5" scale="55"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1CD6B-6F34-43C8-81CD-3CDAE26CF10C}">
  <sheetPr>
    <tabColor theme="4" tint="0.39997558519241921"/>
  </sheetPr>
  <dimension ref="A1:W72"/>
  <sheetViews>
    <sheetView topLeftCell="I1" zoomScaleNormal="100" workbookViewId="0">
      <pane ySplit="3" topLeftCell="A4" activePane="bottomLeft" state="frozen"/>
      <selection activeCell="B1" sqref="B1"/>
      <selection pane="bottomLeft" activeCell="K4" sqref="K4:U9"/>
    </sheetView>
  </sheetViews>
  <sheetFormatPr baseColWidth="10" defaultColWidth="6.7109375" defaultRowHeight="11.25" x14ac:dyDescent="0.2"/>
  <cols>
    <col min="1" max="1" width="6.7109375" style="1" customWidth="1"/>
    <col min="2" max="2" width="18.85546875" style="1" bestFit="1" customWidth="1"/>
    <col min="3" max="3" width="23.85546875" style="1" customWidth="1"/>
    <col min="4" max="4" width="20.140625" style="1" customWidth="1"/>
    <col min="5" max="5" width="25" style="1" customWidth="1"/>
    <col min="6" max="6" width="29.42578125" style="1" customWidth="1"/>
    <col min="7" max="7" width="26.85546875" style="1" customWidth="1"/>
    <col min="8" max="9" width="3.7109375" style="1" bestFit="1" customWidth="1"/>
    <col min="10" max="10" width="9.140625" style="1" bestFit="1" customWidth="1"/>
    <col min="11" max="11" width="37.28515625" style="28" customWidth="1"/>
    <col min="12" max="12" width="24" style="39" customWidth="1"/>
    <col min="13" max="14" width="3.7109375" style="1" bestFit="1" customWidth="1"/>
    <col min="15" max="15" width="9.140625" style="1" bestFit="1" customWidth="1"/>
    <col min="16" max="16" width="16" style="28" customWidth="1"/>
    <col min="17" max="17" width="14.140625" style="28" customWidth="1"/>
    <col min="18" max="18" width="12.5703125" style="28" customWidth="1"/>
    <col min="19" max="21" width="15.85546875" style="28" customWidth="1"/>
    <col min="22" max="22" width="16.7109375" style="1" customWidth="1"/>
    <col min="23" max="257" width="6.7109375" style="1"/>
    <col min="258" max="258" width="18.85546875" style="1" bestFit="1" customWidth="1"/>
    <col min="259" max="259" width="23.85546875" style="1" customWidth="1"/>
    <col min="260" max="260" width="20.140625" style="1" customWidth="1"/>
    <col min="261" max="261" width="25" style="1" customWidth="1"/>
    <col min="262" max="262" width="29.42578125" style="1" customWidth="1"/>
    <col min="263" max="263" width="26.85546875" style="1" customWidth="1"/>
    <col min="264" max="265" width="3.7109375" style="1" bestFit="1" customWidth="1"/>
    <col min="266" max="266" width="9.140625" style="1" bestFit="1" customWidth="1"/>
    <col min="267" max="267" width="37.28515625" style="1" customWidth="1"/>
    <col min="268" max="268" width="24" style="1" customWidth="1"/>
    <col min="269" max="270" width="3.7109375" style="1" bestFit="1" customWidth="1"/>
    <col min="271" max="271" width="9.140625" style="1" bestFit="1" customWidth="1"/>
    <col min="272" max="272" width="16" style="1" customWidth="1"/>
    <col min="273" max="273" width="14.140625" style="1" customWidth="1"/>
    <col min="274" max="274" width="12.5703125" style="1" customWidth="1"/>
    <col min="275" max="277" width="15.85546875" style="1" customWidth="1"/>
    <col min="278" max="278" width="16.7109375" style="1" customWidth="1"/>
    <col min="279" max="513" width="6.7109375" style="1"/>
    <col min="514" max="514" width="18.85546875" style="1" bestFit="1" customWidth="1"/>
    <col min="515" max="515" width="23.85546875" style="1" customWidth="1"/>
    <col min="516" max="516" width="20.140625" style="1" customWidth="1"/>
    <col min="517" max="517" width="25" style="1" customWidth="1"/>
    <col min="518" max="518" width="29.42578125" style="1" customWidth="1"/>
    <col min="519" max="519" width="26.85546875" style="1" customWidth="1"/>
    <col min="520" max="521" width="3.7109375" style="1" bestFit="1" customWidth="1"/>
    <col min="522" max="522" width="9.140625" style="1" bestFit="1" customWidth="1"/>
    <col min="523" max="523" width="37.28515625" style="1" customWidth="1"/>
    <col min="524" max="524" width="24" style="1" customWidth="1"/>
    <col min="525" max="526" width="3.7109375" style="1" bestFit="1" customWidth="1"/>
    <col min="527" max="527" width="9.140625" style="1" bestFit="1" customWidth="1"/>
    <col min="528" max="528" width="16" style="1" customWidth="1"/>
    <col min="529" max="529" width="14.140625" style="1" customWidth="1"/>
    <col min="530" max="530" width="12.5703125" style="1" customWidth="1"/>
    <col min="531" max="533" width="15.85546875" style="1" customWidth="1"/>
    <col min="534" max="534" width="16.7109375" style="1" customWidth="1"/>
    <col min="535" max="769" width="6.7109375" style="1"/>
    <col min="770" max="770" width="18.85546875" style="1" bestFit="1" customWidth="1"/>
    <col min="771" max="771" width="23.85546875" style="1" customWidth="1"/>
    <col min="772" max="772" width="20.140625" style="1" customWidth="1"/>
    <col min="773" max="773" width="25" style="1" customWidth="1"/>
    <col min="774" max="774" width="29.42578125" style="1" customWidth="1"/>
    <col min="775" max="775" width="26.85546875" style="1" customWidth="1"/>
    <col min="776" max="777" width="3.7109375" style="1" bestFit="1" customWidth="1"/>
    <col min="778" max="778" width="9.140625" style="1" bestFit="1" customWidth="1"/>
    <col min="779" max="779" width="37.28515625" style="1" customWidth="1"/>
    <col min="780" max="780" width="24" style="1" customWidth="1"/>
    <col min="781" max="782" width="3.7109375" style="1" bestFit="1" customWidth="1"/>
    <col min="783" max="783" width="9.140625" style="1" bestFit="1" customWidth="1"/>
    <col min="784" max="784" width="16" style="1" customWidth="1"/>
    <col min="785" max="785" width="14.140625" style="1" customWidth="1"/>
    <col min="786" max="786" width="12.5703125" style="1" customWidth="1"/>
    <col min="787" max="789" width="15.85546875" style="1" customWidth="1"/>
    <col min="790" max="790" width="16.7109375" style="1" customWidth="1"/>
    <col min="791" max="1025" width="6.7109375" style="1"/>
    <col min="1026" max="1026" width="18.85546875" style="1" bestFit="1" customWidth="1"/>
    <col min="1027" max="1027" width="23.85546875" style="1" customWidth="1"/>
    <col min="1028" max="1028" width="20.140625" style="1" customWidth="1"/>
    <col min="1029" max="1029" width="25" style="1" customWidth="1"/>
    <col min="1030" max="1030" width="29.42578125" style="1" customWidth="1"/>
    <col min="1031" max="1031" width="26.85546875" style="1" customWidth="1"/>
    <col min="1032" max="1033" width="3.7109375" style="1" bestFit="1" customWidth="1"/>
    <col min="1034" max="1034" width="9.140625" style="1" bestFit="1" customWidth="1"/>
    <col min="1035" max="1035" width="37.28515625" style="1" customWidth="1"/>
    <col min="1036" max="1036" width="24" style="1" customWidth="1"/>
    <col min="1037" max="1038" width="3.7109375" style="1" bestFit="1" customWidth="1"/>
    <col min="1039" max="1039" width="9.140625" style="1" bestFit="1" customWidth="1"/>
    <col min="1040" max="1040" width="16" style="1" customWidth="1"/>
    <col min="1041" max="1041" width="14.140625" style="1" customWidth="1"/>
    <col min="1042" max="1042" width="12.5703125" style="1" customWidth="1"/>
    <col min="1043" max="1045" width="15.85546875" style="1" customWidth="1"/>
    <col min="1046" max="1046" width="16.7109375" style="1" customWidth="1"/>
    <col min="1047" max="1281" width="6.7109375" style="1"/>
    <col min="1282" max="1282" width="18.85546875" style="1" bestFit="1" customWidth="1"/>
    <col min="1283" max="1283" width="23.85546875" style="1" customWidth="1"/>
    <col min="1284" max="1284" width="20.140625" style="1" customWidth="1"/>
    <col min="1285" max="1285" width="25" style="1" customWidth="1"/>
    <col min="1286" max="1286" width="29.42578125" style="1" customWidth="1"/>
    <col min="1287" max="1287" width="26.85546875" style="1" customWidth="1"/>
    <col min="1288" max="1289" width="3.7109375" style="1" bestFit="1" customWidth="1"/>
    <col min="1290" max="1290" width="9.140625" style="1" bestFit="1" customWidth="1"/>
    <col min="1291" max="1291" width="37.28515625" style="1" customWidth="1"/>
    <col min="1292" max="1292" width="24" style="1" customWidth="1"/>
    <col min="1293" max="1294" width="3.7109375" style="1" bestFit="1" customWidth="1"/>
    <col min="1295" max="1295" width="9.140625" style="1" bestFit="1" customWidth="1"/>
    <col min="1296" max="1296" width="16" style="1" customWidth="1"/>
    <col min="1297" max="1297" width="14.140625" style="1" customWidth="1"/>
    <col min="1298" max="1298" width="12.5703125" style="1" customWidth="1"/>
    <col min="1299" max="1301" width="15.85546875" style="1" customWidth="1"/>
    <col min="1302" max="1302" width="16.7109375" style="1" customWidth="1"/>
    <col min="1303" max="1537" width="6.7109375" style="1"/>
    <col min="1538" max="1538" width="18.85546875" style="1" bestFit="1" customWidth="1"/>
    <col min="1539" max="1539" width="23.85546875" style="1" customWidth="1"/>
    <col min="1540" max="1540" width="20.140625" style="1" customWidth="1"/>
    <col min="1541" max="1541" width="25" style="1" customWidth="1"/>
    <col min="1542" max="1542" width="29.42578125" style="1" customWidth="1"/>
    <col min="1543" max="1543" width="26.85546875" style="1" customWidth="1"/>
    <col min="1544" max="1545" width="3.7109375" style="1" bestFit="1" customWidth="1"/>
    <col min="1546" max="1546" width="9.140625" style="1" bestFit="1" customWidth="1"/>
    <col min="1547" max="1547" width="37.28515625" style="1" customWidth="1"/>
    <col min="1548" max="1548" width="24" style="1" customWidth="1"/>
    <col min="1549" max="1550" width="3.7109375" style="1" bestFit="1" customWidth="1"/>
    <col min="1551" max="1551" width="9.140625" style="1" bestFit="1" customWidth="1"/>
    <col min="1552" max="1552" width="16" style="1" customWidth="1"/>
    <col min="1553" max="1553" width="14.140625" style="1" customWidth="1"/>
    <col min="1554" max="1554" width="12.5703125" style="1" customWidth="1"/>
    <col min="1555" max="1557" width="15.85546875" style="1" customWidth="1"/>
    <col min="1558" max="1558" width="16.7109375" style="1" customWidth="1"/>
    <col min="1559" max="1793" width="6.7109375" style="1"/>
    <col min="1794" max="1794" width="18.85546875" style="1" bestFit="1" customWidth="1"/>
    <col min="1795" max="1795" width="23.85546875" style="1" customWidth="1"/>
    <col min="1796" max="1796" width="20.140625" style="1" customWidth="1"/>
    <col min="1797" max="1797" width="25" style="1" customWidth="1"/>
    <col min="1798" max="1798" width="29.42578125" style="1" customWidth="1"/>
    <col min="1799" max="1799" width="26.85546875" style="1" customWidth="1"/>
    <col min="1800" max="1801" width="3.7109375" style="1" bestFit="1" customWidth="1"/>
    <col min="1802" max="1802" width="9.140625" style="1" bestFit="1" customWidth="1"/>
    <col min="1803" max="1803" width="37.28515625" style="1" customWidth="1"/>
    <col min="1804" max="1804" width="24" style="1" customWidth="1"/>
    <col min="1805" max="1806" width="3.7109375" style="1" bestFit="1" customWidth="1"/>
    <col min="1807" max="1807" width="9.140625" style="1" bestFit="1" customWidth="1"/>
    <col min="1808" max="1808" width="16" style="1" customWidth="1"/>
    <col min="1809" max="1809" width="14.140625" style="1" customWidth="1"/>
    <col min="1810" max="1810" width="12.5703125" style="1" customWidth="1"/>
    <col min="1811" max="1813" width="15.85546875" style="1" customWidth="1"/>
    <col min="1814" max="1814" width="16.7109375" style="1" customWidth="1"/>
    <col min="1815" max="2049" width="6.7109375" style="1"/>
    <col min="2050" max="2050" width="18.85546875" style="1" bestFit="1" customWidth="1"/>
    <col min="2051" max="2051" width="23.85546875" style="1" customWidth="1"/>
    <col min="2052" max="2052" width="20.140625" style="1" customWidth="1"/>
    <col min="2053" max="2053" width="25" style="1" customWidth="1"/>
    <col min="2054" max="2054" width="29.42578125" style="1" customWidth="1"/>
    <col min="2055" max="2055" width="26.85546875" style="1" customWidth="1"/>
    <col min="2056" max="2057" width="3.7109375" style="1" bestFit="1" customWidth="1"/>
    <col min="2058" max="2058" width="9.140625" style="1" bestFit="1" customWidth="1"/>
    <col min="2059" max="2059" width="37.28515625" style="1" customWidth="1"/>
    <col min="2060" max="2060" width="24" style="1" customWidth="1"/>
    <col min="2061" max="2062" width="3.7109375" style="1" bestFit="1" customWidth="1"/>
    <col min="2063" max="2063" width="9.140625" style="1" bestFit="1" customWidth="1"/>
    <col min="2064" max="2064" width="16" style="1" customWidth="1"/>
    <col min="2065" max="2065" width="14.140625" style="1" customWidth="1"/>
    <col min="2066" max="2066" width="12.5703125" style="1" customWidth="1"/>
    <col min="2067" max="2069" width="15.85546875" style="1" customWidth="1"/>
    <col min="2070" max="2070" width="16.7109375" style="1" customWidth="1"/>
    <col min="2071" max="2305" width="6.7109375" style="1"/>
    <col min="2306" max="2306" width="18.85546875" style="1" bestFit="1" customWidth="1"/>
    <col min="2307" max="2307" width="23.85546875" style="1" customWidth="1"/>
    <col min="2308" max="2308" width="20.140625" style="1" customWidth="1"/>
    <col min="2309" max="2309" width="25" style="1" customWidth="1"/>
    <col min="2310" max="2310" width="29.42578125" style="1" customWidth="1"/>
    <col min="2311" max="2311" width="26.85546875" style="1" customWidth="1"/>
    <col min="2312" max="2313" width="3.7109375" style="1" bestFit="1" customWidth="1"/>
    <col min="2314" max="2314" width="9.140625" style="1" bestFit="1" customWidth="1"/>
    <col min="2315" max="2315" width="37.28515625" style="1" customWidth="1"/>
    <col min="2316" max="2316" width="24" style="1" customWidth="1"/>
    <col min="2317" max="2318" width="3.7109375" style="1" bestFit="1" customWidth="1"/>
    <col min="2319" max="2319" width="9.140625" style="1" bestFit="1" customWidth="1"/>
    <col min="2320" max="2320" width="16" style="1" customWidth="1"/>
    <col min="2321" max="2321" width="14.140625" style="1" customWidth="1"/>
    <col min="2322" max="2322" width="12.5703125" style="1" customWidth="1"/>
    <col min="2323" max="2325" width="15.85546875" style="1" customWidth="1"/>
    <col min="2326" max="2326" width="16.7109375" style="1" customWidth="1"/>
    <col min="2327" max="2561" width="6.7109375" style="1"/>
    <col min="2562" max="2562" width="18.85546875" style="1" bestFit="1" customWidth="1"/>
    <col min="2563" max="2563" width="23.85546875" style="1" customWidth="1"/>
    <col min="2564" max="2564" width="20.140625" style="1" customWidth="1"/>
    <col min="2565" max="2565" width="25" style="1" customWidth="1"/>
    <col min="2566" max="2566" width="29.42578125" style="1" customWidth="1"/>
    <col min="2567" max="2567" width="26.85546875" style="1" customWidth="1"/>
    <col min="2568" max="2569" width="3.7109375" style="1" bestFit="1" customWidth="1"/>
    <col min="2570" max="2570" width="9.140625" style="1" bestFit="1" customWidth="1"/>
    <col min="2571" max="2571" width="37.28515625" style="1" customWidth="1"/>
    <col min="2572" max="2572" width="24" style="1" customWidth="1"/>
    <col min="2573" max="2574" width="3.7109375" style="1" bestFit="1" customWidth="1"/>
    <col min="2575" max="2575" width="9.140625" style="1" bestFit="1" customWidth="1"/>
    <col min="2576" max="2576" width="16" style="1" customWidth="1"/>
    <col min="2577" max="2577" width="14.140625" style="1" customWidth="1"/>
    <col min="2578" max="2578" width="12.5703125" style="1" customWidth="1"/>
    <col min="2579" max="2581" width="15.85546875" style="1" customWidth="1"/>
    <col min="2582" max="2582" width="16.7109375" style="1" customWidth="1"/>
    <col min="2583" max="2817" width="6.7109375" style="1"/>
    <col min="2818" max="2818" width="18.85546875" style="1" bestFit="1" customWidth="1"/>
    <col min="2819" max="2819" width="23.85546875" style="1" customWidth="1"/>
    <col min="2820" max="2820" width="20.140625" style="1" customWidth="1"/>
    <col min="2821" max="2821" width="25" style="1" customWidth="1"/>
    <col min="2822" max="2822" width="29.42578125" style="1" customWidth="1"/>
    <col min="2823" max="2823" width="26.85546875" style="1" customWidth="1"/>
    <col min="2824" max="2825" width="3.7109375" style="1" bestFit="1" customWidth="1"/>
    <col min="2826" max="2826" width="9.140625" style="1" bestFit="1" customWidth="1"/>
    <col min="2827" max="2827" width="37.28515625" style="1" customWidth="1"/>
    <col min="2828" max="2828" width="24" style="1" customWidth="1"/>
    <col min="2829" max="2830" width="3.7109375" style="1" bestFit="1" customWidth="1"/>
    <col min="2831" max="2831" width="9.140625" style="1" bestFit="1" customWidth="1"/>
    <col min="2832" max="2832" width="16" style="1" customWidth="1"/>
    <col min="2833" max="2833" width="14.140625" style="1" customWidth="1"/>
    <col min="2834" max="2834" width="12.5703125" style="1" customWidth="1"/>
    <col min="2835" max="2837" width="15.85546875" style="1" customWidth="1"/>
    <col min="2838" max="2838" width="16.7109375" style="1" customWidth="1"/>
    <col min="2839" max="3073" width="6.7109375" style="1"/>
    <col min="3074" max="3074" width="18.85546875" style="1" bestFit="1" customWidth="1"/>
    <col min="3075" max="3075" width="23.85546875" style="1" customWidth="1"/>
    <col min="3076" max="3076" width="20.140625" style="1" customWidth="1"/>
    <col min="3077" max="3077" width="25" style="1" customWidth="1"/>
    <col min="3078" max="3078" width="29.42578125" style="1" customWidth="1"/>
    <col min="3079" max="3079" width="26.85546875" style="1" customWidth="1"/>
    <col min="3080" max="3081" width="3.7109375" style="1" bestFit="1" customWidth="1"/>
    <col min="3082" max="3082" width="9.140625" style="1" bestFit="1" customWidth="1"/>
    <col min="3083" max="3083" width="37.28515625" style="1" customWidth="1"/>
    <col min="3084" max="3084" width="24" style="1" customWidth="1"/>
    <col min="3085" max="3086" width="3.7109375" style="1" bestFit="1" customWidth="1"/>
    <col min="3087" max="3087" width="9.140625" style="1" bestFit="1" customWidth="1"/>
    <col min="3088" max="3088" width="16" style="1" customWidth="1"/>
    <col min="3089" max="3089" width="14.140625" style="1" customWidth="1"/>
    <col min="3090" max="3090" width="12.5703125" style="1" customWidth="1"/>
    <col min="3091" max="3093" width="15.85546875" style="1" customWidth="1"/>
    <col min="3094" max="3094" width="16.7109375" style="1" customWidth="1"/>
    <col min="3095" max="3329" width="6.7109375" style="1"/>
    <col min="3330" max="3330" width="18.85546875" style="1" bestFit="1" customWidth="1"/>
    <col min="3331" max="3331" width="23.85546875" style="1" customWidth="1"/>
    <col min="3332" max="3332" width="20.140625" style="1" customWidth="1"/>
    <col min="3333" max="3333" width="25" style="1" customWidth="1"/>
    <col min="3334" max="3334" width="29.42578125" style="1" customWidth="1"/>
    <col min="3335" max="3335" width="26.85546875" style="1" customWidth="1"/>
    <col min="3336" max="3337" width="3.7109375" style="1" bestFit="1" customWidth="1"/>
    <col min="3338" max="3338" width="9.140625" style="1" bestFit="1" customWidth="1"/>
    <col min="3339" max="3339" width="37.28515625" style="1" customWidth="1"/>
    <col min="3340" max="3340" width="24" style="1" customWidth="1"/>
    <col min="3341" max="3342" width="3.7109375" style="1" bestFit="1" customWidth="1"/>
    <col min="3343" max="3343" width="9.140625" style="1" bestFit="1" customWidth="1"/>
    <col min="3344" max="3344" width="16" style="1" customWidth="1"/>
    <col min="3345" max="3345" width="14.140625" style="1" customWidth="1"/>
    <col min="3346" max="3346" width="12.5703125" style="1" customWidth="1"/>
    <col min="3347" max="3349" width="15.85546875" style="1" customWidth="1"/>
    <col min="3350" max="3350" width="16.7109375" style="1" customWidth="1"/>
    <col min="3351" max="3585" width="6.7109375" style="1"/>
    <col min="3586" max="3586" width="18.85546875" style="1" bestFit="1" customWidth="1"/>
    <col min="3587" max="3587" width="23.85546875" style="1" customWidth="1"/>
    <col min="3588" max="3588" width="20.140625" style="1" customWidth="1"/>
    <col min="3589" max="3589" width="25" style="1" customWidth="1"/>
    <col min="3590" max="3590" width="29.42578125" style="1" customWidth="1"/>
    <col min="3591" max="3591" width="26.85546875" style="1" customWidth="1"/>
    <col min="3592" max="3593" width="3.7109375" style="1" bestFit="1" customWidth="1"/>
    <col min="3594" max="3594" width="9.140625" style="1" bestFit="1" customWidth="1"/>
    <col min="3595" max="3595" width="37.28515625" style="1" customWidth="1"/>
    <col min="3596" max="3596" width="24" style="1" customWidth="1"/>
    <col min="3597" max="3598" width="3.7109375" style="1" bestFit="1" customWidth="1"/>
    <col min="3599" max="3599" width="9.140625" style="1" bestFit="1" customWidth="1"/>
    <col min="3600" max="3600" width="16" style="1" customWidth="1"/>
    <col min="3601" max="3601" width="14.140625" style="1" customWidth="1"/>
    <col min="3602" max="3602" width="12.5703125" style="1" customWidth="1"/>
    <col min="3603" max="3605" width="15.85546875" style="1" customWidth="1"/>
    <col min="3606" max="3606" width="16.7109375" style="1" customWidth="1"/>
    <col min="3607" max="3841" width="6.7109375" style="1"/>
    <col min="3842" max="3842" width="18.85546875" style="1" bestFit="1" customWidth="1"/>
    <col min="3843" max="3843" width="23.85546875" style="1" customWidth="1"/>
    <col min="3844" max="3844" width="20.140625" style="1" customWidth="1"/>
    <col min="3845" max="3845" width="25" style="1" customWidth="1"/>
    <col min="3846" max="3846" width="29.42578125" style="1" customWidth="1"/>
    <col min="3847" max="3847" width="26.85546875" style="1" customWidth="1"/>
    <col min="3848" max="3849" width="3.7109375" style="1" bestFit="1" customWidth="1"/>
    <col min="3850" max="3850" width="9.140625" style="1" bestFit="1" customWidth="1"/>
    <col min="3851" max="3851" width="37.28515625" style="1" customWidth="1"/>
    <col min="3852" max="3852" width="24" style="1" customWidth="1"/>
    <col min="3853" max="3854" width="3.7109375" style="1" bestFit="1" customWidth="1"/>
    <col min="3855" max="3855" width="9.140625" style="1" bestFit="1" customWidth="1"/>
    <col min="3856" max="3856" width="16" style="1" customWidth="1"/>
    <col min="3857" max="3857" width="14.140625" style="1" customWidth="1"/>
    <col min="3858" max="3858" width="12.5703125" style="1" customWidth="1"/>
    <col min="3859" max="3861" width="15.85546875" style="1" customWidth="1"/>
    <col min="3862" max="3862" width="16.7109375" style="1" customWidth="1"/>
    <col min="3863" max="4097" width="6.7109375" style="1"/>
    <col min="4098" max="4098" width="18.85546875" style="1" bestFit="1" customWidth="1"/>
    <col min="4099" max="4099" width="23.85546875" style="1" customWidth="1"/>
    <col min="4100" max="4100" width="20.140625" style="1" customWidth="1"/>
    <col min="4101" max="4101" width="25" style="1" customWidth="1"/>
    <col min="4102" max="4102" width="29.42578125" style="1" customWidth="1"/>
    <col min="4103" max="4103" width="26.85546875" style="1" customWidth="1"/>
    <col min="4104" max="4105" width="3.7109375" style="1" bestFit="1" customWidth="1"/>
    <col min="4106" max="4106" width="9.140625" style="1" bestFit="1" customWidth="1"/>
    <col min="4107" max="4107" width="37.28515625" style="1" customWidth="1"/>
    <col min="4108" max="4108" width="24" style="1" customWidth="1"/>
    <col min="4109" max="4110" width="3.7109375" style="1" bestFit="1" customWidth="1"/>
    <col min="4111" max="4111" width="9.140625" style="1" bestFit="1" customWidth="1"/>
    <col min="4112" max="4112" width="16" style="1" customWidth="1"/>
    <col min="4113" max="4113" width="14.140625" style="1" customWidth="1"/>
    <col min="4114" max="4114" width="12.5703125" style="1" customWidth="1"/>
    <col min="4115" max="4117" width="15.85546875" style="1" customWidth="1"/>
    <col min="4118" max="4118" width="16.7109375" style="1" customWidth="1"/>
    <col min="4119" max="4353" width="6.7109375" style="1"/>
    <col min="4354" max="4354" width="18.85546875" style="1" bestFit="1" customWidth="1"/>
    <col min="4355" max="4355" width="23.85546875" style="1" customWidth="1"/>
    <col min="4356" max="4356" width="20.140625" style="1" customWidth="1"/>
    <col min="4357" max="4357" width="25" style="1" customWidth="1"/>
    <col min="4358" max="4358" width="29.42578125" style="1" customWidth="1"/>
    <col min="4359" max="4359" width="26.85546875" style="1" customWidth="1"/>
    <col min="4360" max="4361" width="3.7109375" style="1" bestFit="1" customWidth="1"/>
    <col min="4362" max="4362" width="9.140625" style="1" bestFit="1" customWidth="1"/>
    <col min="4363" max="4363" width="37.28515625" style="1" customWidth="1"/>
    <col min="4364" max="4364" width="24" style="1" customWidth="1"/>
    <col min="4365" max="4366" width="3.7109375" style="1" bestFit="1" customWidth="1"/>
    <col min="4367" max="4367" width="9.140625" style="1" bestFit="1" customWidth="1"/>
    <col min="4368" max="4368" width="16" style="1" customWidth="1"/>
    <col min="4369" max="4369" width="14.140625" style="1" customWidth="1"/>
    <col min="4370" max="4370" width="12.5703125" style="1" customWidth="1"/>
    <col min="4371" max="4373" width="15.85546875" style="1" customWidth="1"/>
    <col min="4374" max="4374" width="16.7109375" style="1" customWidth="1"/>
    <col min="4375" max="4609" width="6.7109375" style="1"/>
    <col min="4610" max="4610" width="18.85546875" style="1" bestFit="1" customWidth="1"/>
    <col min="4611" max="4611" width="23.85546875" style="1" customWidth="1"/>
    <col min="4612" max="4612" width="20.140625" style="1" customWidth="1"/>
    <col min="4613" max="4613" width="25" style="1" customWidth="1"/>
    <col min="4614" max="4614" width="29.42578125" style="1" customWidth="1"/>
    <col min="4615" max="4615" width="26.85546875" style="1" customWidth="1"/>
    <col min="4616" max="4617" width="3.7109375" style="1" bestFit="1" customWidth="1"/>
    <col min="4618" max="4618" width="9.140625" style="1" bestFit="1" customWidth="1"/>
    <col min="4619" max="4619" width="37.28515625" style="1" customWidth="1"/>
    <col min="4620" max="4620" width="24" style="1" customWidth="1"/>
    <col min="4621" max="4622" width="3.7109375" style="1" bestFit="1" customWidth="1"/>
    <col min="4623" max="4623" width="9.140625" style="1" bestFit="1" customWidth="1"/>
    <col min="4624" max="4624" width="16" style="1" customWidth="1"/>
    <col min="4625" max="4625" width="14.140625" style="1" customWidth="1"/>
    <col min="4626" max="4626" width="12.5703125" style="1" customWidth="1"/>
    <col min="4627" max="4629" width="15.85546875" style="1" customWidth="1"/>
    <col min="4630" max="4630" width="16.7109375" style="1" customWidth="1"/>
    <col min="4631" max="4865" width="6.7109375" style="1"/>
    <col min="4866" max="4866" width="18.85546875" style="1" bestFit="1" customWidth="1"/>
    <col min="4867" max="4867" width="23.85546875" style="1" customWidth="1"/>
    <col min="4868" max="4868" width="20.140625" style="1" customWidth="1"/>
    <col min="4869" max="4869" width="25" style="1" customWidth="1"/>
    <col min="4870" max="4870" width="29.42578125" style="1" customWidth="1"/>
    <col min="4871" max="4871" width="26.85546875" style="1" customWidth="1"/>
    <col min="4872" max="4873" width="3.7109375" style="1" bestFit="1" customWidth="1"/>
    <col min="4874" max="4874" width="9.140625" style="1" bestFit="1" customWidth="1"/>
    <col min="4875" max="4875" width="37.28515625" style="1" customWidth="1"/>
    <col min="4876" max="4876" width="24" style="1" customWidth="1"/>
    <col min="4877" max="4878" width="3.7109375" style="1" bestFit="1" customWidth="1"/>
    <col min="4879" max="4879" width="9.140625" style="1" bestFit="1" customWidth="1"/>
    <col min="4880" max="4880" width="16" style="1" customWidth="1"/>
    <col min="4881" max="4881" width="14.140625" style="1" customWidth="1"/>
    <col min="4882" max="4882" width="12.5703125" style="1" customWidth="1"/>
    <col min="4883" max="4885" width="15.85546875" style="1" customWidth="1"/>
    <col min="4886" max="4886" width="16.7109375" style="1" customWidth="1"/>
    <col min="4887" max="5121" width="6.7109375" style="1"/>
    <col min="5122" max="5122" width="18.85546875" style="1" bestFit="1" customWidth="1"/>
    <col min="5123" max="5123" width="23.85546875" style="1" customWidth="1"/>
    <col min="5124" max="5124" width="20.140625" style="1" customWidth="1"/>
    <col min="5125" max="5125" width="25" style="1" customWidth="1"/>
    <col min="5126" max="5126" width="29.42578125" style="1" customWidth="1"/>
    <col min="5127" max="5127" width="26.85546875" style="1" customWidth="1"/>
    <col min="5128" max="5129" width="3.7109375" style="1" bestFit="1" customWidth="1"/>
    <col min="5130" max="5130" width="9.140625" style="1" bestFit="1" customWidth="1"/>
    <col min="5131" max="5131" width="37.28515625" style="1" customWidth="1"/>
    <col min="5132" max="5132" width="24" style="1" customWidth="1"/>
    <col min="5133" max="5134" width="3.7109375" style="1" bestFit="1" customWidth="1"/>
    <col min="5135" max="5135" width="9.140625" style="1" bestFit="1" customWidth="1"/>
    <col min="5136" max="5136" width="16" style="1" customWidth="1"/>
    <col min="5137" max="5137" width="14.140625" style="1" customWidth="1"/>
    <col min="5138" max="5138" width="12.5703125" style="1" customWidth="1"/>
    <col min="5139" max="5141" width="15.85546875" style="1" customWidth="1"/>
    <col min="5142" max="5142" width="16.7109375" style="1" customWidth="1"/>
    <col min="5143" max="5377" width="6.7109375" style="1"/>
    <col min="5378" max="5378" width="18.85546875" style="1" bestFit="1" customWidth="1"/>
    <col min="5379" max="5379" width="23.85546875" style="1" customWidth="1"/>
    <col min="5380" max="5380" width="20.140625" style="1" customWidth="1"/>
    <col min="5381" max="5381" width="25" style="1" customWidth="1"/>
    <col min="5382" max="5382" width="29.42578125" style="1" customWidth="1"/>
    <col min="5383" max="5383" width="26.85546875" style="1" customWidth="1"/>
    <col min="5384" max="5385" width="3.7109375" style="1" bestFit="1" customWidth="1"/>
    <col min="5386" max="5386" width="9.140625" style="1" bestFit="1" customWidth="1"/>
    <col min="5387" max="5387" width="37.28515625" style="1" customWidth="1"/>
    <col min="5388" max="5388" width="24" style="1" customWidth="1"/>
    <col min="5389" max="5390" width="3.7109375" style="1" bestFit="1" customWidth="1"/>
    <col min="5391" max="5391" width="9.140625" style="1" bestFit="1" customWidth="1"/>
    <col min="5392" max="5392" width="16" style="1" customWidth="1"/>
    <col min="5393" max="5393" width="14.140625" style="1" customWidth="1"/>
    <col min="5394" max="5394" width="12.5703125" style="1" customWidth="1"/>
    <col min="5395" max="5397" width="15.85546875" style="1" customWidth="1"/>
    <col min="5398" max="5398" width="16.7109375" style="1" customWidth="1"/>
    <col min="5399" max="5633" width="6.7109375" style="1"/>
    <col min="5634" max="5634" width="18.85546875" style="1" bestFit="1" customWidth="1"/>
    <col min="5635" max="5635" width="23.85546875" style="1" customWidth="1"/>
    <col min="5636" max="5636" width="20.140625" style="1" customWidth="1"/>
    <col min="5637" max="5637" width="25" style="1" customWidth="1"/>
    <col min="5638" max="5638" width="29.42578125" style="1" customWidth="1"/>
    <col min="5639" max="5639" width="26.85546875" style="1" customWidth="1"/>
    <col min="5640" max="5641" width="3.7109375" style="1" bestFit="1" customWidth="1"/>
    <col min="5642" max="5642" width="9.140625" style="1" bestFit="1" customWidth="1"/>
    <col min="5643" max="5643" width="37.28515625" style="1" customWidth="1"/>
    <col min="5644" max="5644" width="24" style="1" customWidth="1"/>
    <col min="5645" max="5646" width="3.7109375" style="1" bestFit="1" customWidth="1"/>
    <col min="5647" max="5647" width="9.140625" style="1" bestFit="1" customWidth="1"/>
    <col min="5648" max="5648" width="16" style="1" customWidth="1"/>
    <col min="5649" max="5649" width="14.140625" style="1" customWidth="1"/>
    <col min="5650" max="5650" width="12.5703125" style="1" customWidth="1"/>
    <col min="5651" max="5653" width="15.85546875" style="1" customWidth="1"/>
    <col min="5654" max="5654" width="16.7109375" style="1" customWidth="1"/>
    <col min="5655" max="5889" width="6.7109375" style="1"/>
    <col min="5890" max="5890" width="18.85546875" style="1" bestFit="1" customWidth="1"/>
    <col min="5891" max="5891" width="23.85546875" style="1" customWidth="1"/>
    <col min="5892" max="5892" width="20.140625" style="1" customWidth="1"/>
    <col min="5893" max="5893" width="25" style="1" customWidth="1"/>
    <col min="5894" max="5894" width="29.42578125" style="1" customWidth="1"/>
    <col min="5895" max="5895" width="26.85546875" style="1" customWidth="1"/>
    <col min="5896" max="5897" width="3.7109375" style="1" bestFit="1" customWidth="1"/>
    <col min="5898" max="5898" width="9.140625" style="1" bestFit="1" customWidth="1"/>
    <col min="5899" max="5899" width="37.28515625" style="1" customWidth="1"/>
    <col min="5900" max="5900" width="24" style="1" customWidth="1"/>
    <col min="5901" max="5902" width="3.7109375" style="1" bestFit="1" customWidth="1"/>
    <col min="5903" max="5903" width="9.140625" style="1" bestFit="1" customWidth="1"/>
    <col min="5904" max="5904" width="16" style="1" customWidth="1"/>
    <col min="5905" max="5905" width="14.140625" style="1" customWidth="1"/>
    <col min="5906" max="5906" width="12.5703125" style="1" customWidth="1"/>
    <col min="5907" max="5909" width="15.85546875" style="1" customWidth="1"/>
    <col min="5910" max="5910" width="16.7109375" style="1" customWidth="1"/>
    <col min="5911" max="6145" width="6.7109375" style="1"/>
    <col min="6146" max="6146" width="18.85546875" style="1" bestFit="1" customWidth="1"/>
    <col min="6147" max="6147" width="23.85546875" style="1" customWidth="1"/>
    <col min="6148" max="6148" width="20.140625" style="1" customWidth="1"/>
    <col min="6149" max="6149" width="25" style="1" customWidth="1"/>
    <col min="6150" max="6150" width="29.42578125" style="1" customWidth="1"/>
    <col min="6151" max="6151" width="26.85546875" style="1" customWidth="1"/>
    <col min="6152" max="6153" width="3.7109375" style="1" bestFit="1" customWidth="1"/>
    <col min="6154" max="6154" width="9.140625" style="1" bestFit="1" customWidth="1"/>
    <col min="6155" max="6155" width="37.28515625" style="1" customWidth="1"/>
    <col min="6156" max="6156" width="24" style="1" customWidth="1"/>
    <col min="6157" max="6158" width="3.7109375" style="1" bestFit="1" customWidth="1"/>
    <col min="6159" max="6159" width="9.140625" style="1" bestFit="1" customWidth="1"/>
    <col min="6160" max="6160" width="16" style="1" customWidth="1"/>
    <col min="6161" max="6161" width="14.140625" style="1" customWidth="1"/>
    <col min="6162" max="6162" width="12.5703125" style="1" customWidth="1"/>
    <col min="6163" max="6165" width="15.85546875" style="1" customWidth="1"/>
    <col min="6166" max="6166" width="16.7109375" style="1" customWidth="1"/>
    <col min="6167" max="6401" width="6.7109375" style="1"/>
    <col min="6402" max="6402" width="18.85546875" style="1" bestFit="1" customWidth="1"/>
    <col min="6403" max="6403" width="23.85546875" style="1" customWidth="1"/>
    <col min="6404" max="6404" width="20.140625" style="1" customWidth="1"/>
    <col min="6405" max="6405" width="25" style="1" customWidth="1"/>
    <col min="6406" max="6406" width="29.42578125" style="1" customWidth="1"/>
    <col min="6407" max="6407" width="26.85546875" style="1" customWidth="1"/>
    <col min="6408" max="6409" width="3.7109375" style="1" bestFit="1" customWidth="1"/>
    <col min="6410" max="6410" width="9.140625" style="1" bestFit="1" customWidth="1"/>
    <col min="6411" max="6411" width="37.28515625" style="1" customWidth="1"/>
    <col min="6412" max="6412" width="24" style="1" customWidth="1"/>
    <col min="6413" max="6414" width="3.7109375" style="1" bestFit="1" customWidth="1"/>
    <col min="6415" max="6415" width="9.140625" style="1" bestFit="1" customWidth="1"/>
    <col min="6416" max="6416" width="16" style="1" customWidth="1"/>
    <col min="6417" max="6417" width="14.140625" style="1" customWidth="1"/>
    <col min="6418" max="6418" width="12.5703125" style="1" customWidth="1"/>
    <col min="6419" max="6421" width="15.85546875" style="1" customWidth="1"/>
    <col min="6422" max="6422" width="16.7109375" style="1" customWidth="1"/>
    <col min="6423" max="6657" width="6.7109375" style="1"/>
    <col min="6658" max="6658" width="18.85546875" style="1" bestFit="1" customWidth="1"/>
    <col min="6659" max="6659" width="23.85546875" style="1" customWidth="1"/>
    <col min="6660" max="6660" width="20.140625" style="1" customWidth="1"/>
    <col min="6661" max="6661" width="25" style="1" customWidth="1"/>
    <col min="6662" max="6662" width="29.42578125" style="1" customWidth="1"/>
    <col min="6663" max="6663" width="26.85546875" style="1" customWidth="1"/>
    <col min="6664" max="6665" width="3.7109375" style="1" bestFit="1" customWidth="1"/>
    <col min="6666" max="6666" width="9.140625" style="1" bestFit="1" customWidth="1"/>
    <col min="6667" max="6667" width="37.28515625" style="1" customWidth="1"/>
    <col min="6668" max="6668" width="24" style="1" customWidth="1"/>
    <col min="6669" max="6670" width="3.7109375" style="1" bestFit="1" customWidth="1"/>
    <col min="6671" max="6671" width="9.140625" style="1" bestFit="1" customWidth="1"/>
    <col min="6672" max="6672" width="16" style="1" customWidth="1"/>
    <col min="6673" max="6673" width="14.140625" style="1" customWidth="1"/>
    <col min="6674" max="6674" width="12.5703125" style="1" customWidth="1"/>
    <col min="6675" max="6677" width="15.85546875" style="1" customWidth="1"/>
    <col min="6678" max="6678" width="16.7109375" style="1" customWidth="1"/>
    <col min="6679" max="6913" width="6.7109375" style="1"/>
    <col min="6914" max="6914" width="18.85546875" style="1" bestFit="1" customWidth="1"/>
    <col min="6915" max="6915" width="23.85546875" style="1" customWidth="1"/>
    <col min="6916" max="6916" width="20.140625" style="1" customWidth="1"/>
    <col min="6917" max="6917" width="25" style="1" customWidth="1"/>
    <col min="6918" max="6918" width="29.42578125" style="1" customWidth="1"/>
    <col min="6919" max="6919" width="26.85546875" style="1" customWidth="1"/>
    <col min="6920" max="6921" width="3.7109375" style="1" bestFit="1" customWidth="1"/>
    <col min="6922" max="6922" width="9.140625" style="1" bestFit="1" customWidth="1"/>
    <col min="6923" max="6923" width="37.28515625" style="1" customWidth="1"/>
    <col min="6924" max="6924" width="24" style="1" customWidth="1"/>
    <col min="6925" max="6926" width="3.7109375" style="1" bestFit="1" customWidth="1"/>
    <col min="6927" max="6927" width="9.140625" style="1" bestFit="1" customWidth="1"/>
    <col min="6928" max="6928" width="16" style="1" customWidth="1"/>
    <col min="6929" max="6929" width="14.140625" style="1" customWidth="1"/>
    <col min="6930" max="6930" width="12.5703125" style="1" customWidth="1"/>
    <col min="6931" max="6933" width="15.85546875" style="1" customWidth="1"/>
    <col min="6934" max="6934" width="16.7109375" style="1" customWidth="1"/>
    <col min="6935" max="7169" width="6.7109375" style="1"/>
    <col min="7170" max="7170" width="18.85546875" style="1" bestFit="1" customWidth="1"/>
    <col min="7171" max="7171" width="23.85546875" style="1" customWidth="1"/>
    <col min="7172" max="7172" width="20.140625" style="1" customWidth="1"/>
    <col min="7173" max="7173" width="25" style="1" customWidth="1"/>
    <col min="7174" max="7174" width="29.42578125" style="1" customWidth="1"/>
    <col min="7175" max="7175" width="26.85546875" style="1" customWidth="1"/>
    <col min="7176" max="7177" width="3.7109375" style="1" bestFit="1" customWidth="1"/>
    <col min="7178" max="7178" width="9.140625" style="1" bestFit="1" customWidth="1"/>
    <col min="7179" max="7179" width="37.28515625" style="1" customWidth="1"/>
    <col min="7180" max="7180" width="24" style="1" customWidth="1"/>
    <col min="7181" max="7182" width="3.7109375" style="1" bestFit="1" customWidth="1"/>
    <col min="7183" max="7183" width="9.140625" style="1" bestFit="1" customWidth="1"/>
    <col min="7184" max="7184" width="16" style="1" customWidth="1"/>
    <col min="7185" max="7185" width="14.140625" style="1" customWidth="1"/>
    <col min="7186" max="7186" width="12.5703125" style="1" customWidth="1"/>
    <col min="7187" max="7189" width="15.85546875" style="1" customWidth="1"/>
    <col min="7190" max="7190" width="16.7109375" style="1" customWidth="1"/>
    <col min="7191" max="7425" width="6.7109375" style="1"/>
    <col min="7426" max="7426" width="18.85546875" style="1" bestFit="1" customWidth="1"/>
    <col min="7427" max="7427" width="23.85546875" style="1" customWidth="1"/>
    <col min="7428" max="7428" width="20.140625" style="1" customWidth="1"/>
    <col min="7429" max="7429" width="25" style="1" customWidth="1"/>
    <col min="7430" max="7430" width="29.42578125" style="1" customWidth="1"/>
    <col min="7431" max="7431" width="26.85546875" style="1" customWidth="1"/>
    <col min="7432" max="7433" width="3.7109375" style="1" bestFit="1" customWidth="1"/>
    <col min="7434" max="7434" width="9.140625" style="1" bestFit="1" customWidth="1"/>
    <col min="7435" max="7435" width="37.28515625" style="1" customWidth="1"/>
    <col min="7436" max="7436" width="24" style="1" customWidth="1"/>
    <col min="7437" max="7438" width="3.7109375" style="1" bestFit="1" customWidth="1"/>
    <col min="7439" max="7439" width="9.140625" style="1" bestFit="1" customWidth="1"/>
    <col min="7440" max="7440" width="16" style="1" customWidth="1"/>
    <col min="7441" max="7441" width="14.140625" style="1" customWidth="1"/>
    <col min="7442" max="7442" width="12.5703125" style="1" customWidth="1"/>
    <col min="7443" max="7445" width="15.85546875" style="1" customWidth="1"/>
    <col min="7446" max="7446" width="16.7109375" style="1" customWidth="1"/>
    <col min="7447" max="7681" width="6.7109375" style="1"/>
    <col min="7682" max="7682" width="18.85546875" style="1" bestFit="1" customWidth="1"/>
    <col min="7683" max="7683" width="23.85546875" style="1" customWidth="1"/>
    <col min="7684" max="7684" width="20.140625" style="1" customWidth="1"/>
    <col min="7685" max="7685" width="25" style="1" customWidth="1"/>
    <col min="7686" max="7686" width="29.42578125" style="1" customWidth="1"/>
    <col min="7687" max="7687" width="26.85546875" style="1" customWidth="1"/>
    <col min="7688" max="7689" width="3.7109375" style="1" bestFit="1" customWidth="1"/>
    <col min="7690" max="7690" width="9.140625" style="1" bestFit="1" customWidth="1"/>
    <col min="7691" max="7691" width="37.28515625" style="1" customWidth="1"/>
    <col min="7692" max="7692" width="24" style="1" customWidth="1"/>
    <col min="7693" max="7694" width="3.7109375" style="1" bestFit="1" customWidth="1"/>
    <col min="7695" max="7695" width="9.140625" style="1" bestFit="1" customWidth="1"/>
    <col min="7696" max="7696" width="16" style="1" customWidth="1"/>
    <col min="7697" max="7697" width="14.140625" style="1" customWidth="1"/>
    <col min="7698" max="7698" width="12.5703125" style="1" customWidth="1"/>
    <col min="7699" max="7701" width="15.85546875" style="1" customWidth="1"/>
    <col min="7702" max="7702" width="16.7109375" style="1" customWidth="1"/>
    <col min="7703" max="7937" width="6.7109375" style="1"/>
    <col min="7938" max="7938" width="18.85546875" style="1" bestFit="1" customWidth="1"/>
    <col min="7939" max="7939" width="23.85546875" style="1" customWidth="1"/>
    <col min="7940" max="7940" width="20.140625" style="1" customWidth="1"/>
    <col min="7941" max="7941" width="25" style="1" customWidth="1"/>
    <col min="7942" max="7942" width="29.42578125" style="1" customWidth="1"/>
    <col min="7943" max="7943" width="26.85546875" style="1" customWidth="1"/>
    <col min="7944" max="7945" width="3.7109375" style="1" bestFit="1" customWidth="1"/>
    <col min="7946" max="7946" width="9.140625" style="1" bestFit="1" customWidth="1"/>
    <col min="7947" max="7947" width="37.28515625" style="1" customWidth="1"/>
    <col min="7948" max="7948" width="24" style="1" customWidth="1"/>
    <col min="7949" max="7950" width="3.7109375" style="1" bestFit="1" customWidth="1"/>
    <col min="7951" max="7951" width="9.140625" style="1" bestFit="1" customWidth="1"/>
    <col min="7952" max="7952" width="16" style="1" customWidth="1"/>
    <col min="7953" max="7953" width="14.140625" style="1" customWidth="1"/>
    <col min="7954" max="7954" width="12.5703125" style="1" customWidth="1"/>
    <col min="7955" max="7957" width="15.85546875" style="1" customWidth="1"/>
    <col min="7958" max="7958" width="16.7109375" style="1" customWidth="1"/>
    <col min="7959" max="8193" width="6.7109375" style="1"/>
    <col min="8194" max="8194" width="18.85546875" style="1" bestFit="1" customWidth="1"/>
    <col min="8195" max="8195" width="23.85546875" style="1" customWidth="1"/>
    <col min="8196" max="8196" width="20.140625" style="1" customWidth="1"/>
    <col min="8197" max="8197" width="25" style="1" customWidth="1"/>
    <col min="8198" max="8198" width="29.42578125" style="1" customWidth="1"/>
    <col min="8199" max="8199" width="26.85546875" style="1" customWidth="1"/>
    <col min="8200" max="8201" width="3.7109375" style="1" bestFit="1" customWidth="1"/>
    <col min="8202" max="8202" width="9.140625" style="1" bestFit="1" customWidth="1"/>
    <col min="8203" max="8203" width="37.28515625" style="1" customWidth="1"/>
    <col min="8204" max="8204" width="24" style="1" customWidth="1"/>
    <col min="8205" max="8206" width="3.7109375" style="1" bestFit="1" customWidth="1"/>
    <col min="8207" max="8207" width="9.140625" style="1" bestFit="1" customWidth="1"/>
    <col min="8208" max="8208" width="16" style="1" customWidth="1"/>
    <col min="8209" max="8209" width="14.140625" style="1" customWidth="1"/>
    <col min="8210" max="8210" width="12.5703125" style="1" customWidth="1"/>
    <col min="8211" max="8213" width="15.85546875" style="1" customWidth="1"/>
    <col min="8214" max="8214" width="16.7109375" style="1" customWidth="1"/>
    <col min="8215" max="8449" width="6.7109375" style="1"/>
    <col min="8450" max="8450" width="18.85546875" style="1" bestFit="1" customWidth="1"/>
    <col min="8451" max="8451" width="23.85546875" style="1" customWidth="1"/>
    <col min="8452" max="8452" width="20.140625" style="1" customWidth="1"/>
    <col min="8453" max="8453" width="25" style="1" customWidth="1"/>
    <col min="8454" max="8454" width="29.42578125" style="1" customWidth="1"/>
    <col min="8455" max="8455" width="26.85546875" style="1" customWidth="1"/>
    <col min="8456" max="8457" width="3.7109375" style="1" bestFit="1" customWidth="1"/>
    <col min="8458" max="8458" width="9.140625" style="1" bestFit="1" customWidth="1"/>
    <col min="8459" max="8459" width="37.28515625" style="1" customWidth="1"/>
    <col min="8460" max="8460" width="24" style="1" customWidth="1"/>
    <col min="8461" max="8462" width="3.7109375" style="1" bestFit="1" customWidth="1"/>
    <col min="8463" max="8463" width="9.140625" style="1" bestFit="1" customWidth="1"/>
    <col min="8464" max="8464" width="16" style="1" customWidth="1"/>
    <col min="8465" max="8465" width="14.140625" style="1" customWidth="1"/>
    <col min="8466" max="8466" width="12.5703125" style="1" customWidth="1"/>
    <col min="8467" max="8469" width="15.85546875" style="1" customWidth="1"/>
    <col min="8470" max="8470" width="16.7109375" style="1" customWidth="1"/>
    <col min="8471" max="8705" width="6.7109375" style="1"/>
    <col min="8706" max="8706" width="18.85546875" style="1" bestFit="1" customWidth="1"/>
    <col min="8707" max="8707" width="23.85546875" style="1" customWidth="1"/>
    <col min="8708" max="8708" width="20.140625" style="1" customWidth="1"/>
    <col min="8709" max="8709" width="25" style="1" customWidth="1"/>
    <col min="8710" max="8710" width="29.42578125" style="1" customWidth="1"/>
    <col min="8711" max="8711" width="26.85546875" style="1" customWidth="1"/>
    <col min="8712" max="8713" width="3.7109375" style="1" bestFit="1" customWidth="1"/>
    <col min="8714" max="8714" width="9.140625" style="1" bestFit="1" customWidth="1"/>
    <col min="8715" max="8715" width="37.28515625" style="1" customWidth="1"/>
    <col min="8716" max="8716" width="24" style="1" customWidth="1"/>
    <col min="8717" max="8718" width="3.7109375" style="1" bestFit="1" customWidth="1"/>
    <col min="8719" max="8719" width="9.140625" style="1" bestFit="1" customWidth="1"/>
    <col min="8720" max="8720" width="16" style="1" customWidth="1"/>
    <col min="8721" max="8721" width="14.140625" style="1" customWidth="1"/>
    <col min="8722" max="8722" width="12.5703125" style="1" customWidth="1"/>
    <col min="8723" max="8725" width="15.85546875" style="1" customWidth="1"/>
    <col min="8726" max="8726" width="16.7109375" style="1" customWidth="1"/>
    <col min="8727" max="8961" width="6.7109375" style="1"/>
    <col min="8962" max="8962" width="18.85546875" style="1" bestFit="1" customWidth="1"/>
    <col min="8963" max="8963" width="23.85546875" style="1" customWidth="1"/>
    <col min="8964" max="8964" width="20.140625" style="1" customWidth="1"/>
    <col min="8965" max="8965" width="25" style="1" customWidth="1"/>
    <col min="8966" max="8966" width="29.42578125" style="1" customWidth="1"/>
    <col min="8967" max="8967" width="26.85546875" style="1" customWidth="1"/>
    <col min="8968" max="8969" width="3.7109375" style="1" bestFit="1" customWidth="1"/>
    <col min="8970" max="8970" width="9.140625" style="1" bestFit="1" customWidth="1"/>
    <col min="8971" max="8971" width="37.28515625" style="1" customWidth="1"/>
    <col min="8972" max="8972" width="24" style="1" customWidth="1"/>
    <col min="8973" max="8974" width="3.7109375" style="1" bestFit="1" customWidth="1"/>
    <col min="8975" max="8975" width="9.140625" style="1" bestFit="1" customWidth="1"/>
    <col min="8976" max="8976" width="16" style="1" customWidth="1"/>
    <col min="8977" max="8977" width="14.140625" style="1" customWidth="1"/>
    <col min="8978" max="8978" width="12.5703125" style="1" customWidth="1"/>
    <col min="8979" max="8981" width="15.85546875" style="1" customWidth="1"/>
    <col min="8982" max="8982" width="16.7109375" style="1" customWidth="1"/>
    <col min="8983" max="9217" width="6.7109375" style="1"/>
    <col min="9218" max="9218" width="18.85546875" style="1" bestFit="1" customWidth="1"/>
    <col min="9219" max="9219" width="23.85546875" style="1" customWidth="1"/>
    <col min="9220" max="9220" width="20.140625" style="1" customWidth="1"/>
    <col min="9221" max="9221" width="25" style="1" customWidth="1"/>
    <col min="9222" max="9222" width="29.42578125" style="1" customWidth="1"/>
    <col min="9223" max="9223" width="26.85546875" style="1" customWidth="1"/>
    <col min="9224" max="9225" width="3.7109375" style="1" bestFit="1" customWidth="1"/>
    <col min="9226" max="9226" width="9.140625" style="1" bestFit="1" customWidth="1"/>
    <col min="9227" max="9227" width="37.28515625" style="1" customWidth="1"/>
    <col min="9228" max="9228" width="24" style="1" customWidth="1"/>
    <col min="9229" max="9230" width="3.7109375" style="1" bestFit="1" customWidth="1"/>
    <col min="9231" max="9231" width="9.140625" style="1" bestFit="1" customWidth="1"/>
    <col min="9232" max="9232" width="16" style="1" customWidth="1"/>
    <col min="9233" max="9233" width="14.140625" style="1" customWidth="1"/>
    <col min="9234" max="9234" width="12.5703125" style="1" customWidth="1"/>
    <col min="9235" max="9237" width="15.85546875" style="1" customWidth="1"/>
    <col min="9238" max="9238" width="16.7109375" style="1" customWidth="1"/>
    <col min="9239" max="9473" width="6.7109375" style="1"/>
    <col min="9474" max="9474" width="18.85546875" style="1" bestFit="1" customWidth="1"/>
    <col min="9475" max="9475" width="23.85546875" style="1" customWidth="1"/>
    <col min="9476" max="9476" width="20.140625" style="1" customWidth="1"/>
    <col min="9477" max="9477" width="25" style="1" customWidth="1"/>
    <col min="9478" max="9478" width="29.42578125" style="1" customWidth="1"/>
    <col min="9479" max="9479" width="26.85546875" style="1" customWidth="1"/>
    <col min="9480" max="9481" width="3.7109375" style="1" bestFit="1" customWidth="1"/>
    <col min="9482" max="9482" width="9.140625" style="1" bestFit="1" customWidth="1"/>
    <col min="9483" max="9483" width="37.28515625" style="1" customWidth="1"/>
    <col min="9484" max="9484" width="24" style="1" customWidth="1"/>
    <col min="9485" max="9486" width="3.7109375" style="1" bestFit="1" customWidth="1"/>
    <col min="9487" max="9487" width="9.140625" style="1" bestFit="1" customWidth="1"/>
    <col min="9488" max="9488" width="16" style="1" customWidth="1"/>
    <col min="9489" max="9489" width="14.140625" style="1" customWidth="1"/>
    <col min="9490" max="9490" width="12.5703125" style="1" customWidth="1"/>
    <col min="9491" max="9493" width="15.85546875" style="1" customWidth="1"/>
    <col min="9494" max="9494" width="16.7109375" style="1" customWidth="1"/>
    <col min="9495" max="9729" width="6.7109375" style="1"/>
    <col min="9730" max="9730" width="18.85546875" style="1" bestFit="1" customWidth="1"/>
    <col min="9731" max="9731" width="23.85546875" style="1" customWidth="1"/>
    <col min="9732" max="9732" width="20.140625" style="1" customWidth="1"/>
    <col min="9733" max="9733" width="25" style="1" customWidth="1"/>
    <col min="9734" max="9734" width="29.42578125" style="1" customWidth="1"/>
    <col min="9735" max="9735" width="26.85546875" style="1" customWidth="1"/>
    <col min="9736" max="9737" width="3.7109375" style="1" bestFit="1" customWidth="1"/>
    <col min="9738" max="9738" width="9.140625" style="1" bestFit="1" customWidth="1"/>
    <col min="9739" max="9739" width="37.28515625" style="1" customWidth="1"/>
    <col min="9740" max="9740" width="24" style="1" customWidth="1"/>
    <col min="9741" max="9742" width="3.7109375" style="1" bestFit="1" customWidth="1"/>
    <col min="9743" max="9743" width="9.140625" style="1" bestFit="1" customWidth="1"/>
    <col min="9744" max="9744" width="16" style="1" customWidth="1"/>
    <col min="9745" max="9745" width="14.140625" style="1" customWidth="1"/>
    <col min="9746" max="9746" width="12.5703125" style="1" customWidth="1"/>
    <col min="9747" max="9749" width="15.85546875" style="1" customWidth="1"/>
    <col min="9750" max="9750" width="16.7109375" style="1" customWidth="1"/>
    <col min="9751" max="9985" width="6.7109375" style="1"/>
    <col min="9986" max="9986" width="18.85546875" style="1" bestFit="1" customWidth="1"/>
    <col min="9987" max="9987" width="23.85546875" style="1" customWidth="1"/>
    <col min="9988" max="9988" width="20.140625" style="1" customWidth="1"/>
    <col min="9989" max="9989" width="25" style="1" customWidth="1"/>
    <col min="9990" max="9990" width="29.42578125" style="1" customWidth="1"/>
    <col min="9991" max="9991" width="26.85546875" style="1" customWidth="1"/>
    <col min="9992" max="9993" width="3.7109375" style="1" bestFit="1" customWidth="1"/>
    <col min="9994" max="9994" width="9.140625" style="1" bestFit="1" customWidth="1"/>
    <col min="9995" max="9995" width="37.28515625" style="1" customWidth="1"/>
    <col min="9996" max="9996" width="24" style="1" customWidth="1"/>
    <col min="9997" max="9998" width="3.7109375" style="1" bestFit="1" customWidth="1"/>
    <col min="9999" max="9999" width="9.140625" style="1" bestFit="1" customWidth="1"/>
    <col min="10000" max="10000" width="16" style="1" customWidth="1"/>
    <col min="10001" max="10001" width="14.140625" style="1" customWidth="1"/>
    <col min="10002" max="10002" width="12.5703125" style="1" customWidth="1"/>
    <col min="10003" max="10005" width="15.85546875" style="1" customWidth="1"/>
    <col min="10006" max="10006" width="16.7109375" style="1" customWidth="1"/>
    <col min="10007" max="10241" width="6.7109375" style="1"/>
    <col min="10242" max="10242" width="18.85546875" style="1" bestFit="1" customWidth="1"/>
    <col min="10243" max="10243" width="23.85546875" style="1" customWidth="1"/>
    <col min="10244" max="10244" width="20.140625" style="1" customWidth="1"/>
    <col min="10245" max="10245" width="25" style="1" customWidth="1"/>
    <col min="10246" max="10246" width="29.42578125" style="1" customWidth="1"/>
    <col min="10247" max="10247" width="26.85546875" style="1" customWidth="1"/>
    <col min="10248" max="10249" width="3.7109375" style="1" bestFit="1" customWidth="1"/>
    <col min="10250" max="10250" width="9.140625" style="1" bestFit="1" customWidth="1"/>
    <col min="10251" max="10251" width="37.28515625" style="1" customWidth="1"/>
    <col min="10252" max="10252" width="24" style="1" customWidth="1"/>
    <col min="10253" max="10254" width="3.7109375" style="1" bestFit="1" customWidth="1"/>
    <col min="10255" max="10255" width="9.140625" style="1" bestFit="1" customWidth="1"/>
    <col min="10256" max="10256" width="16" style="1" customWidth="1"/>
    <col min="10257" max="10257" width="14.140625" style="1" customWidth="1"/>
    <col min="10258" max="10258" width="12.5703125" style="1" customWidth="1"/>
    <col min="10259" max="10261" width="15.85546875" style="1" customWidth="1"/>
    <col min="10262" max="10262" width="16.7109375" style="1" customWidth="1"/>
    <col min="10263" max="10497" width="6.7109375" style="1"/>
    <col min="10498" max="10498" width="18.85546875" style="1" bestFit="1" customWidth="1"/>
    <col min="10499" max="10499" width="23.85546875" style="1" customWidth="1"/>
    <col min="10500" max="10500" width="20.140625" style="1" customWidth="1"/>
    <col min="10501" max="10501" width="25" style="1" customWidth="1"/>
    <col min="10502" max="10502" width="29.42578125" style="1" customWidth="1"/>
    <col min="10503" max="10503" width="26.85546875" style="1" customWidth="1"/>
    <col min="10504" max="10505" width="3.7109375" style="1" bestFit="1" customWidth="1"/>
    <col min="10506" max="10506" width="9.140625" style="1" bestFit="1" customWidth="1"/>
    <col min="10507" max="10507" width="37.28515625" style="1" customWidth="1"/>
    <col min="10508" max="10508" width="24" style="1" customWidth="1"/>
    <col min="10509" max="10510" width="3.7109375" style="1" bestFit="1" customWidth="1"/>
    <col min="10511" max="10511" width="9.140625" style="1" bestFit="1" customWidth="1"/>
    <col min="10512" max="10512" width="16" style="1" customWidth="1"/>
    <col min="10513" max="10513" width="14.140625" style="1" customWidth="1"/>
    <col min="10514" max="10514" width="12.5703125" style="1" customWidth="1"/>
    <col min="10515" max="10517" width="15.85546875" style="1" customWidth="1"/>
    <col min="10518" max="10518" width="16.7109375" style="1" customWidth="1"/>
    <col min="10519" max="10753" width="6.7109375" style="1"/>
    <col min="10754" max="10754" width="18.85546875" style="1" bestFit="1" customWidth="1"/>
    <col min="10755" max="10755" width="23.85546875" style="1" customWidth="1"/>
    <col min="10756" max="10756" width="20.140625" style="1" customWidth="1"/>
    <col min="10757" max="10757" width="25" style="1" customWidth="1"/>
    <col min="10758" max="10758" width="29.42578125" style="1" customWidth="1"/>
    <col min="10759" max="10759" width="26.85546875" style="1" customWidth="1"/>
    <col min="10760" max="10761" width="3.7109375" style="1" bestFit="1" customWidth="1"/>
    <col min="10762" max="10762" width="9.140625" style="1" bestFit="1" customWidth="1"/>
    <col min="10763" max="10763" width="37.28515625" style="1" customWidth="1"/>
    <col min="10764" max="10764" width="24" style="1" customWidth="1"/>
    <col min="10765" max="10766" width="3.7109375" style="1" bestFit="1" customWidth="1"/>
    <col min="10767" max="10767" width="9.140625" style="1" bestFit="1" customWidth="1"/>
    <col min="10768" max="10768" width="16" style="1" customWidth="1"/>
    <col min="10769" max="10769" width="14.140625" style="1" customWidth="1"/>
    <col min="10770" max="10770" width="12.5703125" style="1" customWidth="1"/>
    <col min="10771" max="10773" width="15.85546875" style="1" customWidth="1"/>
    <col min="10774" max="10774" width="16.7109375" style="1" customWidth="1"/>
    <col min="10775" max="11009" width="6.7109375" style="1"/>
    <col min="11010" max="11010" width="18.85546875" style="1" bestFit="1" customWidth="1"/>
    <col min="11011" max="11011" width="23.85546875" style="1" customWidth="1"/>
    <col min="11012" max="11012" width="20.140625" style="1" customWidth="1"/>
    <col min="11013" max="11013" width="25" style="1" customWidth="1"/>
    <col min="11014" max="11014" width="29.42578125" style="1" customWidth="1"/>
    <col min="11015" max="11015" width="26.85546875" style="1" customWidth="1"/>
    <col min="11016" max="11017" width="3.7109375" style="1" bestFit="1" customWidth="1"/>
    <col min="11018" max="11018" width="9.140625" style="1" bestFit="1" customWidth="1"/>
    <col min="11019" max="11019" width="37.28515625" style="1" customWidth="1"/>
    <col min="11020" max="11020" width="24" style="1" customWidth="1"/>
    <col min="11021" max="11022" width="3.7109375" style="1" bestFit="1" customWidth="1"/>
    <col min="11023" max="11023" width="9.140625" style="1" bestFit="1" customWidth="1"/>
    <col min="11024" max="11024" width="16" style="1" customWidth="1"/>
    <col min="11025" max="11025" width="14.140625" style="1" customWidth="1"/>
    <col min="11026" max="11026" width="12.5703125" style="1" customWidth="1"/>
    <col min="11027" max="11029" width="15.85546875" style="1" customWidth="1"/>
    <col min="11030" max="11030" width="16.7109375" style="1" customWidth="1"/>
    <col min="11031" max="11265" width="6.7109375" style="1"/>
    <col min="11266" max="11266" width="18.85546875" style="1" bestFit="1" customWidth="1"/>
    <col min="11267" max="11267" width="23.85546875" style="1" customWidth="1"/>
    <col min="11268" max="11268" width="20.140625" style="1" customWidth="1"/>
    <col min="11269" max="11269" width="25" style="1" customWidth="1"/>
    <col min="11270" max="11270" width="29.42578125" style="1" customWidth="1"/>
    <col min="11271" max="11271" width="26.85546875" style="1" customWidth="1"/>
    <col min="11272" max="11273" width="3.7109375" style="1" bestFit="1" customWidth="1"/>
    <col min="11274" max="11274" width="9.140625" style="1" bestFit="1" customWidth="1"/>
    <col min="11275" max="11275" width="37.28515625" style="1" customWidth="1"/>
    <col min="11276" max="11276" width="24" style="1" customWidth="1"/>
    <col min="11277" max="11278" width="3.7109375" style="1" bestFit="1" customWidth="1"/>
    <col min="11279" max="11279" width="9.140625" style="1" bestFit="1" customWidth="1"/>
    <col min="11280" max="11280" width="16" style="1" customWidth="1"/>
    <col min="11281" max="11281" width="14.140625" style="1" customWidth="1"/>
    <col min="11282" max="11282" width="12.5703125" style="1" customWidth="1"/>
    <col min="11283" max="11285" width="15.85546875" style="1" customWidth="1"/>
    <col min="11286" max="11286" width="16.7109375" style="1" customWidth="1"/>
    <col min="11287" max="11521" width="6.7109375" style="1"/>
    <col min="11522" max="11522" width="18.85546875" style="1" bestFit="1" customWidth="1"/>
    <col min="11523" max="11523" width="23.85546875" style="1" customWidth="1"/>
    <col min="11524" max="11524" width="20.140625" style="1" customWidth="1"/>
    <col min="11525" max="11525" width="25" style="1" customWidth="1"/>
    <col min="11526" max="11526" width="29.42578125" style="1" customWidth="1"/>
    <col min="11527" max="11527" width="26.85546875" style="1" customWidth="1"/>
    <col min="11528" max="11529" width="3.7109375" style="1" bestFit="1" customWidth="1"/>
    <col min="11530" max="11530" width="9.140625" style="1" bestFit="1" customWidth="1"/>
    <col min="11531" max="11531" width="37.28515625" style="1" customWidth="1"/>
    <col min="11532" max="11532" width="24" style="1" customWidth="1"/>
    <col min="11533" max="11534" width="3.7109375" style="1" bestFit="1" customWidth="1"/>
    <col min="11535" max="11535" width="9.140625" style="1" bestFit="1" customWidth="1"/>
    <col min="11536" max="11536" width="16" style="1" customWidth="1"/>
    <col min="11537" max="11537" width="14.140625" style="1" customWidth="1"/>
    <col min="11538" max="11538" width="12.5703125" style="1" customWidth="1"/>
    <col min="11539" max="11541" width="15.85546875" style="1" customWidth="1"/>
    <col min="11542" max="11542" width="16.7109375" style="1" customWidth="1"/>
    <col min="11543" max="11777" width="6.7109375" style="1"/>
    <col min="11778" max="11778" width="18.85546875" style="1" bestFit="1" customWidth="1"/>
    <col min="11779" max="11779" width="23.85546875" style="1" customWidth="1"/>
    <col min="11780" max="11780" width="20.140625" style="1" customWidth="1"/>
    <col min="11781" max="11781" width="25" style="1" customWidth="1"/>
    <col min="11782" max="11782" width="29.42578125" style="1" customWidth="1"/>
    <col min="11783" max="11783" width="26.85546875" style="1" customWidth="1"/>
    <col min="11784" max="11785" width="3.7109375" style="1" bestFit="1" customWidth="1"/>
    <col min="11786" max="11786" width="9.140625" style="1" bestFit="1" customWidth="1"/>
    <col min="11787" max="11787" width="37.28515625" style="1" customWidth="1"/>
    <col min="11788" max="11788" width="24" style="1" customWidth="1"/>
    <col min="11789" max="11790" width="3.7109375" style="1" bestFit="1" customWidth="1"/>
    <col min="11791" max="11791" width="9.140625" style="1" bestFit="1" customWidth="1"/>
    <col min="11792" max="11792" width="16" style="1" customWidth="1"/>
    <col min="11793" max="11793" width="14.140625" style="1" customWidth="1"/>
    <col min="11794" max="11794" width="12.5703125" style="1" customWidth="1"/>
    <col min="11795" max="11797" width="15.85546875" style="1" customWidth="1"/>
    <col min="11798" max="11798" width="16.7109375" style="1" customWidth="1"/>
    <col min="11799" max="12033" width="6.7109375" style="1"/>
    <col min="12034" max="12034" width="18.85546875" style="1" bestFit="1" customWidth="1"/>
    <col min="12035" max="12035" width="23.85546875" style="1" customWidth="1"/>
    <col min="12036" max="12036" width="20.140625" style="1" customWidth="1"/>
    <col min="12037" max="12037" width="25" style="1" customWidth="1"/>
    <col min="12038" max="12038" width="29.42578125" style="1" customWidth="1"/>
    <col min="12039" max="12039" width="26.85546875" style="1" customWidth="1"/>
    <col min="12040" max="12041" width="3.7109375" style="1" bestFit="1" customWidth="1"/>
    <col min="12042" max="12042" width="9.140625" style="1" bestFit="1" customWidth="1"/>
    <col min="12043" max="12043" width="37.28515625" style="1" customWidth="1"/>
    <col min="12044" max="12044" width="24" style="1" customWidth="1"/>
    <col min="12045" max="12046" width="3.7109375" style="1" bestFit="1" customWidth="1"/>
    <col min="12047" max="12047" width="9.140625" style="1" bestFit="1" customWidth="1"/>
    <col min="12048" max="12048" width="16" style="1" customWidth="1"/>
    <col min="12049" max="12049" width="14.140625" style="1" customWidth="1"/>
    <col min="12050" max="12050" width="12.5703125" style="1" customWidth="1"/>
    <col min="12051" max="12053" width="15.85546875" style="1" customWidth="1"/>
    <col min="12054" max="12054" width="16.7109375" style="1" customWidth="1"/>
    <col min="12055" max="12289" width="6.7109375" style="1"/>
    <col min="12290" max="12290" width="18.85546875" style="1" bestFit="1" customWidth="1"/>
    <col min="12291" max="12291" width="23.85546875" style="1" customWidth="1"/>
    <col min="12292" max="12292" width="20.140625" style="1" customWidth="1"/>
    <col min="12293" max="12293" width="25" style="1" customWidth="1"/>
    <col min="12294" max="12294" width="29.42578125" style="1" customWidth="1"/>
    <col min="12295" max="12295" width="26.85546875" style="1" customWidth="1"/>
    <col min="12296" max="12297" width="3.7109375" style="1" bestFit="1" customWidth="1"/>
    <col min="12298" max="12298" width="9.140625" style="1" bestFit="1" customWidth="1"/>
    <col min="12299" max="12299" width="37.28515625" style="1" customWidth="1"/>
    <col min="12300" max="12300" width="24" style="1" customWidth="1"/>
    <col min="12301" max="12302" width="3.7109375" style="1" bestFit="1" customWidth="1"/>
    <col min="12303" max="12303" width="9.140625" style="1" bestFit="1" customWidth="1"/>
    <col min="12304" max="12304" width="16" style="1" customWidth="1"/>
    <col min="12305" max="12305" width="14.140625" style="1" customWidth="1"/>
    <col min="12306" max="12306" width="12.5703125" style="1" customWidth="1"/>
    <col min="12307" max="12309" width="15.85546875" style="1" customWidth="1"/>
    <col min="12310" max="12310" width="16.7109375" style="1" customWidth="1"/>
    <col min="12311" max="12545" width="6.7109375" style="1"/>
    <col min="12546" max="12546" width="18.85546875" style="1" bestFit="1" customWidth="1"/>
    <col min="12547" max="12547" width="23.85546875" style="1" customWidth="1"/>
    <col min="12548" max="12548" width="20.140625" style="1" customWidth="1"/>
    <col min="12549" max="12549" width="25" style="1" customWidth="1"/>
    <col min="12550" max="12550" width="29.42578125" style="1" customWidth="1"/>
    <col min="12551" max="12551" width="26.85546875" style="1" customWidth="1"/>
    <col min="12552" max="12553" width="3.7109375" style="1" bestFit="1" customWidth="1"/>
    <col min="12554" max="12554" width="9.140625" style="1" bestFit="1" customWidth="1"/>
    <col min="12555" max="12555" width="37.28515625" style="1" customWidth="1"/>
    <col min="12556" max="12556" width="24" style="1" customWidth="1"/>
    <col min="12557" max="12558" width="3.7109375" style="1" bestFit="1" customWidth="1"/>
    <col min="12559" max="12559" width="9.140625" style="1" bestFit="1" customWidth="1"/>
    <col min="12560" max="12560" width="16" style="1" customWidth="1"/>
    <col min="12561" max="12561" width="14.140625" style="1" customWidth="1"/>
    <col min="12562" max="12562" width="12.5703125" style="1" customWidth="1"/>
    <col min="12563" max="12565" width="15.85546875" style="1" customWidth="1"/>
    <col min="12566" max="12566" width="16.7109375" style="1" customWidth="1"/>
    <col min="12567" max="12801" width="6.7109375" style="1"/>
    <col min="12802" max="12802" width="18.85546875" style="1" bestFit="1" customWidth="1"/>
    <col min="12803" max="12803" width="23.85546875" style="1" customWidth="1"/>
    <col min="12804" max="12804" width="20.140625" style="1" customWidth="1"/>
    <col min="12805" max="12805" width="25" style="1" customWidth="1"/>
    <col min="12806" max="12806" width="29.42578125" style="1" customWidth="1"/>
    <col min="12807" max="12807" width="26.85546875" style="1" customWidth="1"/>
    <col min="12808" max="12809" width="3.7109375" style="1" bestFit="1" customWidth="1"/>
    <col min="12810" max="12810" width="9.140625" style="1" bestFit="1" customWidth="1"/>
    <col min="12811" max="12811" width="37.28515625" style="1" customWidth="1"/>
    <col min="12812" max="12812" width="24" style="1" customWidth="1"/>
    <col min="12813" max="12814" width="3.7109375" style="1" bestFit="1" customWidth="1"/>
    <col min="12815" max="12815" width="9.140625" style="1" bestFit="1" customWidth="1"/>
    <col min="12816" max="12816" width="16" style="1" customWidth="1"/>
    <col min="12817" max="12817" width="14.140625" style="1" customWidth="1"/>
    <col min="12818" max="12818" width="12.5703125" style="1" customWidth="1"/>
    <col min="12819" max="12821" width="15.85546875" style="1" customWidth="1"/>
    <col min="12822" max="12822" width="16.7109375" style="1" customWidth="1"/>
    <col min="12823" max="13057" width="6.7109375" style="1"/>
    <col min="13058" max="13058" width="18.85546875" style="1" bestFit="1" customWidth="1"/>
    <col min="13059" max="13059" width="23.85546875" style="1" customWidth="1"/>
    <col min="13060" max="13060" width="20.140625" style="1" customWidth="1"/>
    <col min="13061" max="13061" width="25" style="1" customWidth="1"/>
    <col min="13062" max="13062" width="29.42578125" style="1" customWidth="1"/>
    <col min="13063" max="13063" width="26.85546875" style="1" customWidth="1"/>
    <col min="13064" max="13065" width="3.7109375" style="1" bestFit="1" customWidth="1"/>
    <col min="13066" max="13066" width="9.140625" style="1" bestFit="1" customWidth="1"/>
    <col min="13067" max="13067" width="37.28515625" style="1" customWidth="1"/>
    <col min="13068" max="13068" width="24" style="1" customWidth="1"/>
    <col min="13069" max="13070" width="3.7109375" style="1" bestFit="1" customWidth="1"/>
    <col min="13071" max="13071" width="9.140625" style="1" bestFit="1" customWidth="1"/>
    <col min="13072" max="13072" width="16" style="1" customWidth="1"/>
    <col min="13073" max="13073" width="14.140625" style="1" customWidth="1"/>
    <col min="13074" max="13074" width="12.5703125" style="1" customWidth="1"/>
    <col min="13075" max="13077" width="15.85546875" style="1" customWidth="1"/>
    <col min="13078" max="13078" width="16.7109375" style="1" customWidth="1"/>
    <col min="13079" max="13313" width="6.7109375" style="1"/>
    <col min="13314" max="13314" width="18.85546875" style="1" bestFit="1" customWidth="1"/>
    <col min="13315" max="13315" width="23.85546875" style="1" customWidth="1"/>
    <col min="13316" max="13316" width="20.140625" style="1" customWidth="1"/>
    <col min="13317" max="13317" width="25" style="1" customWidth="1"/>
    <col min="13318" max="13318" width="29.42578125" style="1" customWidth="1"/>
    <col min="13319" max="13319" width="26.85546875" style="1" customWidth="1"/>
    <col min="13320" max="13321" width="3.7109375" style="1" bestFit="1" customWidth="1"/>
    <col min="13322" max="13322" width="9.140625" style="1" bestFit="1" customWidth="1"/>
    <col min="13323" max="13323" width="37.28515625" style="1" customWidth="1"/>
    <col min="13324" max="13324" width="24" style="1" customWidth="1"/>
    <col min="13325" max="13326" width="3.7109375" style="1" bestFit="1" customWidth="1"/>
    <col min="13327" max="13327" width="9.140625" style="1" bestFit="1" customWidth="1"/>
    <col min="13328" max="13328" width="16" style="1" customWidth="1"/>
    <col min="13329" max="13329" width="14.140625" style="1" customWidth="1"/>
    <col min="13330" max="13330" width="12.5703125" style="1" customWidth="1"/>
    <col min="13331" max="13333" width="15.85546875" style="1" customWidth="1"/>
    <col min="13334" max="13334" width="16.7109375" style="1" customWidth="1"/>
    <col min="13335" max="13569" width="6.7109375" style="1"/>
    <col min="13570" max="13570" width="18.85546875" style="1" bestFit="1" customWidth="1"/>
    <col min="13571" max="13571" width="23.85546875" style="1" customWidth="1"/>
    <col min="13572" max="13572" width="20.140625" style="1" customWidth="1"/>
    <col min="13573" max="13573" width="25" style="1" customWidth="1"/>
    <col min="13574" max="13574" width="29.42578125" style="1" customWidth="1"/>
    <col min="13575" max="13575" width="26.85546875" style="1" customWidth="1"/>
    <col min="13576" max="13577" width="3.7109375" style="1" bestFit="1" customWidth="1"/>
    <col min="13578" max="13578" width="9.140625" style="1" bestFit="1" customWidth="1"/>
    <col min="13579" max="13579" width="37.28515625" style="1" customWidth="1"/>
    <col min="13580" max="13580" width="24" style="1" customWidth="1"/>
    <col min="13581" max="13582" width="3.7109375" style="1" bestFit="1" customWidth="1"/>
    <col min="13583" max="13583" width="9.140625" style="1" bestFit="1" customWidth="1"/>
    <col min="13584" max="13584" width="16" style="1" customWidth="1"/>
    <col min="13585" max="13585" width="14.140625" style="1" customWidth="1"/>
    <col min="13586" max="13586" width="12.5703125" style="1" customWidth="1"/>
    <col min="13587" max="13589" width="15.85546875" style="1" customWidth="1"/>
    <col min="13590" max="13590" width="16.7109375" style="1" customWidth="1"/>
    <col min="13591" max="13825" width="6.7109375" style="1"/>
    <col min="13826" max="13826" width="18.85546875" style="1" bestFit="1" customWidth="1"/>
    <col min="13827" max="13827" width="23.85546875" style="1" customWidth="1"/>
    <col min="13828" max="13828" width="20.140625" style="1" customWidth="1"/>
    <col min="13829" max="13829" width="25" style="1" customWidth="1"/>
    <col min="13830" max="13830" width="29.42578125" style="1" customWidth="1"/>
    <col min="13831" max="13831" width="26.85546875" style="1" customWidth="1"/>
    <col min="13832" max="13833" width="3.7109375" style="1" bestFit="1" customWidth="1"/>
    <col min="13834" max="13834" width="9.140625" style="1" bestFit="1" customWidth="1"/>
    <col min="13835" max="13835" width="37.28515625" style="1" customWidth="1"/>
    <col min="13836" max="13836" width="24" style="1" customWidth="1"/>
    <col min="13837" max="13838" width="3.7109375" style="1" bestFit="1" customWidth="1"/>
    <col min="13839" max="13839" width="9.140625" style="1" bestFit="1" customWidth="1"/>
    <col min="13840" max="13840" width="16" style="1" customWidth="1"/>
    <col min="13841" max="13841" width="14.140625" style="1" customWidth="1"/>
    <col min="13842" max="13842" width="12.5703125" style="1" customWidth="1"/>
    <col min="13843" max="13845" width="15.85546875" style="1" customWidth="1"/>
    <col min="13846" max="13846" width="16.7109375" style="1" customWidth="1"/>
    <col min="13847" max="14081" width="6.7109375" style="1"/>
    <col min="14082" max="14082" width="18.85546875" style="1" bestFit="1" customWidth="1"/>
    <col min="14083" max="14083" width="23.85546875" style="1" customWidth="1"/>
    <col min="14084" max="14084" width="20.140625" style="1" customWidth="1"/>
    <col min="14085" max="14085" width="25" style="1" customWidth="1"/>
    <col min="14086" max="14086" width="29.42578125" style="1" customWidth="1"/>
    <col min="14087" max="14087" width="26.85546875" style="1" customWidth="1"/>
    <col min="14088" max="14089" width="3.7109375" style="1" bestFit="1" customWidth="1"/>
    <col min="14090" max="14090" width="9.140625" style="1" bestFit="1" customWidth="1"/>
    <col min="14091" max="14091" width="37.28515625" style="1" customWidth="1"/>
    <col min="14092" max="14092" width="24" style="1" customWidth="1"/>
    <col min="14093" max="14094" width="3.7109375" style="1" bestFit="1" customWidth="1"/>
    <col min="14095" max="14095" width="9.140625" style="1" bestFit="1" customWidth="1"/>
    <col min="14096" max="14096" width="16" style="1" customWidth="1"/>
    <col min="14097" max="14097" width="14.140625" style="1" customWidth="1"/>
    <col min="14098" max="14098" width="12.5703125" style="1" customWidth="1"/>
    <col min="14099" max="14101" width="15.85546875" style="1" customWidth="1"/>
    <col min="14102" max="14102" width="16.7109375" style="1" customWidth="1"/>
    <col min="14103" max="14337" width="6.7109375" style="1"/>
    <col min="14338" max="14338" width="18.85546875" style="1" bestFit="1" customWidth="1"/>
    <col min="14339" max="14339" width="23.85546875" style="1" customWidth="1"/>
    <col min="14340" max="14340" width="20.140625" style="1" customWidth="1"/>
    <col min="14341" max="14341" width="25" style="1" customWidth="1"/>
    <col min="14342" max="14342" width="29.42578125" style="1" customWidth="1"/>
    <col min="14343" max="14343" width="26.85546875" style="1" customWidth="1"/>
    <col min="14344" max="14345" width="3.7109375" style="1" bestFit="1" customWidth="1"/>
    <col min="14346" max="14346" width="9.140625" style="1" bestFit="1" customWidth="1"/>
    <col min="14347" max="14347" width="37.28515625" style="1" customWidth="1"/>
    <col min="14348" max="14348" width="24" style="1" customWidth="1"/>
    <col min="14349" max="14350" width="3.7109375" style="1" bestFit="1" customWidth="1"/>
    <col min="14351" max="14351" width="9.140625" style="1" bestFit="1" customWidth="1"/>
    <col min="14352" max="14352" width="16" style="1" customWidth="1"/>
    <col min="14353" max="14353" width="14.140625" style="1" customWidth="1"/>
    <col min="14354" max="14354" width="12.5703125" style="1" customWidth="1"/>
    <col min="14355" max="14357" width="15.85546875" style="1" customWidth="1"/>
    <col min="14358" max="14358" width="16.7109375" style="1" customWidth="1"/>
    <col min="14359" max="14593" width="6.7109375" style="1"/>
    <col min="14594" max="14594" width="18.85546875" style="1" bestFit="1" customWidth="1"/>
    <col min="14595" max="14595" width="23.85546875" style="1" customWidth="1"/>
    <col min="14596" max="14596" width="20.140625" style="1" customWidth="1"/>
    <col min="14597" max="14597" width="25" style="1" customWidth="1"/>
    <col min="14598" max="14598" width="29.42578125" style="1" customWidth="1"/>
    <col min="14599" max="14599" width="26.85546875" style="1" customWidth="1"/>
    <col min="14600" max="14601" width="3.7109375" style="1" bestFit="1" customWidth="1"/>
    <col min="14602" max="14602" width="9.140625" style="1" bestFit="1" customWidth="1"/>
    <col min="14603" max="14603" width="37.28515625" style="1" customWidth="1"/>
    <col min="14604" max="14604" width="24" style="1" customWidth="1"/>
    <col min="14605" max="14606" width="3.7109375" style="1" bestFit="1" customWidth="1"/>
    <col min="14607" max="14607" width="9.140625" style="1" bestFit="1" customWidth="1"/>
    <col min="14608" max="14608" width="16" style="1" customWidth="1"/>
    <col min="14609" max="14609" width="14.140625" style="1" customWidth="1"/>
    <col min="14610" max="14610" width="12.5703125" style="1" customWidth="1"/>
    <col min="14611" max="14613" width="15.85546875" style="1" customWidth="1"/>
    <col min="14614" max="14614" width="16.7109375" style="1" customWidth="1"/>
    <col min="14615" max="14849" width="6.7109375" style="1"/>
    <col min="14850" max="14850" width="18.85546875" style="1" bestFit="1" customWidth="1"/>
    <col min="14851" max="14851" width="23.85546875" style="1" customWidth="1"/>
    <col min="14852" max="14852" width="20.140625" style="1" customWidth="1"/>
    <col min="14853" max="14853" width="25" style="1" customWidth="1"/>
    <col min="14854" max="14854" width="29.42578125" style="1" customWidth="1"/>
    <col min="14855" max="14855" width="26.85546875" style="1" customWidth="1"/>
    <col min="14856" max="14857" width="3.7109375" style="1" bestFit="1" customWidth="1"/>
    <col min="14858" max="14858" width="9.140625" style="1" bestFit="1" customWidth="1"/>
    <col min="14859" max="14859" width="37.28515625" style="1" customWidth="1"/>
    <col min="14860" max="14860" width="24" style="1" customWidth="1"/>
    <col min="14861" max="14862" width="3.7109375" style="1" bestFit="1" customWidth="1"/>
    <col min="14863" max="14863" width="9.140625" style="1" bestFit="1" customWidth="1"/>
    <col min="14864" max="14864" width="16" style="1" customWidth="1"/>
    <col min="14865" max="14865" width="14.140625" style="1" customWidth="1"/>
    <col min="14866" max="14866" width="12.5703125" style="1" customWidth="1"/>
    <col min="14867" max="14869" width="15.85546875" style="1" customWidth="1"/>
    <col min="14870" max="14870" width="16.7109375" style="1" customWidth="1"/>
    <col min="14871" max="15105" width="6.7109375" style="1"/>
    <col min="15106" max="15106" width="18.85546875" style="1" bestFit="1" customWidth="1"/>
    <col min="15107" max="15107" width="23.85546875" style="1" customWidth="1"/>
    <col min="15108" max="15108" width="20.140625" style="1" customWidth="1"/>
    <col min="15109" max="15109" width="25" style="1" customWidth="1"/>
    <col min="15110" max="15110" width="29.42578125" style="1" customWidth="1"/>
    <col min="15111" max="15111" width="26.85546875" style="1" customWidth="1"/>
    <col min="15112" max="15113" width="3.7109375" style="1" bestFit="1" customWidth="1"/>
    <col min="15114" max="15114" width="9.140625" style="1" bestFit="1" customWidth="1"/>
    <col min="15115" max="15115" width="37.28515625" style="1" customWidth="1"/>
    <col min="15116" max="15116" width="24" style="1" customWidth="1"/>
    <col min="15117" max="15118" width="3.7109375" style="1" bestFit="1" customWidth="1"/>
    <col min="15119" max="15119" width="9.140625" style="1" bestFit="1" customWidth="1"/>
    <col min="15120" max="15120" width="16" style="1" customWidth="1"/>
    <col min="15121" max="15121" width="14.140625" style="1" customWidth="1"/>
    <col min="15122" max="15122" width="12.5703125" style="1" customWidth="1"/>
    <col min="15123" max="15125" width="15.85546875" style="1" customWidth="1"/>
    <col min="15126" max="15126" width="16.7109375" style="1" customWidth="1"/>
    <col min="15127" max="15361" width="6.7109375" style="1"/>
    <col min="15362" max="15362" width="18.85546875" style="1" bestFit="1" customWidth="1"/>
    <col min="15363" max="15363" width="23.85546875" style="1" customWidth="1"/>
    <col min="15364" max="15364" width="20.140625" style="1" customWidth="1"/>
    <col min="15365" max="15365" width="25" style="1" customWidth="1"/>
    <col min="15366" max="15366" width="29.42578125" style="1" customWidth="1"/>
    <col min="15367" max="15367" width="26.85546875" style="1" customWidth="1"/>
    <col min="15368" max="15369" width="3.7109375" style="1" bestFit="1" customWidth="1"/>
    <col min="15370" max="15370" width="9.140625" style="1" bestFit="1" customWidth="1"/>
    <col min="15371" max="15371" width="37.28515625" style="1" customWidth="1"/>
    <col min="15372" max="15372" width="24" style="1" customWidth="1"/>
    <col min="15373" max="15374" width="3.7109375" style="1" bestFit="1" customWidth="1"/>
    <col min="15375" max="15375" width="9.140625" style="1" bestFit="1" customWidth="1"/>
    <col min="15376" max="15376" width="16" style="1" customWidth="1"/>
    <col min="15377" max="15377" width="14.140625" style="1" customWidth="1"/>
    <col min="15378" max="15378" width="12.5703125" style="1" customWidth="1"/>
    <col min="15379" max="15381" width="15.85546875" style="1" customWidth="1"/>
    <col min="15382" max="15382" width="16.7109375" style="1" customWidth="1"/>
    <col min="15383" max="15617" width="6.7109375" style="1"/>
    <col min="15618" max="15618" width="18.85546875" style="1" bestFit="1" customWidth="1"/>
    <col min="15619" max="15619" width="23.85546875" style="1" customWidth="1"/>
    <col min="15620" max="15620" width="20.140625" style="1" customWidth="1"/>
    <col min="15621" max="15621" width="25" style="1" customWidth="1"/>
    <col min="15622" max="15622" width="29.42578125" style="1" customWidth="1"/>
    <col min="15623" max="15623" width="26.85546875" style="1" customWidth="1"/>
    <col min="15624" max="15625" width="3.7109375" style="1" bestFit="1" customWidth="1"/>
    <col min="15626" max="15626" width="9.140625" style="1" bestFit="1" customWidth="1"/>
    <col min="15627" max="15627" width="37.28515625" style="1" customWidth="1"/>
    <col min="15628" max="15628" width="24" style="1" customWidth="1"/>
    <col min="15629" max="15630" width="3.7109375" style="1" bestFit="1" customWidth="1"/>
    <col min="15631" max="15631" width="9.140625" style="1" bestFit="1" customWidth="1"/>
    <col min="15632" max="15632" width="16" style="1" customWidth="1"/>
    <col min="15633" max="15633" width="14.140625" style="1" customWidth="1"/>
    <col min="15634" max="15634" width="12.5703125" style="1" customWidth="1"/>
    <col min="15635" max="15637" width="15.85546875" style="1" customWidth="1"/>
    <col min="15638" max="15638" width="16.7109375" style="1" customWidth="1"/>
    <col min="15639" max="15873" width="6.7109375" style="1"/>
    <col min="15874" max="15874" width="18.85546875" style="1" bestFit="1" customWidth="1"/>
    <col min="15875" max="15875" width="23.85546875" style="1" customWidth="1"/>
    <col min="15876" max="15876" width="20.140625" style="1" customWidth="1"/>
    <col min="15877" max="15877" width="25" style="1" customWidth="1"/>
    <col min="15878" max="15878" width="29.42578125" style="1" customWidth="1"/>
    <col min="15879" max="15879" width="26.85546875" style="1" customWidth="1"/>
    <col min="15880" max="15881" width="3.7109375" style="1" bestFit="1" customWidth="1"/>
    <col min="15882" max="15882" width="9.140625" style="1" bestFit="1" customWidth="1"/>
    <col min="15883" max="15883" width="37.28515625" style="1" customWidth="1"/>
    <col min="15884" max="15884" width="24" style="1" customWidth="1"/>
    <col min="15885" max="15886" width="3.7109375" style="1" bestFit="1" customWidth="1"/>
    <col min="15887" max="15887" width="9.140625" style="1" bestFit="1" customWidth="1"/>
    <col min="15888" max="15888" width="16" style="1" customWidth="1"/>
    <col min="15889" max="15889" width="14.140625" style="1" customWidth="1"/>
    <col min="15890" max="15890" width="12.5703125" style="1" customWidth="1"/>
    <col min="15891" max="15893" width="15.85546875" style="1" customWidth="1"/>
    <col min="15894" max="15894" width="16.7109375" style="1" customWidth="1"/>
    <col min="15895" max="16129" width="6.7109375" style="1"/>
    <col min="16130" max="16130" width="18.85546875" style="1" bestFit="1" customWidth="1"/>
    <col min="16131" max="16131" width="23.85546875" style="1" customWidth="1"/>
    <col min="16132" max="16132" width="20.140625" style="1" customWidth="1"/>
    <col min="16133" max="16133" width="25" style="1" customWidth="1"/>
    <col min="16134" max="16134" width="29.42578125" style="1" customWidth="1"/>
    <col min="16135" max="16135" width="26.85546875" style="1" customWidth="1"/>
    <col min="16136" max="16137" width="3.7109375" style="1" bestFit="1" customWidth="1"/>
    <col min="16138" max="16138" width="9.140625" style="1" bestFit="1" customWidth="1"/>
    <col min="16139" max="16139" width="37.28515625" style="1" customWidth="1"/>
    <col min="16140" max="16140" width="24" style="1" customWidth="1"/>
    <col min="16141" max="16142" width="3.7109375" style="1" bestFit="1" customWidth="1"/>
    <col min="16143" max="16143" width="9.140625" style="1" bestFit="1" customWidth="1"/>
    <col min="16144" max="16144" width="16" style="1" customWidth="1"/>
    <col min="16145" max="16145" width="14.140625" style="1" customWidth="1"/>
    <col min="16146" max="16146" width="12.5703125" style="1" customWidth="1"/>
    <col min="16147" max="16149" width="15.85546875" style="1" customWidth="1"/>
    <col min="16150" max="16150" width="16.7109375" style="1" customWidth="1"/>
    <col min="16151" max="16384" width="6.7109375" style="1"/>
  </cols>
  <sheetData>
    <row r="1" spans="1:21" ht="42.75" customHeight="1" thickBot="1" x14ac:dyDescent="0.25">
      <c r="A1" s="456" t="s">
        <v>766</v>
      </c>
      <c r="B1" s="457"/>
      <c r="C1" s="457"/>
      <c r="D1" s="457"/>
      <c r="E1" s="457"/>
      <c r="F1" s="457"/>
      <c r="G1" s="457"/>
      <c r="H1" s="457"/>
      <c r="I1" s="457"/>
      <c r="J1" s="457"/>
      <c r="K1" s="457"/>
      <c r="L1" s="457"/>
      <c r="M1" s="457"/>
      <c r="N1" s="457"/>
      <c r="O1" s="457"/>
      <c r="P1" s="457"/>
      <c r="Q1" s="457"/>
      <c r="R1" s="457"/>
      <c r="S1" s="457"/>
      <c r="T1" s="457"/>
      <c r="U1" s="457"/>
    </row>
    <row r="2" spans="1:21" ht="12.75" customHeight="1" x14ac:dyDescent="0.2">
      <c r="A2" s="458" t="s">
        <v>0</v>
      </c>
      <c r="B2" s="460" t="s">
        <v>1</v>
      </c>
      <c r="C2" s="460" t="s">
        <v>2</v>
      </c>
      <c r="D2" s="460" t="s">
        <v>3</v>
      </c>
      <c r="E2" s="462" t="s">
        <v>4</v>
      </c>
      <c r="F2" s="460" t="s">
        <v>5</v>
      </c>
      <c r="G2" s="460" t="s">
        <v>6</v>
      </c>
      <c r="H2" s="460" t="s">
        <v>7</v>
      </c>
      <c r="I2" s="460"/>
      <c r="J2" s="460"/>
      <c r="K2" s="460"/>
      <c r="L2" s="460" t="s">
        <v>8</v>
      </c>
      <c r="M2" s="460" t="s">
        <v>9</v>
      </c>
      <c r="N2" s="460"/>
      <c r="O2" s="460"/>
      <c r="P2" s="462" t="s">
        <v>10</v>
      </c>
      <c r="Q2" s="462" t="s">
        <v>11</v>
      </c>
      <c r="R2" s="460" t="s">
        <v>12</v>
      </c>
      <c r="S2" s="460" t="s">
        <v>13</v>
      </c>
      <c r="T2" s="462" t="s">
        <v>14</v>
      </c>
      <c r="U2" s="462" t="s">
        <v>15</v>
      </c>
    </row>
    <row r="3" spans="1:21" ht="66.75" customHeight="1" x14ac:dyDescent="0.2">
      <c r="A3" s="459"/>
      <c r="B3" s="461"/>
      <c r="C3" s="461"/>
      <c r="D3" s="461"/>
      <c r="E3" s="463"/>
      <c r="F3" s="461"/>
      <c r="G3" s="461"/>
      <c r="H3" s="2" t="s">
        <v>16</v>
      </c>
      <c r="I3" s="2" t="s">
        <v>17</v>
      </c>
      <c r="J3" s="3" t="s">
        <v>18</v>
      </c>
      <c r="K3" s="4" t="s">
        <v>19</v>
      </c>
      <c r="L3" s="461"/>
      <c r="M3" s="5" t="s">
        <v>16</v>
      </c>
      <c r="N3" s="5" t="s">
        <v>17</v>
      </c>
      <c r="O3" s="2" t="s">
        <v>18</v>
      </c>
      <c r="P3" s="463"/>
      <c r="Q3" s="463"/>
      <c r="R3" s="461"/>
      <c r="S3" s="461"/>
      <c r="T3" s="463"/>
      <c r="U3" s="463"/>
    </row>
    <row r="4" spans="1:21" s="12" customFormat="1" ht="63" customHeight="1" x14ac:dyDescent="0.2">
      <c r="A4" s="373">
        <v>1</v>
      </c>
      <c r="B4" s="374" t="str">
        <f>'[8]ID RIESGO'!A3</f>
        <v>GESTION DEL DESARROLLO</v>
      </c>
      <c r="C4" s="375" t="str">
        <f>'[8]ID RIESGO'!B3</f>
        <v>Generar condiciones y estrategias que permitan el desarrollo económico, social, de infraestructura y servicios públicos, y la participación ciudadana en el ejercicio de los derechos políticos, con el fin de lograr el bienestar de la comunidad Cesarense</v>
      </c>
      <c r="D4" s="574" t="s">
        <v>601</v>
      </c>
      <c r="E4" s="574" t="s">
        <v>118</v>
      </c>
      <c r="F4" s="6" t="s">
        <v>119</v>
      </c>
      <c r="G4" s="6" t="s">
        <v>120</v>
      </c>
      <c r="H4" s="466">
        <v>1</v>
      </c>
      <c r="I4" s="466">
        <v>3</v>
      </c>
      <c r="J4" s="500" t="str">
        <f>IF(H4+I4=0," ",IF(OR(AND(H4=1,I4=3),AND(H4=2,I4=3)),"Moderada",IF(OR(AND(H4=1,I4=4),AND(H4=2,I4=4),AND(H4=3,I4=3),AND(H4=4,I4=3)),"Alta",IF(OR(AND(H4=3,I4=4),AND(H4=4,I4=4),AND(H4=5,I4=3),AND(H4=5,I4=4),AND(H4=1,I4=5),AND(H4=2,I4=5),AND(H4=3,I4=5),AND(H4=4,I4=5),AND(H4=5,I4=5)),"Extrema",""))))</f>
        <v>Moderada</v>
      </c>
      <c r="K4" s="466" t="s">
        <v>26</v>
      </c>
      <c r="L4" s="571" t="s">
        <v>121</v>
      </c>
      <c r="M4" s="466">
        <v>1</v>
      </c>
      <c r="N4" s="466">
        <f>I4</f>
        <v>3</v>
      </c>
      <c r="O4" s="500" t="str">
        <f>IF(M4+N4=0," ",IF(OR(AND(M4=1,N4=3),AND(M4=2,N4=3)),"Moderada",IF(OR(AND(M4=1,N4=4),AND(M4=2,N4=4),AND(M4=3,N4=3),AND(M4=4,N4=3)),"Alta",IF(OR(AND(M4=3,N4=4),AND(M4=4,N4=4),AND(M4=5,N4=3),AND(M4=5,N4=4),AND(M4=1,N4=5),AND(M4=2,N4=5),AND(M4=3,N4=5),AND(M4=4,N4=5),AND(M4=5,N4=5)),"Extrema",""))))</f>
        <v>Moderada</v>
      </c>
      <c r="P4" s="9" t="s">
        <v>122</v>
      </c>
      <c r="Q4" s="10" t="s">
        <v>123</v>
      </c>
      <c r="R4" s="10" t="s">
        <v>124</v>
      </c>
      <c r="S4" s="11" t="s">
        <v>125</v>
      </c>
      <c r="T4" s="11" t="s">
        <v>126</v>
      </c>
      <c r="U4" s="11"/>
    </row>
    <row r="5" spans="1:21" ht="25.5" customHeight="1" x14ac:dyDescent="0.2">
      <c r="A5" s="373"/>
      <c r="B5" s="374"/>
      <c r="C5" s="375"/>
      <c r="D5" s="575"/>
      <c r="E5" s="575"/>
      <c r="F5" s="6" t="s">
        <v>127</v>
      </c>
      <c r="G5" s="6" t="s">
        <v>128</v>
      </c>
      <c r="H5" s="467"/>
      <c r="I5" s="467"/>
      <c r="J5" s="501"/>
      <c r="K5" s="467"/>
      <c r="L5" s="572"/>
      <c r="M5" s="467"/>
      <c r="N5" s="467"/>
      <c r="O5" s="501"/>
      <c r="P5" s="13"/>
      <c r="Q5" s="13"/>
      <c r="R5" s="13"/>
      <c r="S5" s="13"/>
      <c r="T5" s="13"/>
      <c r="U5" s="13"/>
    </row>
    <row r="6" spans="1:21" ht="31.5" customHeight="1" x14ac:dyDescent="0.2">
      <c r="A6" s="373"/>
      <c r="B6" s="374"/>
      <c r="C6" s="375"/>
      <c r="D6" s="575"/>
      <c r="E6" s="575"/>
      <c r="F6" s="6" t="s">
        <v>129</v>
      </c>
      <c r="G6" s="6" t="s">
        <v>130</v>
      </c>
      <c r="H6" s="467"/>
      <c r="I6" s="467"/>
      <c r="J6" s="501"/>
      <c r="K6" s="467"/>
      <c r="L6" s="572"/>
      <c r="M6" s="467"/>
      <c r="N6" s="467"/>
      <c r="O6" s="501"/>
      <c r="P6" s="13"/>
      <c r="Q6" s="13"/>
      <c r="R6" s="13"/>
      <c r="S6" s="13"/>
      <c r="T6" s="13"/>
      <c r="U6" s="13"/>
    </row>
    <row r="7" spans="1:21" ht="27.75" customHeight="1" x14ac:dyDescent="0.2">
      <c r="A7" s="373"/>
      <c r="B7" s="374"/>
      <c r="C7" s="375"/>
      <c r="D7" s="575"/>
      <c r="E7" s="575"/>
      <c r="F7" s="6" t="s">
        <v>131</v>
      </c>
      <c r="G7" s="6" t="s">
        <v>132</v>
      </c>
      <c r="H7" s="467"/>
      <c r="I7" s="467"/>
      <c r="J7" s="501"/>
      <c r="K7" s="467"/>
      <c r="L7" s="572"/>
      <c r="M7" s="467"/>
      <c r="N7" s="467"/>
      <c r="O7" s="501"/>
      <c r="P7" s="13"/>
      <c r="Q7" s="13"/>
      <c r="R7" s="13"/>
      <c r="S7" s="13"/>
      <c r="T7" s="13"/>
      <c r="U7" s="13"/>
    </row>
    <row r="8" spans="1:21" ht="42.75" customHeight="1" x14ac:dyDescent="0.2">
      <c r="A8" s="512"/>
      <c r="B8" s="518"/>
      <c r="C8" s="382"/>
      <c r="D8" s="575"/>
      <c r="E8" s="575"/>
      <c r="F8" s="41" t="s">
        <v>133</v>
      </c>
      <c r="G8" s="41" t="s">
        <v>134</v>
      </c>
      <c r="H8" s="467"/>
      <c r="I8" s="467"/>
      <c r="J8" s="501"/>
      <c r="K8" s="468"/>
      <c r="L8" s="573"/>
      <c r="M8" s="468"/>
      <c r="N8" s="468"/>
      <c r="O8" s="502"/>
      <c r="P8" s="14"/>
      <c r="Q8" s="14"/>
      <c r="R8" s="14"/>
      <c r="S8" s="14"/>
      <c r="T8" s="14"/>
      <c r="U8" s="14"/>
    </row>
    <row r="9" spans="1:21" ht="42.75" customHeight="1" x14ac:dyDescent="0.2">
      <c r="A9" s="42">
        <v>2</v>
      </c>
      <c r="B9" s="32"/>
      <c r="C9" s="6" t="s">
        <v>135</v>
      </c>
      <c r="D9" s="4" t="s">
        <v>600</v>
      </c>
      <c r="E9" s="4" t="s">
        <v>136</v>
      </c>
      <c r="F9" s="6"/>
      <c r="G9" s="6"/>
      <c r="H9" s="37">
        <v>1</v>
      </c>
      <c r="I9" s="37">
        <v>3</v>
      </c>
      <c r="J9" s="112" t="str">
        <f>IF(H9+I9=0," ",IF(OR(AND(H9=1,I9=3),AND(H9=2,I9=3)),"Moderada",IF(OR(AND(H9=1,I9=4),AND(H9=2,I9=4),AND(H9=3,I9=3),AND(H9=4,I9=3)),"Alta",IF(OR(AND(H9=3,I9=4),AND(H9=4,I9=4),AND(H9=5,I9=3),AND(H9=5,I9=4),AND(H9=1,I9=5),AND(H9=2,I9=5),AND(H9=3,I9=5),AND(H9=4,I9=5),AND(H9=5,I9=5)),"Extrema",""))))</f>
        <v>Moderada</v>
      </c>
      <c r="K9" s="113" t="s">
        <v>26</v>
      </c>
      <c r="L9" s="14" t="s">
        <v>137</v>
      </c>
      <c r="M9" s="14">
        <v>1</v>
      </c>
      <c r="N9" s="14">
        <v>1</v>
      </c>
      <c r="O9" s="43"/>
      <c r="P9" s="14" t="s">
        <v>122</v>
      </c>
      <c r="Q9" s="14" t="s">
        <v>123</v>
      </c>
      <c r="R9" s="14" t="s">
        <v>124</v>
      </c>
      <c r="S9" s="14" t="s">
        <v>138</v>
      </c>
      <c r="T9" s="14" t="s">
        <v>139</v>
      </c>
      <c r="U9" s="14"/>
    </row>
    <row r="69" spans="23:23" x14ac:dyDescent="0.2">
      <c r="W69" s="40" t="s">
        <v>114</v>
      </c>
    </row>
    <row r="70" spans="23:23" x14ac:dyDescent="0.2">
      <c r="W70" s="1" t="s">
        <v>115</v>
      </c>
    </row>
    <row r="71" spans="23:23" x14ac:dyDescent="0.2">
      <c r="W71" s="1" t="s">
        <v>116</v>
      </c>
    </row>
    <row r="72" spans="23:23" x14ac:dyDescent="0.2">
      <c r="W72" s="12" t="s">
        <v>117</v>
      </c>
    </row>
  </sheetData>
  <mergeCells count="30">
    <mergeCell ref="A4:A8"/>
    <mergeCell ref="B4:B8"/>
    <mergeCell ref="C4:C8"/>
    <mergeCell ref="D4:D8"/>
    <mergeCell ref="E4:E8"/>
    <mergeCell ref="H4:H8"/>
    <mergeCell ref="I4:I8"/>
    <mergeCell ref="J4:J8"/>
    <mergeCell ref="K4:K8"/>
    <mergeCell ref="M2:O2"/>
    <mergeCell ref="L4:L8"/>
    <mergeCell ref="M4:M8"/>
    <mergeCell ref="N4:N8"/>
    <mergeCell ref="O4:O8"/>
    <mergeCell ref="A1:U1"/>
    <mergeCell ref="A2:A3"/>
    <mergeCell ref="B2:B3"/>
    <mergeCell ref="C2:C3"/>
    <mergeCell ref="D2:D3"/>
    <mergeCell ref="E2:E3"/>
    <mergeCell ref="F2:F3"/>
    <mergeCell ref="G2:G3"/>
    <mergeCell ref="H2:K2"/>
    <mergeCell ref="L2:L3"/>
    <mergeCell ref="U2:U3"/>
    <mergeCell ref="P2:P3"/>
    <mergeCell ref="Q2:Q3"/>
    <mergeCell ref="R2:R3"/>
    <mergeCell ref="S2:S3"/>
    <mergeCell ref="T2:T3"/>
  </mergeCells>
  <conditionalFormatting sqref="J3">
    <cfRule type="expression" dxfId="278" priority="36" stopIfTrue="1">
      <formula>IF(H3="",I3="","")</formula>
    </cfRule>
  </conditionalFormatting>
  <conditionalFormatting sqref="J3">
    <cfRule type="containsText" dxfId="277" priority="32" stopIfTrue="1" operator="containsText" text="Extremo">
      <formula>NOT(ISERROR(SEARCH("Extremo",J3)))</formula>
    </cfRule>
    <cfRule type="containsText" dxfId="276" priority="33" stopIfTrue="1" operator="containsText" text="Alto">
      <formula>NOT(ISERROR(SEARCH("Alto",J3)))</formula>
    </cfRule>
    <cfRule type="containsText" dxfId="275" priority="34" stopIfTrue="1" operator="containsText" text="Moderado">
      <formula>NOT(ISERROR(SEARCH("Moderado",J3)))</formula>
    </cfRule>
    <cfRule type="containsText" dxfId="274" priority="35" stopIfTrue="1" operator="containsText" text="Bajo">
      <formula>NOT(ISERROR(SEARCH("Bajo",J3)))</formula>
    </cfRule>
  </conditionalFormatting>
  <conditionalFormatting sqref="J3">
    <cfRule type="containsText" dxfId="273" priority="28" stopIfTrue="1" operator="containsText" text="Extrema">
      <formula>NOT(ISERROR(SEARCH("Extrema",J3)))</formula>
    </cfRule>
    <cfRule type="containsText" dxfId="272" priority="29" stopIfTrue="1" operator="containsText" text="Alta">
      <formula>NOT(ISERROR(SEARCH("Alta",J3)))</formula>
    </cfRule>
    <cfRule type="containsText" dxfId="271" priority="30" stopIfTrue="1" operator="containsText" text="Moderada">
      <formula>NOT(ISERROR(SEARCH("Moderada",J3)))</formula>
    </cfRule>
    <cfRule type="containsText" dxfId="270" priority="31" stopIfTrue="1" operator="containsText" text="Baja">
      <formula>NOT(ISERROR(SEARCH("Baja",J3)))</formula>
    </cfRule>
  </conditionalFormatting>
  <conditionalFormatting sqref="J4">
    <cfRule type="expression" dxfId="269" priority="27" stopIfTrue="1">
      <formula>IF(H4="",I4="","")</formula>
    </cfRule>
  </conditionalFormatting>
  <conditionalFormatting sqref="J4">
    <cfRule type="containsText" dxfId="268" priority="23" stopIfTrue="1" operator="containsText" text="Extremo">
      <formula>NOT(ISERROR(SEARCH("Extremo",J4)))</formula>
    </cfRule>
    <cfRule type="containsText" dxfId="267" priority="24" stopIfTrue="1" operator="containsText" text="Alto">
      <formula>NOT(ISERROR(SEARCH("Alto",J4)))</formula>
    </cfRule>
    <cfRule type="containsText" dxfId="266" priority="25" stopIfTrue="1" operator="containsText" text="Moderado">
      <formula>NOT(ISERROR(SEARCH("Moderado",J4)))</formula>
    </cfRule>
    <cfRule type="containsText" dxfId="265" priority="26" stopIfTrue="1" operator="containsText" text="Bajo">
      <formula>NOT(ISERROR(SEARCH("Bajo",J4)))</formula>
    </cfRule>
  </conditionalFormatting>
  <conditionalFormatting sqref="J4">
    <cfRule type="containsText" dxfId="264" priority="19" stopIfTrue="1" operator="containsText" text="Extrema">
      <formula>NOT(ISERROR(SEARCH("Extrema",J4)))</formula>
    </cfRule>
    <cfRule type="containsText" dxfId="263" priority="20" stopIfTrue="1" operator="containsText" text="Alta">
      <formula>NOT(ISERROR(SEARCH("Alta",J4)))</formula>
    </cfRule>
    <cfRule type="containsText" dxfId="262" priority="21" stopIfTrue="1" operator="containsText" text="Moderada">
      <formula>NOT(ISERROR(SEARCH("Moderada",J4)))</formula>
    </cfRule>
    <cfRule type="containsText" dxfId="261" priority="22" stopIfTrue="1" operator="containsText" text="Baja">
      <formula>NOT(ISERROR(SEARCH("Baja",J4)))</formula>
    </cfRule>
  </conditionalFormatting>
  <conditionalFormatting sqref="O4">
    <cfRule type="expression" dxfId="260" priority="18" stopIfTrue="1">
      <formula>IF(M4="",N4="","")</formula>
    </cfRule>
  </conditionalFormatting>
  <conditionalFormatting sqref="O4">
    <cfRule type="containsText" dxfId="259" priority="14" stopIfTrue="1" operator="containsText" text="Extremo">
      <formula>NOT(ISERROR(SEARCH("Extremo",O4)))</formula>
    </cfRule>
    <cfRule type="containsText" dxfId="258" priority="15" stopIfTrue="1" operator="containsText" text="Alto">
      <formula>NOT(ISERROR(SEARCH("Alto",O4)))</formula>
    </cfRule>
    <cfRule type="containsText" dxfId="257" priority="16" stopIfTrue="1" operator="containsText" text="Moderado">
      <formula>NOT(ISERROR(SEARCH("Moderado",O4)))</formula>
    </cfRule>
    <cfRule type="containsText" dxfId="256" priority="17" stopIfTrue="1" operator="containsText" text="Bajo">
      <formula>NOT(ISERROR(SEARCH("Bajo",O4)))</formula>
    </cfRule>
  </conditionalFormatting>
  <conditionalFormatting sqref="O4">
    <cfRule type="containsText" dxfId="255" priority="10" stopIfTrue="1" operator="containsText" text="Extrema">
      <formula>NOT(ISERROR(SEARCH("Extrema",O4)))</formula>
    </cfRule>
    <cfRule type="containsText" dxfId="254" priority="11" stopIfTrue="1" operator="containsText" text="Alta">
      <formula>NOT(ISERROR(SEARCH("Alta",O4)))</formula>
    </cfRule>
    <cfRule type="containsText" dxfId="253" priority="12" stopIfTrue="1" operator="containsText" text="Moderada">
      <formula>NOT(ISERROR(SEARCH("Moderada",O4)))</formula>
    </cfRule>
    <cfRule type="containsText" dxfId="252" priority="13" stopIfTrue="1" operator="containsText" text="Baja">
      <formula>NOT(ISERROR(SEARCH("Baja",O4)))</formula>
    </cfRule>
  </conditionalFormatting>
  <conditionalFormatting sqref="J9">
    <cfRule type="expression" dxfId="251" priority="9" stopIfTrue="1">
      <formula>IF(H9="",I9="","")</formula>
    </cfRule>
  </conditionalFormatting>
  <conditionalFormatting sqref="J9">
    <cfRule type="containsText" dxfId="250" priority="5" stopIfTrue="1" operator="containsText" text="Extremo">
      <formula>NOT(ISERROR(SEARCH("Extremo",J9)))</formula>
    </cfRule>
    <cfRule type="containsText" dxfId="249" priority="6" stopIfTrue="1" operator="containsText" text="Alto">
      <formula>NOT(ISERROR(SEARCH("Alto",J9)))</formula>
    </cfRule>
    <cfRule type="containsText" dxfId="248" priority="7" stopIfTrue="1" operator="containsText" text="Moderado">
      <formula>NOT(ISERROR(SEARCH("Moderado",J9)))</formula>
    </cfRule>
    <cfRule type="containsText" dxfId="247" priority="8" stopIfTrue="1" operator="containsText" text="Bajo">
      <formula>NOT(ISERROR(SEARCH("Bajo",J9)))</formula>
    </cfRule>
  </conditionalFormatting>
  <conditionalFormatting sqref="J9">
    <cfRule type="containsText" dxfId="246" priority="1" stopIfTrue="1" operator="containsText" text="Extrema">
      <formula>NOT(ISERROR(SEARCH("Extrema",J9)))</formula>
    </cfRule>
    <cfRule type="containsText" dxfId="245" priority="2" stopIfTrue="1" operator="containsText" text="Alta">
      <formula>NOT(ISERROR(SEARCH("Alta",J9)))</formula>
    </cfRule>
    <cfRule type="containsText" dxfId="244" priority="3" stopIfTrue="1" operator="containsText" text="Moderada">
      <formula>NOT(ISERROR(SEARCH("Moderada",J9)))</formula>
    </cfRule>
    <cfRule type="containsText" dxfId="243" priority="4" stopIfTrue="1" operator="containsText" text="Baja">
      <formula>NOT(ISERROR(SEARCH("Baja",J9)))</formula>
    </cfRule>
  </conditionalFormatting>
  <dataValidations count="1">
    <dataValidation type="list" allowBlank="1" showInputMessage="1" showErrorMessage="1" sqref="JG4 K9 K4 TC4 ACY4 AMU4 AWQ4 BGM4 BQI4 CAE4 CKA4 CTW4 DDS4 DNO4 DXK4 EHG4 ERC4 FAY4 FKU4 FUQ4 GEM4 GOI4 GYE4 HIA4 HRW4 IBS4 ILO4 IVK4 JFG4 JPC4 JYY4 KIU4 KSQ4 LCM4 LMI4 LWE4 MGA4 MPW4 MZS4 NJO4 NTK4 ODG4 ONC4 OWY4 PGU4 PQQ4 QAM4 QKI4 QUE4 REA4 RNW4 RXS4 SHO4 SRK4 TBG4 TLC4 TUY4 UEU4 UOQ4 UYM4 VII4 VSE4 WCA4 WLW4 WVS4 K65516 JG65516 TC65516 ACY65516 AMU65516 AWQ65516 BGM65516 BQI65516 CAE65516 CKA65516 CTW65516 DDS65516 DNO65516 DXK65516 EHG65516 ERC65516 FAY65516 FKU65516 FUQ65516 GEM65516 GOI65516 GYE65516 HIA65516 HRW65516 IBS65516 ILO65516 IVK65516 JFG65516 JPC65516 JYY65516 KIU65516 KSQ65516 LCM65516 LMI65516 LWE65516 MGA65516 MPW65516 MZS65516 NJO65516 NTK65516 ODG65516 ONC65516 OWY65516 PGU65516 PQQ65516 QAM65516 QKI65516 QUE65516 REA65516 RNW65516 RXS65516 SHO65516 SRK65516 TBG65516 TLC65516 TUY65516 UEU65516 UOQ65516 UYM65516 VII65516 VSE65516 WCA65516 WLW65516 WVS65516 K131052 JG131052 TC131052 ACY131052 AMU131052 AWQ131052 BGM131052 BQI131052 CAE131052 CKA131052 CTW131052 DDS131052 DNO131052 DXK131052 EHG131052 ERC131052 FAY131052 FKU131052 FUQ131052 GEM131052 GOI131052 GYE131052 HIA131052 HRW131052 IBS131052 ILO131052 IVK131052 JFG131052 JPC131052 JYY131052 KIU131052 KSQ131052 LCM131052 LMI131052 LWE131052 MGA131052 MPW131052 MZS131052 NJO131052 NTK131052 ODG131052 ONC131052 OWY131052 PGU131052 PQQ131052 QAM131052 QKI131052 QUE131052 REA131052 RNW131052 RXS131052 SHO131052 SRK131052 TBG131052 TLC131052 TUY131052 UEU131052 UOQ131052 UYM131052 VII131052 VSE131052 WCA131052 WLW131052 WVS131052 K196588 JG196588 TC196588 ACY196588 AMU196588 AWQ196588 BGM196588 BQI196588 CAE196588 CKA196588 CTW196588 DDS196588 DNO196588 DXK196588 EHG196588 ERC196588 FAY196588 FKU196588 FUQ196588 GEM196588 GOI196588 GYE196588 HIA196588 HRW196588 IBS196588 ILO196588 IVK196588 JFG196588 JPC196588 JYY196588 KIU196588 KSQ196588 LCM196588 LMI196588 LWE196588 MGA196588 MPW196588 MZS196588 NJO196588 NTK196588 ODG196588 ONC196588 OWY196588 PGU196588 PQQ196588 QAM196588 QKI196588 QUE196588 REA196588 RNW196588 RXS196588 SHO196588 SRK196588 TBG196588 TLC196588 TUY196588 UEU196588 UOQ196588 UYM196588 VII196588 VSE196588 WCA196588 WLW196588 WVS196588 K262124 JG262124 TC262124 ACY262124 AMU262124 AWQ262124 BGM262124 BQI262124 CAE262124 CKA262124 CTW262124 DDS262124 DNO262124 DXK262124 EHG262124 ERC262124 FAY262124 FKU262124 FUQ262124 GEM262124 GOI262124 GYE262124 HIA262124 HRW262124 IBS262124 ILO262124 IVK262124 JFG262124 JPC262124 JYY262124 KIU262124 KSQ262124 LCM262124 LMI262124 LWE262124 MGA262124 MPW262124 MZS262124 NJO262124 NTK262124 ODG262124 ONC262124 OWY262124 PGU262124 PQQ262124 QAM262124 QKI262124 QUE262124 REA262124 RNW262124 RXS262124 SHO262124 SRK262124 TBG262124 TLC262124 TUY262124 UEU262124 UOQ262124 UYM262124 VII262124 VSE262124 WCA262124 WLW262124 WVS262124 K327660 JG327660 TC327660 ACY327660 AMU327660 AWQ327660 BGM327660 BQI327660 CAE327660 CKA327660 CTW327660 DDS327660 DNO327660 DXK327660 EHG327660 ERC327660 FAY327660 FKU327660 FUQ327660 GEM327660 GOI327660 GYE327660 HIA327660 HRW327660 IBS327660 ILO327660 IVK327660 JFG327660 JPC327660 JYY327660 KIU327660 KSQ327660 LCM327660 LMI327660 LWE327660 MGA327660 MPW327660 MZS327660 NJO327660 NTK327660 ODG327660 ONC327660 OWY327660 PGU327660 PQQ327660 QAM327660 QKI327660 QUE327660 REA327660 RNW327660 RXS327660 SHO327660 SRK327660 TBG327660 TLC327660 TUY327660 UEU327660 UOQ327660 UYM327660 VII327660 VSE327660 WCA327660 WLW327660 WVS327660 K393196 JG393196 TC393196 ACY393196 AMU393196 AWQ393196 BGM393196 BQI393196 CAE393196 CKA393196 CTW393196 DDS393196 DNO393196 DXK393196 EHG393196 ERC393196 FAY393196 FKU393196 FUQ393196 GEM393196 GOI393196 GYE393196 HIA393196 HRW393196 IBS393196 ILO393196 IVK393196 JFG393196 JPC393196 JYY393196 KIU393196 KSQ393196 LCM393196 LMI393196 LWE393196 MGA393196 MPW393196 MZS393196 NJO393196 NTK393196 ODG393196 ONC393196 OWY393196 PGU393196 PQQ393196 QAM393196 QKI393196 QUE393196 REA393196 RNW393196 RXS393196 SHO393196 SRK393196 TBG393196 TLC393196 TUY393196 UEU393196 UOQ393196 UYM393196 VII393196 VSE393196 WCA393196 WLW393196 WVS393196 K458732 JG458732 TC458732 ACY458732 AMU458732 AWQ458732 BGM458732 BQI458732 CAE458732 CKA458732 CTW458732 DDS458732 DNO458732 DXK458732 EHG458732 ERC458732 FAY458732 FKU458732 FUQ458732 GEM458732 GOI458732 GYE458732 HIA458732 HRW458732 IBS458732 ILO458732 IVK458732 JFG458732 JPC458732 JYY458732 KIU458732 KSQ458732 LCM458732 LMI458732 LWE458732 MGA458732 MPW458732 MZS458732 NJO458732 NTK458732 ODG458732 ONC458732 OWY458732 PGU458732 PQQ458732 QAM458732 QKI458732 QUE458732 REA458732 RNW458732 RXS458732 SHO458732 SRK458732 TBG458732 TLC458732 TUY458732 UEU458732 UOQ458732 UYM458732 VII458732 VSE458732 WCA458732 WLW458732 WVS458732 K524268 JG524268 TC524268 ACY524268 AMU524268 AWQ524268 BGM524268 BQI524268 CAE524268 CKA524268 CTW524268 DDS524268 DNO524268 DXK524268 EHG524268 ERC524268 FAY524268 FKU524268 FUQ524268 GEM524268 GOI524268 GYE524268 HIA524268 HRW524268 IBS524268 ILO524268 IVK524268 JFG524268 JPC524268 JYY524268 KIU524268 KSQ524268 LCM524268 LMI524268 LWE524268 MGA524268 MPW524268 MZS524268 NJO524268 NTK524268 ODG524268 ONC524268 OWY524268 PGU524268 PQQ524268 QAM524268 QKI524268 QUE524268 REA524268 RNW524268 RXS524268 SHO524268 SRK524268 TBG524268 TLC524268 TUY524268 UEU524268 UOQ524268 UYM524268 VII524268 VSE524268 WCA524268 WLW524268 WVS524268 K589804 JG589804 TC589804 ACY589804 AMU589804 AWQ589804 BGM589804 BQI589804 CAE589804 CKA589804 CTW589804 DDS589804 DNO589804 DXK589804 EHG589804 ERC589804 FAY589804 FKU589804 FUQ589804 GEM589804 GOI589804 GYE589804 HIA589804 HRW589804 IBS589804 ILO589804 IVK589804 JFG589804 JPC589804 JYY589804 KIU589804 KSQ589804 LCM589804 LMI589804 LWE589804 MGA589804 MPW589804 MZS589804 NJO589804 NTK589804 ODG589804 ONC589804 OWY589804 PGU589804 PQQ589804 QAM589804 QKI589804 QUE589804 REA589804 RNW589804 RXS589804 SHO589804 SRK589804 TBG589804 TLC589804 TUY589804 UEU589804 UOQ589804 UYM589804 VII589804 VSE589804 WCA589804 WLW589804 WVS589804 K655340 JG655340 TC655340 ACY655340 AMU655340 AWQ655340 BGM655340 BQI655340 CAE655340 CKA655340 CTW655340 DDS655340 DNO655340 DXK655340 EHG655340 ERC655340 FAY655340 FKU655340 FUQ655340 GEM655340 GOI655340 GYE655340 HIA655340 HRW655340 IBS655340 ILO655340 IVK655340 JFG655340 JPC655340 JYY655340 KIU655340 KSQ655340 LCM655340 LMI655340 LWE655340 MGA655340 MPW655340 MZS655340 NJO655340 NTK655340 ODG655340 ONC655340 OWY655340 PGU655340 PQQ655340 QAM655340 QKI655340 QUE655340 REA655340 RNW655340 RXS655340 SHO655340 SRK655340 TBG655340 TLC655340 TUY655340 UEU655340 UOQ655340 UYM655340 VII655340 VSE655340 WCA655340 WLW655340 WVS655340 K720876 JG720876 TC720876 ACY720876 AMU720876 AWQ720876 BGM720876 BQI720876 CAE720876 CKA720876 CTW720876 DDS720876 DNO720876 DXK720876 EHG720876 ERC720876 FAY720876 FKU720876 FUQ720876 GEM720876 GOI720876 GYE720876 HIA720876 HRW720876 IBS720876 ILO720876 IVK720876 JFG720876 JPC720876 JYY720876 KIU720876 KSQ720876 LCM720876 LMI720876 LWE720876 MGA720876 MPW720876 MZS720876 NJO720876 NTK720876 ODG720876 ONC720876 OWY720876 PGU720876 PQQ720876 QAM720876 QKI720876 QUE720876 REA720876 RNW720876 RXS720876 SHO720876 SRK720876 TBG720876 TLC720876 TUY720876 UEU720876 UOQ720876 UYM720876 VII720876 VSE720876 WCA720876 WLW720876 WVS720876 K786412 JG786412 TC786412 ACY786412 AMU786412 AWQ786412 BGM786412 BQI786412 CAE786412 CKA786412 CTW786412 DDS786412 DNO786412 DXK786412 EHG786412 ERC786412 FAY786412 FKU786412 FUQ786412 GEM786412 GOI786412 GYE786412 HIA786412 HRW786412 IBS786412 ILO786412 IVK786412 JFG786412 JPC786412 JYY786412 KIU786412 KSQ786412 LCM786412 LMI786412 LWE786412 MGA786412 MPW786412 MZS786412 NJO786412 NTK786412 ODG786412 ONC786412 OWY786412 PGU786412 PQQ786412 QAM786412 QKI786412 QUE786412 REA786412 RNW786412 RXS786412 SHO786412 SRK786412 TBG786412 TLC786412 TUY786412 UEU786412 UOQ786412 UYM786412 VII786412 VSE786412 WCA786412 WLW786412 WVS786412 K851948 JG851948 TC851948 ACY851948 AMU851948 AWQ851948 BGM851948 BQI851948 CAE851948 CKA851948 CTW851948 DDS851948 DNO851948 DXK851948 EHG851948 ERC851948 FAY851948 FKU851948 FUQ851948 GEM851948 GOI851948 GYE851948 HIA851948 HRW851948 IBS851948 ILO851948 IVK851948 JFG851948 JPC851948 JYY851948 KIU851948 KSQ851948 LCM851948 LMI851948 LWE851948 MGA851948 MPW851948 MZS851948 NJO851948 NTK851948 ODG851948 ONC851948 OWY851948 PGU851948 PQQ851948 QAM851948 QKI851948 QUE851948 REA851948 RNW851948 RXS851948 SHO851948 SRK851948 TBG851948 TLC851948 TUY851948 UEU851948 UOQ851948 UYM851948 VII851948 VSE851948 WCA851948 WLW851948 WVS851948 K917484 JG917484 TC917484 ACY917484 AMU917484 AWQ917484 BGM917484 BQI917484 CAE917484 CKA917484 CTW917484 DDS917484 DNO917484 DXK917484 EHG917484 ERC917484 FAY917484 FKU917484 FUQ917484 GEM917484 GOI917484 GYE917484 HIA917484 HRW917484 IBS917484 ILO917484 IVK917484 JFG917484 JPC917484 JYY917484 KIU917484 KSQ917484 LCM917484 LMI917484 LWE917484 MGA917484 MPW917484 MZS917484 NJO917484 NTK917484 ODG917484 ONC917484 OWY917484 PGU917484 PQQ917484 QAM917484 QKI917484 QUE917484 REA917484 RNW917484 RXS917484 SHO917484 SRK917484 TBG917484 TLC917484 TUY917484 UEU917484 UOQ917484 UYM917484 VII917484 VSE917484 WCA917484 WLW917484 WVS917484 K983020 JG983020 TC983020 ACY983020 AMU983020 AWQ983020 BGM983020 BQI983020 CAE983020 CKA983020 CTW983020 DDS983020 DNO983020 DXK983020 EHG983020 ERC983020 FAY983020 FKU983020 FUQ983020 GEM983020 GOI983020 GYE983020 HIA983020 HRW983020 IBS983020 ILO983020 IVK983020 JFG983020 JPC983020 JYY983020 KIU983020 KSQ983020 LCM983020 LMI983020 LWE983020 MGA983020 MPW983020 MZS983020 NJO983020 NTK983020 ODG983020 ONC983020 OWY983020 PGU983020 PQQ983020 QAM983020 QKI983020 QUE983020 REA983020 RNW983020 RXS983020 SHO983020 SRK983020 TBG983020 TLC983020 TUY983020 UEU983020 UOQ983020 UYM983020 VII983020 VSE983020 WCA983020 WLW983020 WVS983020" xr:uid="{81BCDCB6-3613-4125-A291-6E174BEC3BA1}">
      <formula1>$W$70:$W$72</formula1>
    </dataValidation>
  </dataValidations>
  <pageMargins left="1.1023622047244095" right="0" top="0.74803149606299213" bottom="0.74803149606299213" header="0.31496062992125984" footer="0.31496062992125984"/>
  <pageSetup paperSize="5" scale="55"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EA6B6-AD48-427D-8451-78A4D195597D}">
  <sheetPr>
    <tabColor theme="4" tint="0.39997558519241921"/>
  </sheetPr>
  <dimension ref="A1:W97"/>
  <sheetViews>
    <sheetView topLeftCell="L1" zoomScaleNormal="100" workbookViewId="0">
      <pane ySplit="3" topLeftCell="A5" activePane="bottomLeft" state="frozen"/>
      <selection activeCell="B1" sqref="B1"/>
      <selection pane="bottomLeft" activeCell="K4" sqref="K4:U8"/>
    </sheetView>
  </sheetViews>
  <sheetFormatPr baseColWidth="10" defaultColWidth="6.7109375" defaultRowHeight="11.25" x14ac:dyDescent="0.2"/>
  <cols>
    <col min="1" max="1" width="6.7109375" style="1" customWidth="1"/>
    <col min="2" max="2" width="18.85546875" style="1" bestFit="1" customWidth="1"/>
    <col min="3" max="3" width="23.85546875" style="1" customWidth="1"/>
    <col min="4" max="4" width="20.140625" style="1" customWidth="1"/>
    <col min="5" max="5" width="25" style="1" customWidth="1"/>
    <col min="6" max="6" width="29.42578125" style="1" customWidth="1"/>
    <col min="7" max="7" width="26.85546875" style="1" customWidth="1"/>
    <col min="8" max="9" width="3.7109375" style="1" bestFit="1" customWidth="1"/>
    <col min="10" max="10" width="9.140625" style="1" bestFit="1" customWidth="1"/>
    <col min="11" max="11" width="37.28515625" style="28" customWidth="1"/>
    <col min="12" max="12" width="24" style="39" customWidth="1"/>
    <col min="13" max="14" width="3.7109375" style="1" bestFit="1" customWidth="1"/>
    <col min="15" max="15" width="9.140625" style="1" bestFit="1" customWidth="1"/>
    <col min="16" max="16" width="16" style="28" customWidth="1"/>
    <col min="17" max="17" width="14.140625" style="28" customWidth="1"/>
    <col min="18" max="18" width="12.5703125" style="28" customWidth="1"/>
    <col min="19" max="21" width="15.85546875" style="28" customWidth="1"/>
    <col min="22" max="22" width="16.7109375" style="1" customWidth="1"/>
    <col min="23" max="257" width="6.7109375" style="1"/>
    <col min="258" max="258" width="18.85546875" style="1" bestFit="1" customWidth="1"/>
    <col min="259" max="259" width="23.85546875" style="1" customWidth="1"/>
    <col min="260" max="260" width="20.140625" style="1" customWidth="1"/>
    <col min="261" max="261" width="25" style="1" customWidth="1"/>
    <col min="262" max="262" width="29.42578125" style="1" customWidth="1"/>
    <col min="263" max="263" width="26.85546875" style="1" customWidth="1"/>
    <col min="264" max="265" width="3.7109375" style="1" bestFit="1" customWidth="1"/>
    <col min="266" max="266" width="9.140625" style="1" bestFit="1" customWidth="1"/>
    <col min="267" max="267" width="37.28515625" style="1" customWidth="1"/>
    <col min="268" max="268" width="24" style="1" customWidth="1"/>
    <col min="269" max="270" width="3.7109375" style="1" bestFit="1" customWidth="1"/>
    <col min="271" max="271" width="9.140625" style="1" bestFit="1" customWidth="1"/>
    <col min="272" max="272" width="16" style="1" customWidth="1"/>
    <col min="273" max="273" width="14.140625" style="1" customWidth="1"/>
    <col min="274" max="274" width="12.5703125" style="1" customWidth="1"/>
    <col min="275" max="277" width="15.85546875" style="1" customWidth="1"/>
    <col min="278" max="278" width="16.7109375" style="1" customWidth="1"/>
    <col min="279" max="513" width="6.7109375" style="1"/>
    <col min="514" max="514" width="18.85546875" style="1" bestFit="1" customWidth="1"/>
    <col min="515" max="515" width="23.85546875" style="1" customWidth="1"/>
    <col min="516" max="516" width="20.140625" style="1" customWidth="1"/>
    <col min="517" max="517" width="25" style="1" customWidth="1"/>
    <col min="518" max="518" width="29.42578125" style="1" customWidth="1"/>
    <col min="519" max="519" width="26.85546875" style="1" customWidth="1"/>
    <col min="520" max="521" width="3.7109375" style="1" bestFit="1" customWidth="1"/>
    <col min="522" max="522" width="9.140625" style="1" bestFit="1" customWidth="1"/>
    <col min="523" max="523" width="37.28515625" style="1" customWidth="1"/>
    <col min="524" max="524" width="24" style="1" customWidth="1"/>
    <col min="525" max="526" width="3.7109375" style="1" bestFit="1" customWidth="1"/>
    <col min="527" max="527" width="9.140625" style="1" bestFit="1" customWidth="1"/>
    <col min="528" max="528" width="16" style="1" customWidth="1"/>
    <col min="529" max="529" width="14.140625" style="1" customWidth="1"/>
    <col min="530" max="530" width="12.5703125" style="1" customWidth="1"/>
    <col min="531" max="533" width="15.85546875" style="1" customWidth="1"/>
    <col min="534" max="534" width="16.7109375" style="1" customWidth="1"/>
    <col min="535" max="769" width="6.7109375" style="1"/>
    <col min="770" max="770" width="18.85546875" style="1" bestFit="1" customWidth="1"/>
    <col min="771" max="771" width="23.85546875" style="1" customWidth="1"/>
    <col min="772" max="772" width="20.140625" style="1" customWidth="1"/>
    <col min="773" max="773" width="25" style="1" customWidth="1"/>
    <col min="774" max="774" width="29.42578125" style="1" customWidth="1"/>
    <col min="775" max="775" width="26.85546875" style="1" customWidth="1"/>
    <col min="776" max="777" width="3.7109375" style="1" bestFit="1" customWidth="1"/>
    <col min="778" max="778" width="9.140625" style="1" bestFit="1" customWidth="1"/>
    <col min="779" max="779" width="37.28515625" style="1" customWidth="1"/>
    <col min="780" max="780" width="24" style="1" customWidth="1"/>
    <col min="781" max="782" width="3.7109375" style="1" bestFit="1" customWidth="1"/>
    <col min="783" max="783" width="9.140625" style="1" bestFit="1" customWidth="1"/>
    <col min="784" max="784" width="16" style="1" customWidth="1"/>
    <col min="785" max="785" width="14.140625" style="1" customWidth="1"/>
    <col min="786" max="786" width="12.5703125" style="1" customWidth="1"/>
    <col min="787" max="789" width="15.85546875" style="1" customWidth="1"/>
    <col min="790" max="790" width="16.7109375" style="1" customWidth="1"/>
    <col min="791" max="1025" width="6.7109375" style="1"/>
    <col min="1026" max="1026" width="18.85546875" style="1" bestFit="1" customWidth="1"/>
    <col min="1027" max="1027" width="23.85546875" style="1" customWidth="1"/>
    <col min="1028" max="1028" width="20.140625" style="1" customWidth="1"/>
    <col min="1029" max="1029" width="25" style="1" customWidth="1"/>
    <col min="1030" max="1030" width="29.42578125" style="1" customWidth="1"/>
    <col min="1031" max="1031" width="26.85546875" style="1" customWidth="1"/>
    <col min="1032" max="1033" width="3.7109375" style="1" bestFit="1" customWidth="1"/>
    <col min="1034" max="1034" width="9.140625" style="1" bestFit="1" customWidth="1"/>
    <col min="1035" max="1035" width="37.28515625" style="1" customWidth="1"/>
    <col min="1036" max="1036" width="24" style="1" customWidth="1"/>
    <col min="1037" max="1038" width="3.7109375" style="1" bestFit="1" customWidth="1"/>
    <col min="1039" max="1039" width="9.140625" style="1" bestFit="1" customWidth="1"/>
    <col min="1040" max="1040" width="16" style="1" customWidth="1"/>
    <col min="1041" max="1041" width="14.140625" style="1" customWidth="1"/>
    <col min="1042" max="1042" width="12.5703125" style="1" customWidth="1"/>
    <col min="1043" max="1045" width="15.85546875" style="1" customWidth="1"/>
    <col min="1046" max="1046" width="16.7109375" style="1" customWidth="1"/>
    <col min="1047" max="1281" width="6.7109375" style="1"/>
    <col min="1282" max="1282" width="18.85546875" style="1" bestFit="1" customWidth="1"/>
    <col min="1283" max="1283" width="23.85546875" style="1" customWidth="1"/>
    <col min="1284" max="1284" width="20.140625" style="1" customWidth="1"/>
    <col min="1285" max="1285" width="25" style="1" customWidth="1"/>
    <col min="1286" max="1286" width="29.42578125" style="1" customWidth="1"/>
    <col min="1287" max="1287" width="26.85546875" style="1" customWidth="1"/>
    <col min="1288" max="1289" width="3.7109375" style="1" bestFit="1" customWidth="1"/>
    <col min="1290" max="1290" width="9.140625" style="1" bestFit="1" customWidth="1"/>
    <col min="1291" max="1291" width="37.28515625" style="1" customWidth="1"/>
    <col min="1292" max="1292" width="24" style="1" customWidth="1"/>
    <col min="1293" max="1294" width="3.7109375" style="1" bestFit="1" customWidth="1"/>
    <col min="1295" max="1295" width="9.140625" style="1" bestFit="1" customWidth="1"/>
    <col min="1296" max="1296" width="16" style="1" customWidth="1"/>
    <col min="1297" max="1297" width="14.140625" style="1" customWidth="1"/>
    <col min="1298" max="1298" width="12.5703125" style="1" customWidth="1"/>
    <col min="1299" max="1301" width="15.85546875" style="1" customWidth="1"/>
    <col min="1302" max="1302" width="16.7109375" style="1" customWidth="1"/>
    <col min="1303" max="1537" width="6.7109375" style="1"/>
    <col min="1538" max="1538" width="18.85546875" style="1" bestFit="1" customWidth="1"/>
    <col min="1539" max="1539" width="23.85546875" style="1" customWidth="1"/>
    <col min="1540" max="1540" width="20.140625" style="1" customWidth="1"/>
    <col min="1541" max="1541" width="25" style="1" customWidth="1"/>
    <col min="1542" max="1542" width="29.42578125" style="1" customWidth="1"/>
    <col min="1543" max="1543" width="26.85546875" style="1" customWidth="1"/>
    <col min="1544" max="1545" width="3.7109375" style="1" bestFit="1" customWidth="1"/>
    <col min="1546" max="1546" width="9.140625" style="1" bestFit="1" customWidth="1"/>
    <col min="1547" max="1547" width="37.28515625" style="1" customWidth="1"/>
    <col min="1548" max="1548" width="24" style="1" customWidth="1"/>
    <col min="1549" max="1550" width="3.7109375" style="1" bestFit="1" customWidth="1"/>
    <col min="1551" max="1551" width="9.140625" style="1" bestFit="1" customWidth="1"/>
    <col min="1552" max="1552" width="16" style="1" customWidth="1"/>
    <col min="1553" max="1553" width="14.140625" style="1" customWidth="1"/>
    <col min="1554" max="1554" width="12.5703125" style="1" customWidth="1"/>
    <col min="1555" max="1557" width="15.85546875" style="1" customWidth="1"/>
    <col min="1558" max="1558" width="16.7109375" style="1" customWidth="1"/>
    <col min="1559" max="1793" width="6.7109375" style="1"/>
    <col min="1794" max="1794" width="18.85546875" style="1" bestFit="1" customWidth="1"/>
    <col min="1795" max="1795" width="23.85546875" style="1" customWidth="1"/>
    <col min="1796" max="1796" width="20.140625" style="1" customWidth="1"/>
    <col min="1797" max="1797" width="25" style="1" customWidth="1"/>
    <col min="1798" max="1798" width="29.42578125" style="1" customWidth="1"/>
    <col min="1799" max="1799" width="26.85546875" style="1" customWidth="1"/>
    <col min="1800" max="1801" width="3.7109375" style="1" bestFit="1" customWidth="1"/>
    <col min="1802" max="1802" width="9.140625" style="1" bestFit="1" customWidth="1"/>
    <col min="1803" max="1803" width="37.28515625" style="1" customWidth="1"/>
    <col min="1804" max="1804" width="24" style="1" customWidth="1"/>
    <col min="1805" max="1806" width="3.7109375" style="1" bestFit="1" customWidth="1"/>
    <col min="1807" max="1807" width="9.140625" style="1" bestFit="1" customWidth="1"/>
    <col min="1808" max="1808" width="16" style="1" customWidth="1"/>
    <col min="1809" max="1809" width="14.140625" style="1" customWidth="1"/>
    <col min="1810" max="1810" width="12.5703125" style="1" customWidth="1"/>
    <col min="1811" max="1813" width="15.85546875" style="1" customWidth="1"/>
    <col min="1814" max="1814" width="16.7109375" style="1" customWidth="1"/>
    <col min="1815" max="2049" width="6.7109375" style="1"/>
    <col min="2050" max="2050" width="18.85546875" style="1" bestFit="1" customWidth="1"/>
    <col min="2051" max="2051" width="23.85546875" style="1" customWidth="1"/>
    <col min="2052" max="2052" width="20.140625" style="1" customWidth="1"/>
    <col min="2053" max="2053" width="25" style="1" customWidth="1"/>
    <col min="2054" max="2054" width="29.42578125" style="1" customWidth="1"/>
    <col min="2055" max="2055" width="26.85546875" style="1" customWidth="1"/>
    <col min="2056" max="2057" width="3.7109375" style="1" bestFit="1" customWidth="1"/>
    <col min="2058" max="2058" width="9.140625" style="1" bestFit="1" customWidth="1"/>
    <col min="2059" max="2059" width="37.28515625" style="1" customWidth="1"/>
    <col min="2060" max="2060" width="24" style="1" customWidth="1"/>
    <col min="2061" max="2062" width="3.7109375" style="1" bestFit="1" customWidth="1"/>
    <col min="2063" max="2063" width="9.140625" style="1" bestFit="1" customWidth="1"/>
    <col min="2064" max="2064" width="16" style="1" customWidth="1"/>
    <col min="2065" max="2065" width="14.140625" style="1" customWidth="1"/>
    <col min="2066" max="2066" width="12.5703125" style="1" customWidth="1"/>
    <col min="2067" max="2069" width="15.85546875" style="1" customWidth="1"/>
    <col min="2070" max="2070" width="16.7109375" style="1" customWidth="1"/>
    <col min="2071" max="2305" width="6.7109375" style="1"/>
    <col min="2306" max="2306" width="18.85546875" style="1" bestFit="1" customWidth="1"/>
    <col min="2307" max="2307" width="23.85546875" style="1" customWidth="1"/>
    <col min="2308" max="2308" width="20.140625" style="1" customWidth="1"/>
    <col min="2309" max="2309" width="25" style="1" customWidth="1"/>
    <col min="2310" max="2310" width="29.42578125" style="1" customWidth="1"/>
    <col min="2311" max="2311" width="26.85546875" style="1" customWidth="1"/>
    <col min="2312" max="2313" width="3.7109375" style="1" bestFit="1" customWidth="1"/>
    <col min="2314" max="2314" width="9.140625" style="1" bestFit="1" customWidth="1"/>
    <col min="2315" max="2315" width="37.28515625" style="1" customWidth="1"/>
    <col min="2316" max="2316" width="24" style="1" customWidth="1"/>
    <col min="2317" max="2318" width="3.7109375" style="1" bestFit="1" customWidth="1"/>
    <col min="2319" max="2319" width="9.140625" style="1" bestFit="1" customWidth="1"/>
    <col min="2320" max="2320" width="16" style="1" customWidth="1"/>
    <col min="2321" max="2321" width="14.140625" style="1" customWidth="1"/>
    <col min="2322" max="2322" width="12.5703125" style="1" customWidth="1"/>
    <col min="2323" max="2325" width="15.85546875" style="1" customWidth="1"/>
    <col min="2326" max="2326" width="16.7109375" style="1" customWidth="1"/>
    <col min="2327" max="2561" width="6.7109375" style="1"/>
    <col min="2562" max="2562" width="18.85546875" style="1" bestFit="1" customWidth="1"/>
    <col min="2563" max="2563" width="23.85546875" style="1" customWidth="1"/>
    <col min="2564" max="2564" width="20.140625" style="1" customWidth="1"/>
    <col min="2565" max="2565" width="25" style="1" customWidth="1"/>
    <col min="2566" max="2566" width="29.42578125" style="1" customWidth="1"/>
    <col min="2567" max="2567" width="26.85546875" style="1" customWidth="1"/>
    <col min="2568" max="2569" width="3.7109375" style="1" bestFit="1" customWidth="1"/>
    <col min="2570" max="2570" width="9.140625" style="1" bestFit="1" customWidth="1"/>
    <col min="2571" max="2571" width="37.28515625" style="1" customWidth="1"/>
    <col min="2572" max="2572" width="24" style="1" customWidth="1"/>
    <col min="2573" max="2574" width="3.7109375" style="1" bestFit="1" customWidth="1"/>
    <col min="2575" max="2575" width="9.140625" style="1" bestFit="1" customWidth="1"/>
    <col min="2576" max="2576" width="16" style="1" customWidth="1"/>
    <col min="2577" max="2577" width="14.140625" style="1" customWidth="1"/>
    <col min="2578" max="2578" width="12.5703125" style="1" customWidth="1"/>
    <col min="2579" max="2581" width="15.85546875" style="1" customWidth="1"/>
    <col min="2582" max="2582" width="16.7109375" style="1" customWidth="1"/>
    <col min="2583" max="2817" width="6.7109375" style="1"/>
    <col min="2818" max="2818" width="18.85546875" style="1" bestFit="1" customWidth="1"/>
    <col min="2819" max="2819" width="23.85546875" style="1" customWidth="1"/>
    <col min="2820" max="2820" width="20.140625" style="1" customWidth="1"/>
    <col min="2821" max="2821" width="25" style="1" customWidth="1"/>
    <col min="2822" max="2822" width="29.42578125" style="1" customWidth="1"/>
    <col min="2823" max="2823" width="26.85546875" style="1" customWidth="1"/>
    <col min="2824" max="2825" width="3.7109375" style="1" bestFit="1" customWidth="1"/>
    <col min="2826" max="2826" width="9.140625" style="1" bestFit="1" customWidth="1"/>
    <col min="2827" max="2827" width="37.28515625" style="1" customWidth="1"/>
    <col min="2828" max="2828" width="24" style="1" customWidth="1"/>
    <col min="2829" max="2830" width="3.7109375" style="1" bestFit="1" customWidth="1"/>
    <col min="2831" max="2831" width="9.140625" style="1" bestFit="1" customWidth="1"/>
    <col min="2832" max="2832" width="16" style="1" customWidth="1"/>
    <col min="2833" max="2833" width="14.140625" style="1" customWidth="1"/>
    <col min="2834" max="2834" width="12.5703125" style="1" customWidth="1"/>
    <col min="2835" max="2837" width="15.85546875" style="1" customWidth="1"/>
    <col min="2838" max="2838" width="16.7109375" style="1" customWidth="1"/>
    <col min="2839" max="3073" width="6.7109375" style="1"/>
    <col min="3074" max="3074" width="18.85546875" style="1" bestFit="1" customWidth="1"/>
    <col min="3075" max="3075" width="23.85546875" style="1" customWidth="1"/>
    <col min="3076" max="3076" width="20.140625" style="1" customWidth="1"/>
    <col min="3077" max="3077" width="25" style="1" customWidth="1"/>
    <col min="3078" max="3078" width="29.42578125" style="1" customWidth="1"/>
    <col min="3079" max="3079" width="26.85546875" style="1" customWidth="1"/>
    <col min="3080" max="3081" width="3.7109375" style="1" bestFit="1" customWidth="1"/>
    <col min="3082" max="3082" width="9.140625" style="1" bestFit="1" customWidth="1"/>
    <col min="3083" max="3083" width="37.28515625" style="1" customWidth="1"/>
    <col min="3084" max="3084" width="24" style="1" customWidth="1"/>
    <col min="3085" max="3086" width="3.7109375" style="1" bestFit="1" customWidth="1"/>
    <col min="3087" max="3087" width="9.140625" style="1" bestFit="1" customWidth="1"/>
    <col min="3088" max="3088" width="16" style="1" customWidth="1"/>
    <col min="3089" max="3089" width="14.140625" style="1" customWidth="1"/>
    <col min="3090" max="3090" width="12.5703125" style="1" customWidth="1"/>
    <col min="3091" max="3093" width="15.85546875" style="1" customWidth="1"/>
    <col min="3094" max="3094" width="16.7109375" style="1" customWidth="1"/>
    <col min="3095" max="3329" width="6.7109375" style="1"/>
    <col min="3330" max="3330" width="18.85546875" style="1" bestFit="1" customWidth="1"/>
    <col min="3331" max="3331" width="23.85546875" style="1" customWidth="1"/>
    <col min="3332" max="3332" width="20.140625" style="1" customWidth="1"/>
    <col min="3333" max="3333" width="25" style="1" customWidth="1"/>
    <col min="3334" max="3334" width="29.42578125" style="1" customWidth="1"/>
    <col min="3335" max="3335" width="26.85546875" style="1" customWidth="1"/>
    <col min="3336" max="3337" width="3.7109375" style="1" bestFit="1" customWidth="1"/>
    <col min="3338" max="3338" width="9.140625" style="1" bestFit="1" customWidth="1"/>
    <col min="3339" max="3339" width="37.28515625" style="1" customWidth="1"/>
    <col min="3340" max="3340" width="24" style="1" customWidth="1"/>
    <col min="3341" max="3342" width="3.7109375" style="1" bestFit="1" customWidth="1"/>
    <col min="3343" max="3343" width="9.140625" style="1" bestFit="1" customWidth="1"/>
    <col min="3344" max="3344" width="16" style="1" customWidth="1"/>
    <col min="3345" max="3345" width="14.140625" style="1" customWidth="1"/>
    <col min="3346" max="3346" width="12.5703125" style="1" customWidth="1"/>
    <col min="3347" max="3349" width="15.85546875" style="1" customWidth="1"/>
    <col min="3350" max="3350" width="16.7109375" style="1" customWidth="1"/>
    <col min="3351" max="3585" width="6.7109375" style="1"/>
    <col min="3586" max="3586" width="18.85546875" style="1" bestFit="1" customWidth="1"/>
    <col min="3587" max="3587" width="23.85546875" style="1" customWidth="1"/>
    <col min="3588" max="3588" width="20.140625" style="1" customWidth="1"/>
    <col min="3589" max="3589" width="25" style="1" customWidth="1"/>
    <col min="3590" max="3590" width="29.42578125" style="1" customWidth="1"/>
    <col min="3591" max="3591" width="26.85546875" style="1" customWidth="1"/>
    <col min="3592" max="3593" width="3.7109375" style="1" bestFit="1" customWidth="1"/>
    <col min="3594" max="3594" width="9.140625" style="1" bestFit="1" customWidth="1"/>
    <col min="3595" max="3595" width="37.28515625" style="1" customWidth="1"/>
    <col min="3596" max="3596" width="24" style="1" customWidth="1"/>
    <col min="3597" max="3598" width="3.7109375" style="1" bestFit="1" customWidth="1"/>
    <col min="3599" max="3599" width="9.140625" style="1" bestFit="1" customWidth="1"/>
    <col min="3600" max="3600" width="16" style="1" customWidth="1"/>
    <col min="3601" max="3601" width="14.140625" style="1" customWidth="1"/>
    <col min="3602" max="3602" width="12.5703125" style="1" customWidth="1"/>
    <col min="3603" max="3605" width="15.85546875" style="1" customWidth="1"/>
    <col min="3606" max="3606" width="16.7109375" style="1" customWidth="1"/>
    <col min="3607" max="3841" width="6.7109375" style="1"/>
    <col min="3842" max="3842" width="18.85546875" style="1" bestFit="1" customWidth="1"/>
    <col min="3843" max="3843" width="23.85546875" style="1" customWidth="1"/>
    <col min="3844" max="3844" width="20.140625" style="1" customWidth="1"/>
    <col min="3845" max="3845" width="25" style="1" customWidth="1"/>
    <col min="3846" max="3846" width="29.42578125" style="1" customWidth="1"/>
    <col min="3847" max="3847" width="26.85546875" style="1" customWidth="1"/>
    <col min="3848" max="3849" width="3.7109375" style="1" bestFit="1" customWidth="1"/>
    <col min="3850" max="3850" width="9.140625" style="1" bestFit="1" customWidth="1"/>
    <col min="3851" max="3851" width="37.28515625" style="1" customWidth="1"/>
    <col min="3852" max="3852" width="24" style="1" customWidth="1"/>
    <col min="3853" max="3854" width="3.7109375" style="1" bestFit="1" customWidth="1"/>
    <col min="3855" max="3855" width="9.140625" style="1" bestFit="1" customWidth="1"/>
    <col min="3856" max="3856" width="16" style="1" customWidth="1"/>
    <col min="3857" max="3857" width="14.140625" style="1" customWidth="1"/>
    <col min="3858" max="3858" width="12.5703125" style="1" customWidth="1"/>
    <col min="3859" max="3861" width="15.85546875" style="1" customWidth="1"/>
    <col min="3862" max="3862" width="16.7109375" style="1" customWidth="1"/>
    <col min="3863" max="4097" width="6.7109375" style="1"/>
    <col min="4098" max="4098" width="18.85546875" style="1" bestFit="1" customWidth="1"/>
    <col min="4099" max="4099" width="23.85546875" style="1" customWidth="1"/>
    <col min="4100" max="4100" width="20.140625" style="1" customWidth="1"/>
    <col min="4101" max="4101" width="25" style="1" customWidth="1"/>
    <col min="4102" max="4102" width="29.42578125" style="1" customWidth="1"/>
    <col min="4103" max="4103" width="26.85546875" style="1" customWidth="1"/>
    <col min="4104" max="4105" width="3.7109375" style="1" bestFit="1" customWidth="1"/>
    <col min="4106" max="4106" width="9.140625" style="1" bestFit="1" customWidth="1"/>
    <col min="4107" max="4107" width="37.28515625" style="1" customWidth="1"/>
    <col min="4108" max="4108" width="24" style="1" customWidth="1"/>
    <col min="4109" max="4110" width="3.7109375" style="1" bestFit="1" customWidth="1"/>
    <col min="4111" max="4111" width="9.140625" style="1" bestFit="1" customWidth="1"/>
    <col min="4112" max="4112" width="16" style="1" customWidth="1"/>
    <col min="4113" max="4113" width="14.140625" style="1" customWidth="1"/>
    <col min="4114" max="4114" width="12.5703125" style="1" customWidth="1"/>
    <col min="4115" max="4117" width="15.85546875" style="1" customWidth="1"/>
    <col min="4118" max="4118" width="16.7109375" style="1" customWidth="1"/>
    <col min="4119" max="4353" width="6.7109375" style="1"/>
    <col min="4354" max="4354" width="18.85546875" style="1" bestFit="1" customWidth="1"/>
    <col min="4355" max="4355" width="23.85546875" style="1" customWidth="1"/>
    <col min="4356" max="4356" width="20.140625" style="1" customWidth="1"/>
    <col min="4357" max="4357" width="25" style="1" customWidth="1"/>
    <col min="4358" max="4358" width="29.42578125" style="1" customWidth="1"/>
    <col min="4359" max="4359" width="26.85546875" style="1" customWidth="1"/>
    <col min="4360" max="4361" width="3.7109375" style="1" bestFit="1" customWidth="1"/>
    <col min="4362" max="4362" width="9.140625" style="1" bestFit="1" customWidth="1"/>
    <col min="4363" max="4363" width="37.28515625" style="1" customWidth="1"/>
    <col min="4364" max="4364" width="24" style="1" customWidth="1"/>
    <col min="4365" max="4366" width="3.7109375" style="1" bestFit="1" customWidth="1"/>
    <col min="4367" max="4367" width="9.140625" style="1" bestFit="1" customWidth="1"/>
    <col min="4368" max="4368" width="16" style="1" customWidth="1"/>
    <col min="4369" max="4369" width="14.140625" style="1" customWidth="1"/>
    <col min="4370" max="4370" width="12.5703125" style="1" customWidth="1"/>
    <col min="4371" max="4373" width="15.85546875" style="1" customWidth="1"/>
    <col min="4374" max="4374" width="16.7109375" style="1" customWidth="1"/>
    <col min="4375" max="4609" width="6.7109375" style="1"/>
    <col min="4610" max="4610" width="18.85546875" style="1" bestFit="1" customWidth="1"/>
    <col min="4611" max="4611" width="23.85546875" style="1" customWidth="1"/>
    <col min="4612" max="4612" width="20.140625" style="1" customWidth="1"/>
    <col min="4613" max="4613" width="25" style="1" customWidth="1"/>
    <col min="4614" max="4614" width="29.42578125" style="1" customWidth="1"/>
    <col min="4615" max="4615" width="26.85546875" style="1" customWidth="1"/>
    <col min="4616" max="4617" width="3.7109375" style="1" bestFit="1" customWidth="1"/>
    <col min="4618" max="4618" width="9.140625" style="1" bestFit="1" customWidth="1"/>
    <col min="4619" max="4619" width="37.28515625" style="1" customWidth="1"/>
    <col min="4620" max="4620" width="24" style="1" customWidth="1"/>
    <col min="4621" max="4622" width="3.7109375" style="1" bestFit="1" customWidth="1"/>
    <col min="4623" max="4623" width="9.140625" style="1" bestFit="1" customWidth="1"/>
    <col min="4624" max="4624" width="16" style="1" customWidth="1"/>
    <col min="4625" max="4625" width="14.140625" style="1" customWidth="1"/>
    <col min="4626" max="4626" width="12.5703125" style="1" customWidth="1"/>
    <col min="4627" max="4629" width="15.85546875" style="1" customWidth="1"/>
    <col min="4630" max="4630" width="16.7109375" style="1" customWidth="1"/>
    <col min="4631" max="4865" width="6.7109375" style="1"/>
    <col min="4866" max="4866" width="18.85546875" style="1" bestFit="1" customWidth="1"/>
    <col min="4867" max="4867" width="23.85546875" style="1" customWidth="1"/>
    <col min="4868" max="4868" width="20.140625" style="1" customWidth="1"/>
    <col min="4869" max="4869" width="25" style="1" customWidth="1"/>
    <col min="4870" max="4870" width="29.42578125" style="1" customWidth="1"/>
    <col min="4871" max="4871" width="26.85546875" style="1" customWidth="1"/>
    <col min="4872" max="4873" width="3.7109375" style="1" bestFit="1" customWidth="1"/>
    <col min="4874" max="4874" width="9.140625" style="1" bestFit="1" customWidth="1"/>
    <col min="4875" max="4875" width="37.28515625" style="1" customWidth="1"/>
    <col min="4876" max="4876" width="24" style="1" customWidth="1"/>
    <col min="4877" max="4878" width="3.7109375" style="1" bestFit="1" customWidth="1"/>
    <col min="4879" max="4879" width="9.140625" style="1" bestFit="1" customWidth="1"/>
    <col min="4880" max="4880" width="16" style="1" customWidth="1"/>
    <col min="4881" max="4881" width="14.140625" style="1" customWidth="1"/>
    <col min="4882" max="4882" width="12.5703125" style="1" customWidth="1"/>
    <col min="4883" max="4885" width="15.85546875" style="1" customWidth="1"/>
    <col min="4886" max="4886" width="16.7109375" style="1" customWidth="1"/>
    <col min="4887" max="5121" width="6.7109375" style="1"/>
    <col min="5122" max="5122" width="18.85546875" style="1" bestFit="1" customWidth="1"/>
    <col min="5123" max="5123" width="23.85546875" style="1" customWidth="1"/>
    <col min="5124" max="5124" width="20.140625" style="1" customWidth="1"/>
    <col min="5125" max="5125" width="25" style="1" customWidth="1"/>
    <col min="5126" max="5126" width="29.42578125" style="1" customWidth="1"/>
    <col min="5127" max="5127" width="26.85546875" style="1" customWidth="1"/>
    <col min="5128" max="5129" width="3.7109375" style="1" bestFit="1" customWidth="1"/>
    <col min="5130" max="5130" width="9.140625" style="1" bestFit="1" customWidth="1"/>
    <col min="5131" max="5131" width="37.28515625" style="1" customWidth="1"/>
    <col min="5132" max="5132" width="24" style="1" customWidth="1"/>
    <col min="5133" max="5134" width="3.7109375" style="1" bestFit="1" customWidth="1"/>
    <col min="5135" max="5135" width="9.140625" style="1" bestFit="1" customWidth="1"/>
    <col min="5136" max="5136" width="16" style="1" customWidth="1"/>
    <col min="5137" max="5137" width="14.140625" style="1" customWidth="1"/>
    <col min="5138" max="5138" width="12.5703125" style="1" customWidth="1"/>
    <col min="5139" max="5141" width="15.85546875" style="1" customWidth="1"/>
    <col min="5142" max="5142" width="16.7109375" style="1" customWidth="1"/>
    <col min="5143" max="5377" width="6.7109375" style="1"/>
    <col min="5378" max="5378" width="18.85546875" style="1" bestFit="1" customWidth="1"/>
    <col min="5379" max="5379" width="23.85546875" style="1" customWidth="1"/>
    <col min="5380" max="5380" width="20.140625" style="1" customWidth="1"/>
    <col min="5381" max="5381" width="25" style="1" customWidth="1"/>
    <col min="5382" max="5382" width="29.42578125" style="1" customWidth="1"/>
    <col min="5383" max="5383" width="26.85546875" style="1" customWidth="1"/>
    <col min="5384" max="5385" width="3.7109375" style="1" bestFit="1" customWidth="1"/>
    <col min="5386" max="5386" width="9.140625" style="1" bestFit="1" customWidth="1"/>
    <col min="5387" max="5387" width="37.28515625" style="1" customWidth="1"/>
    <col min="5388" max="5388" width="24" style="1" customWidth="1"/>
    <col min="5389" max="5390" width="3.7109375" style="1" bestFit="1" customWidth="1"/>
    <col min="5391" max="5391" width="9.140625" style="1" bestFit="1" customWidth="1"/>
    <col min="5392" max="5392" width="16" style="1" customWidth="1"/>
    <col min="5393" max="5393" width="14.140625" style="1" customWidth="1"/>
    <col min="5394" max="5394" width="12.5703125" style="1" customWidth="1"/>
    <col min="5395" max="5397" width="15.85546875" style="1" customWidth="1"/>
    <col min="5398" max="5398" width="16.7109375" style="1" customWidth="1"/>
    <col min="5399" max="5633" width="6.7109375" style="1"/>
    <col min="5634" max="5634" width="18.85546875" style="1" bestFit="1" customWidth="1"/>
    <col min="5635" max="5635" width="23.85546875" style="1" customWidth="1"/>
    <col min="5636" max="5636" width="20.140625" style="1" customWidth="1"/>
    <col min="5637" max="5637" width="25" style="1" customWidth="1"/>
    <col min="5638" max="5638" width="29.42578125" style="1" customWidth="1"/>
    <col min="5639" max="5639" width="26.85546875" style="1" customWidth="1"/>
    <col min="5640" max="5641" width="3.7109375" style="1" bestFit="1" customWidth="1"/>
    <col min="5642" max="5642" width="9.140625" style="1" bestFit="1" customWidth="1"/>
    <col min="5643" max="5643" width="37.28515625" style="1" customWidth="1"/>
    <col min="5644" max="5644" width="24" style="1" customWidth="1"/>
    <col min="5645" max="5646" width="3.7109375" style="1" bestFit="1" customWidth="1"/>
    <col min="5647" max="5647" width="9.140625" style="1" bestFit="1" customWidth="1"/>
    <col min="5648" max="5648" width="16" style="1" customWidth="1"/>
    <col min="5649" max="5649" width="14.140625" style="1" customWidth="1"/>
    <col min="5650" max="5650" width="12.5703125" style="1" customWidth="1"/>
    <col min="5651" max="5653" width="15.85546875" style="1" customWidth="1"/>
    <col min="5654" max="5654" width="16.7109375" style="1" customWidth="1"/>
    <col min="5655" max="5889" width="6.7109375" style="1"/>
    <col min="5890" max="5890" width="18.85546875" style="1" bestFit="1" customWidth="1"/>
    <col min="5891" max="5891" width="23.85546875" style="1" customWidth="1"/>
    <col min="5892" max="5892" width="20.140625" style="1" customWidth="1"/>
    <col min="5893" max="5893" width="25" style="1" customWidth="1"/>
    <col min="5894" max="5894" width="29.42578125" style="1" customWidth="1"/>
    <col min="5895" max="5895" width="26.85546875" style="1" customWidth="1"/>
    <col min="5896" max="5897" width="3.7109375" style="1" bestFit="1" customWidth="1"/>
    <col min="5898" max="5898" width="9.140625" style="1" bestFit="1" customWidth="1"/>
    <col min="5899" max="5899" width="37.28515625" style="1" customWidth="1"/>
    <col min="5900" max="5900" width="24" style="1" customWidth="1"/>
    <col min="5901" max="5902" width="3.7109375" style="1" bestFit="1" customWidth="1"/>
    <col min="5903" max="5903" width="9.140625" style="1" bestFit="1" customWidth="1"/>
    <col min="5904" max="5904" width="16" style="1" customWidth="1"/>
    <col min="5905" max="5905" width="14.140625" style="1" customWidth="1"/>
    <col min="5906" max="5906" width="12.5703125" style="1" customWidth="1"/>
    <col min="5907" max="5909" width="15.85546875" style="1" customWidth="1"/>
    <col min="5910" max="5910" width="16.7109375" style="1" customWidth="1"/>
    <col min="5911" max="6145" width="6.7109375" style="1"/>
    <col min="6146" max="6146" width="18.85546875" style="1" bestFit="1" customWidth="1"/>
    <col min="6147" max="6147" width="23.85546875" style="1" customWidth="1"/>
    <col min="6148" max="6148" width="20.140625" style="1" customWidth="1"/>
    <col min="6149" max="6149" width="25" style="1" customWidth="1"/>
    <col min="6150" max="6150" width="29.42578125" style="1" customWidth="1"/>
    <col min="6151" max="6151" width="26.85546875" style="1" customWidth="1"/>
    <col min="6152" max="6153" width="3.7109375" style="1" bestFit="1" customWidth="1"/>
    <col min="6154" max="6154" width="9.140625" style="1" bestFit="1" customWidth="1"/>
    <col min="6155" max="6155" width="37.28515625" style="1" customWidth="1"/>
    <col min="6156" max="6156" width="24" style="1" customWidth="1"/>
    <col min="6157" max="6158" width="3.7109375" style="1" bestFit="1" customWidth="1"/>
    <col min="6159" max="6159" width="9.140625" style="1" bestFit="1" customWidth="1"/>
    <col min="6160" max="6160" width="16" style="1" customWidth="1"/>
    <col min="6161" max="6161" width="14.140625" style="1" customWidth="1"/>
    <col min="6162" max="6162" width="12.5703125" style="1" customWidth="1"/>
    <col min="6163" max="6165" width="15.85546875" style="1" customWidth="1"/>
    <col min="6166" max="6166" width="16.7109375" style="1" customWidth="1"/>
    <col min="6167" max="6401" width="6.7109375" style="1"/>
    <col min="6402" max="6402" width="18.85546875" style="1" bestFit="1" customWidth="1"/>
    <col min="6403" max="6403" width="23.85546875" style="1" customWidth="1"/>
    <col min="6404" max="6404" width="20.140625" style="1" customWidth="1"/>
    <col min="6405" max="6405" width="25" style="1" customWidth="1"/>
    <col min="6406" max="6406" width="29.42578125" style="1" customWidth="1"/>
    <col min="6407" max="6407" width="26.85546875" style="1" customWidth="1"/>
    <col min="6408" max="6409" width="3.7109375" style="1" bestFit="1" customWidth="1"/>
    <col min="6410" max="6410" width="9.140625" style="1" bestFit="1" customWidth="1"/>
    <col min="6411" max="6411" width="37.28515625" style="1" customWidth="1"/>
    <col min="6412" max="6412" width="24" style="1" customWidth="1"/>
    <col min="6413" max="6414" width="3.7109375" style="1" bestFit="1" customWidth="1"/>
    <col min="6415" max="6415" width="9.140625" style="1" bestFit="1" customWidth="1"/>
    <col min="6416" max="6416" width="16" style="1" customWidth="1"/>
    <col min="6417" max="6417" width="14.140625" style="1" customWidth="1"/>
    <col min="6418" max="6418" width="12.5703125" style="1" customWidth="1"/>
    <col min="6419" max="6421" width="15.85546875" style="1" customWidth="1"/>
    <col min="6422" max="6422" width="16.7109375" style="1" customWidth="1"/>
    <col min="6423" max="6657" width="6.7109375" style="1"/>
    <col min="6658" max="6658" width="18.85546875" style="1" bestFit="1" customWidth="1"/>
    <col min="6659" max="6659" width="23.85546875" style="1" customWidth="1"/>
    <col min="6660" max="6660" width="20.140625" style="1" customWidth="1"/>
    <col min="6661" max="6661" width="25" style="1" customWidth="1"/>
    <col min="6662" max="6662" width="29.42578125" style="1" customWidth="1"/>
    <col min="6663" max="6663" width="26.85546875" style="1" customWidth="1"/>
    <col min="6664" max="6665" width="3.7109375" style="1" bestFit="1" customWidth="1"/>
    <col min="6666" max="6666" width="9.140625" style="1" bestFit="1" customWidth="1"/>
    <col min="6667" max="6667" width="37.28515625" style="1" customWidth="1"/>
    <col min="6668" max="6668" width="24" style="1" customWidth="1"/>
    <col min="6669" max="6670" width="3.7109375" style="1" bestFit="1" customWidth="1"/>
    <col min="6671" max="6671" width="9.140625" style="1" bestFit="1" customWidth="1"/>
    <col min="6672" max="6672" width="16" style="1" customWidth="1"/>
    <col min="6673" max="6673" width="14.140625" style="1" customWidth="1"/>
    <col min="6674" max="6674" width="12.5703125" style="1" customWidth="1"/>
    <col min="6675" max="6677" width="15.85546875" style="1" customWidth="1"/>
    <col min="6678" max="6678" width="16.7109375" style="1" customWidth="1"/>
    <col min="6679" max="6913" width="6.7109375" style="1"/>
    <col min="6914" max="6914" width="18.85546875" style="1" bestFit="1" customWidth="1"/>
    <col min="6915" max="6915" width="23.85546875" style="1" customWidth="1"/>
    <col min="6916" max="6916" width="20.140625" style="1" customWidth="1"/>
    <col min="6917" max="6917" width="25" style="1" customWidth="1"/>
    <col min="6918" max="6918" width="29.42578125" style="1" customWidth="1"/>
    <col min="6919" max="6919" width="26.85546875" style="1" customWidth="1"/>
    <col min="6920" max="6921" width="3.7109375" style="1" bestFit="1" customWidth="1"/>
    <col min="6922" max="6922" width="9.140625" style="1" bestFit="1" customWidth="1"/>
    <col min="6923" max="6923" width="37.28515625" style="1" customWidth="1"/>
    <col min="6924" max="6924" width="24" style="1" customWidth="1"/>
    <col min="6925" max="6926" width="3.7109375" style="1" bestFit="1" customWidth="1"/>
    <col min="6927" max="6927" width="9.140625" style="1" bestFit="1" customWidth="1"/>
    <col min="6928" max="6928" width="16" style="1" customWidth="1"/>
    <col min="6929" max="6929" width="14.140625" style="1" customWidth="1"/>
    <col min="6930" max="6930" width="12.5703125" style="1" customWidth="1"/>
    <col min="6931" max="6933" width="15.85546875" style="1" customWidth="1"/>
    <col min="6934" max="6934" width="16.7109375" style="1" customWidth="1"/>
    <col min="6935" max="7169" width="6.7109375" style="1"/>
    <col min="7170" max="7170" width="18.85546875" style="1" bestFit="1" customWidth="1"/>
    <col min="7171" max="7171" width="23.85546875" style="1" customWidth="1"/>
    <col min="7172" max="7172" width="20.140625" style="1" customWidth="1"/>
    <col min="7173" max="7173" width="25" style="1" customWidth="1"/>
    <col min="7174" max="7174" width="29.42578125" style="1" customWidth="1"/>
    <col min="7175" max="7175" width="26.85546875" style="1" customWidth="1"/>
    <col min="7176" max="7177" width="3.7109375" style="1" bestFit="1" customWidth="1"/>
    <col min="7178" max="7178" width="9.140625" style="1" bestFit="1" customWidth="1"/>
    <col min="7179" max="7179" width="37.28515625" style="1" customWidth="1"/>
    <col min="7180" max="7180" width="24" style="1" customWidth="1"/>
    <col min="7181" max="7182" width="3.7109375" style="1" bestFit="1" customWidth="1"/>
    <col min="7183" max="7183" width="9.140625" style="1" bestFit="1" customWidth="1"/>
    <col min="7184" max="7184" width="16" style="1" customWidth="1"/>
    <col min="7185" max="7185" width="14.140625" style="1" customWidth="1"/>
    <col min="7186" max="7186" width="12.5703125" style="1" customWidth="1"/>
    <col min="7187" max="7189" width="15.85546875" style="1" customWidth="1"/>
    <col min="7190" max="7190" width="16.7109375" style="1" customWidth="1"/>
    <col min="7191" max="7425" width="6.7109375" style="1"/>
    <col min="7426" max="7426" width="18.85546875" style="1" bestFit="1" customWidth="1"/>
    <col min="7427" max="7427" width="23.85546875" style="1" customWidth="1"/>
    <col min="7428" max="7428" width="20.140625" style="1" customWidth="1"/>
    <col min="7429" max="7429" width="25" style="1" customWidth="1"/>
    <col min="7430" max="7430" width="29.42578125" style="1" customWidth="1"/>
    <col min="7431" max="7431" width="26.85546875" style="1" customWidth="1"/>
    <col min="7432" max="7433" width="3.7109375" style="1" bestFit="1" customWidth="1"/>
    <col min="7434" max="7434" width="9.140625" style="1" bestFit="1" customWidth="1"/>
    <col min="7435" max="7435" width="37.28515625" style="1" customWidth="1"/>
    <col min="7436" max="7436" width="24" style="1" customWidth="1"/>
    <col min="7437" max="7438" width="3.7109375" style="1" bestFit="1" customWidth="1"/>
    <col min="7439" max="7439" width="9.140625" style="1" bestFit="1" customWidth="1"/>
    <col min="7440" max="7440" width="16" style="1" customWidth="1"/>
    <col min="7441" max="7441" width="14.140625" style="1" customWidth="1"/>
    <col min="7442" max="7442" width="12.5703125" style="1" customWidth="1"/>
    <col min="7443" max="7445" width="15.85546875" style="1" customWidth="1"/>
    <col min="7446" max="7446" width="16.7109375" style="1" customWidth="1"/>
    <col min="7447" max="7681" width="6.7109375" style="1"/>
    <col min="7682" max="7682" width="18.85546875" style="1" bestFit="1" customWidth="1"/>
    <col min="7683" max="7683" width="23.85546875" style="1" customWidth="1"/>
    <col min="7684" max="7684" width="20.140625" style="1" customWidth="1"/>
    <col min="7685" max="7685" width="25" style="1" customWidth="1"/>
    <col min="7686" max="7686" width="29.42578125" style="1" customWidth="1"/>
    <col min="7687" max="7687" width="26.85546875" style="1" customWidth="1"/>
    <col min="7688" max="7689" width="3.7109375" style="1" bestFit="1" customWidth="1"/>
    <col min="7690" max="7690" width="9.140625" style="1" bestFit="1" customWidth="1"/>
    <col min="7691" max="7691" width="37.28515625" style="1" customWidth="1"/>
    <col min="7692" max="7692" width="24" style="1" customWidth="1"/>
    <col min="7693" max="7694" width="3.7109375" style="1" bestFit="1" customWidth="1"/>
    <col min="7695" max="7695" width="9.140625" style="1" bestFit="1" customWidth="1"/>
    <col min="7696" max="7696" width="16" style="1" customWidth="1"/>
    <col min="7697" max="7697" width="14.140625" style="1" customWidth="1"/>
    <col min="7698" max="7698" width="12.5703125" style="1" customWidth="1"/>
    <col min="7699" max="7701" width="15.85546875" style="1" customWidth="1"/>
    <col min="7702" max="7702" width="16.7109375" style="1" customWidth="1"/>
    <col min="7703" max="7937" width="6.7109375" style="1"/>
    <col min="7938" max="7938" width="18.85546875" style="1" bestFit="1" customWidth="1"/>
    <col min="7939" max="7939" width="23.85546875" style="1" customWidth="1"/>
    <col min="7940" max="7940" width="20.140625" style="1" customWidth="1"/>
    <col min="7941" max="7941" width="25" style="1" customWidth="1"/>
    <col min="7942" max="7942" width="29.42578125" style="1" customWidth="1"/>
    <col min="7943" max="7943" width="26.85546875" style="1" customWidth="1"/>
    <col min="7944" max="7945" width="3.7109375" style="1" bestFit="1" customWidth="1"/>
    <col min="7946" max="7946" width="9.140625" style="1" bestFit="1" customWidth="1"/>
    <col min="7947" max="7947" width="37.28515625" style="1" customWidth="1"/>
    <col min="7948" max="7948" width="24" style="1" customWidth="1"/>
    <col min="7949" max="7950" width="3.7109375" style="1" bestFit="1" customWidth="1"/>
    <col min="7951" max="7951" width="9.140625" style="1" bestFit="1" customWidth="1"/>
    <col min="7952" max="7952" width="16" style="1" customWidth="1"/>
    <col min="7953" max="7953" width="14.140625" style="1" customWidth="1"/>
    <col min="7954" max="7954" width="12.5703125" style="1" customWidth="1"/>
    <col min="7955" max="7957" width="15.85546875" style="1" customWidth="1"/>
    <col min="7958" max="7958" width="16.7109375" style="1" customWidth="1"/>
    <col min="7959" max="8193" width="6.7109375" style="1"/>
    <col min="8194" max="8194" width="18.85546875" style="1" bestFit="1" customWidth="1"/>
    <col min="8195" max="8195" width="23.85546875" style="1" customWidth="1"/>
    <col min="8196" max="8196" width="20.140625" style="1" customWidth="1"/>
    <col min="8197" max="8197" width="25" style="1" customWidth="1"/>
    <col min="8198" max="8198" width="29.42578125" style="1" customWidth="1"/>
    <col min="8199" max="8199" width="26.85546875" style="1" customWidth="1"/>
    <col min="8200" max="8201" width="3.7109375" style="1" bestFit="1" customWidth="1"/>
    <col min="8202" max="8202" width="9.140625" style="1" bestFit="1" customWidth="1"/>
    <col min="8203" max="8203" width="37.28515625" style="1" customWidth="1"/>
    <col min="8204" max="8204" width="24" style="1" customWidth="1"/>
    <col min="8205" max="8206" width="3.7109375" style="1" bestFit="1" customWidth="1"/>
    <col min="8207" max="8207" width="9.140625" style="1" bestFit="1" customWidth="1"/>
    <col min="8208" max="8208" width="16" style="1" customWidth="1"/>
    <col min="8209" max="8209" width="14.140625" style="1" customWidth="1"/>
    <col min="8210" max="8210" width="12.5703125" style="1" customWidth="1"/>
    <col min="8211" max="8213" width="15.85546875" style="1" customWidth="1"/>
    <col min="8214" max="8214" width="16.7109375" style="1" customWidth="1"/>
    <col min="8215" max="8449" width="6.7109375" style="1"/>
    <col min="8450" max="8450" width="18.85546875" style="1" bestFit="1" customWidth="1"/>
    <col min="8451" max="8451" width="23.85546875" style="1" customWidth="1"/>
    <col min="8452" max="8452" width="20.140625" style="1" customWidth="1"/>
    <col min="8453" max="8453" width="25" style="1" customWidth="1"/>
    <col min="8454" max="8454" width="29.42578125" style="1" customWidth="1"/>
    <col min="8455" max="8455" width="26.85546875" style="1" customWidth="1"/>
    <col min="8456" max="8457" width="3.7109375" style="1" bestFit="1" customWidth="1"/>
    <col min="8458" max="8458" width="9.140625" style="1" bestFit="1" customWidth="1"/>
    <col min="8459" max="8459" width="37.28515625" style="1" customWidth="1"/>
    <col min="8460" max="8460" width="24" style="1" customWidth="1"/>
    <col min="8461" max="8462" width="3.7109375" style="1" bestFit="1" customWidth="1"/>
    <col min="8463" max="8463" width="9.140625" style="1" bestFit="1" customWidth="1"/>
    <col min="8464" max="8464" width="16" style="1" customWidth="1"/>
    <col min="8465" max="8465" width="14.140625" style="1" customWidth="1"/>
    <col min="8466" max="8466" width="12.5703125" style="1" customWidth="1"/>
    <col min="8467" max="8469" width="15.85546875" style="1" customWidth="1"/>
    <col min="8470" max="8470" width="16.7109375" style="1" customWidth="1"/>
    <col min="8471" max="8705" width="6.7109375" style="1"/>
    <col min="8706" max="8706" width="18.85546875" style="1" bestFit="1" customWidth="1"/>
    <col min="8707" max="8707" width="23.85546875" style="1" customWidth="1"/>
    <col min="8708" max="8708" width="20.140625" style="1" customWidth="1"/>
    <col min="8709" max="8709" width="25" style="1" customWidth="1"/>
    <col min="8710" max="8710" width="29.42578125" style="1" customWidth="1"/>
    <col min="8711" max="8711" width="26.85546875" style="1" customWidth="1"/>
    <col min="8712" max="8713" width="3.7109375" style="1" bestFit="1" customWidth="1"/>
    <col min="8714" max="8714" width="9.140625" style="1" bestFit="1" customWidth="1"/>
    <col min="8715" max="8715" width="37.28515625" style="1" customWidth="1"/>
    <col min="8716" max="8716" width="24" style="1" customWidth="1"/>
    <col min="8717" max="8718" width="3.7109375" style="1" bestFit="1" customWidth="1"/>
    <col min="8719" max="8719" width="9.140625" style="1" bestFit="1" customWidth="1"/>
    <col min="8720" max="8720" width="16" style="1" customWidth="1"/>
    <col min="8721" max="8721" width="14.140625" style="1" customWidth="1"/>
    <col min="8722" max="8722" width="12.5703125" style="1" customWidth="1"/>
    <col min="8723" max="8725" width="15.85546875" style="1" customWidth="1"/>
    <col min="8726" max="8726" width="16.7109375" style="1" customWidth="1"/>
    <col min="8727" max="8961" width="6.7109375" style="1"/>
    <col min="8962" max="8962" width="18.85546875" style="1" bestFit="1" customWidth="1"/>
    <col min="8963" max="8963" width="23.85546875" style="1" customWidth="1"/>
    <col min="8964" max="8964" width="20.140625" style="1" customWidth="1"/>
    <col min="8965" max="8965" width="25" style="1" customWidth="1"/>
    <col min="8966" max="8966" width="29.42578125" style="1" customWidth="1"/>
    <col min="8967" max="8967" width="26.85546875" style="1" customWidth="1"/>
    <col min="8968" max="8969" width="3.7109375" style="1" bestFit="1" customWidth="1"/>
    <col min="8970" max="8970" width="9.140625" style="1" bestFit="1" customWidth="1"/>
    <col min="8971" max="8971" width="37.28515625" style="1" customWidth="1"/>
    <col min="8972" max="8972" width="24" style="1" customWidth="1"/>
    <col min="8973" max="8974" width="3.7109375" style="1" bestFit="1" customWidth="1"/>
    <col min="8975" max="8975" width="9.140625" style="1" bestFit="1" customWidth="1"/>
    <col min="8976" max="8976" width="16" style="1" customWidth="1"/>
    <col min="8977" max="8977" width="14.140625" style="1" customWidth="1"/>
    <col min="8978" max="8978" width="12.5703125" style="1" customWidth="1"/>
    <col min="8979" max="8981" width="15.85546875" style="1" customWidth="1"/>
    <col min="8982" max="8982" width="16.7109375" style="1" customWidth="1"/>
    <col min="8983" max="9217" width="6.7109375" style="1"/>
    <col min="9218" max="9218" width="18.85546875" style="1" bestFit="1" customWidth="1"/>
    <col min="9219" max="9219" width="23.85546875" style="1" customWidth="1"/>
    <col min="9220" max="9220" width="20.140625" style="1" customWidth="1"/>
    <col min="9221" max="9221" width="25" style="1" customWidth="1"/>
    <col min="9222" max="9222" width="29.42578125" style="1" customWidth="1"/>
    <col min="9223" max="9223" width="26.85546875" style="1" customWidth="1"/>
    <col min="9224" max="9225" width="3.7109375" style="1" bestFit="1" customWidth="1"/>
    <col min="9226" max="9226" width="9.140625" style="1" bestFit="1" customWidth="1"/>
    <col min="9227" max="9227" width="37.28515625" style="1" customWidth="1"/>
    <col min="9228" max="9228" width="24" style="1" customWidth="1"/>
    <col min="9229" max="9230" width="3.7109375" style="1" bestFit="1" customWidth="1"/>
    <col min="9231" max="9231" width="9.140625" style="1" bestFit="1" customWidth="1"/>
    <col min="9232" max="9232" width="16" style="1" customWidth="1"/>
    <col min="9233" max="9233" width="14.140625" style="1" customWidth="1"/>
    <col min="9234" max="9234" width="12.5703125" style="1" customWidth="1"/>
    <col min="9235" max="9237" width="15.85546875" style="1" customWidth="1"/>
    <col min="9238" max="9238" width="16.7109375" style="1" customWidth="1"/>
    <col min="9239" max="9473" width="6.7109375" style="1"/>
    <col min="9474" max="9474" width="18.85546875" style="1" bestFit="1" customWidth="1"/>
    <col min="9475" max="9475" width="23.85546875" style="1" customWidth="1"/>
    <col min="9476" max="9476" width="20.140625" style="1" customWidth="1"/>
    <col min="9477" max="9477" width="25" style="1" customWidth="1"/>
    <col min="9478" max="9478" width="29.42578125" style="1" customWidth="1"/>
    <col min="9479" max="9479" width="26.85546875" style="1" customWidth="1"/>
    <col min="9480" max="9481" width="3.7109375" style="1" bestFit="1" customWidth="1"/>
    <col min="9482" max="9482" width="9.140625" style="1" bestFit="1" customWidth="1"/>
    <col min="9483" max="9483" width="37.28515625" style="1" customWidth="1"/>
    <col min="9484" max="9484" width="24" style="1" customWidth="1"/>
    <col min="9485" max="9486" width="3.7109375" style="1" bestFit="1" customWidth="1"/>
    <col min="9487" max="9487" width="9.140625" style="1" bestFit="1" customWidth="1"/>
    <col min="9488" max="9488" width="16" style="1" customWidth="1"/>
    <col min="9489" max="9489" width="14.140625" style="1" customWidth="1"/>
    <col min="9490" max="9490" width="12.5703125" style="1" customWidth="1"/>
    <col min="9491" max="9493" width="15.85546875" style="1" customWidth="1"/>
    <col min="9494" max="9494" width="16.7109375" style="1" customWidth="1"/>
    <col min="9495" max="9729" width="6.7109375" style="1"/>
    <col min="9730" max="9730" width="18.85546875" style="1" bestFit="1" customWidth="1"/>
    <col min="9731" max="9731" width="23.85546875" style="1" customWidth="1"/>
    <col min="9732" max="9732" width="20.140625" style="1" customWidth="1"/>
    <col min="9733" max="9733" width="25" style="1" customWidth="1"/>
    <col min="9734" max="9734" width="29.42578125" style="1" customWidth="1"/>
    <col min="9735" max="9735" width="26.85546875" style="1" customWidth="1"/>
    <col min="9736" max="9737" width="3.7109375" style="1" bestFit="1" customWidth="1"/>
    <col min="9738" max="9738" width="9.140625" style="1" bestFit="1" customWidth="1"/>
    <col min="9739" max="9739" width="37.28515625" style="1" customWidth="1"/>
    <col min="9740" max="9740" width="24" style="1" customWidth="1"/>
    <col min="9741" max="9742" width="3.7109375" style="1" bestFit="1" customWidth="1"/>
    <col min="9743" max="9743" width="9.140625" style="1" bestFit="1" customWidth="1"/>
    <col min="9744" max="9744" width="16" style="1" customWidth="1"/>
    <col min="9745" max="9745" width="14.140625" style="1" customWidth="1"/>
    <col min="9746" max="9746" width="12.5703125" style="1" customWidth="1"/>
    <col min="9747" max="9749" width="15.85546875" style="1" customWidth="1"/>
    <col min="9750" max="9750" width="16.7109375" style="1" customWidth="1"/>
    <col min="9751" max="9985" width="6.7109375" style="1"/>
    <col min="9986" max="9986" width="18.85546875" style="1" bestFit="1" customWidth="1"/>
    <col min="9987" max="9987" width="23.85546875" style="1" customWidth="1"/>
    <col min="9988" max="9988" width="20.140625" style="1" customWidth="1"/>
    <col min="9989" max="9989" width="25" style="1" customWidth="1"/>
    <col min="9990" max="9990" width="29.42578125" style="1" customWidth="1"/>
    <col min="9991" max="9991" width="26.85546875" style="1" customWidth="1"/>
    <col min="9992" max="9993" width="3.7109375" style="1" bestFit="1" customWidth="1"/>
    <col min="9994" max="9994" width="9.140625" style="1" bestFit="1" customWidth="1"/>
    <col min="9995" max="9995" width="37.28515625" style="1" customWidth="1"/>
    <col min="9996" max="9996" width="24" style="1" customWidth="1"/>
    <col min="9997" max="9998" width="3.7109375" style="1" bestFit="1" customWidth="1"/>
    <col min="9999" max="9999" width="9.140625" style="1" bestFit="1" customWidth="1"/>
    <col min="10000" max="10000" width="16" style="1" customWidth="1"/>
    <col min="10001" max="10001" width="14.140625" style="1" customWidth="1"/>
    <col min="10002" max="10002" width="12.5703125" style="1" customWidth="1"/>
    <col min="10003" max="10005" width="15.85546875" style="1" customWidth="1"/>
    <col min="10006" max="10006" width="16.7109375" style="1" customWidth="1"/>
    <col min="10007" max="10241" width="6.7109375" style="1"/>
    <col min="10242" max="10242" width="18.85546875" style="1" bestFit="1" customWidth="1"/>
    <col min="10243" max="10243" width="23.85546875" style="1" customWidth="1"/>
    <col min="10244" max="10244" width="20.140625" style="1" customWidth="1"/>
    <col min="10245" max="10245" width="25" style="1" customWidth="1"/>
    <col min="10246" max="10246" width="29.42578125" style="1" customWidth="1"/>
    <col min="10247" max="10247" width="26.85546875" style="1" customWidth="1"/>
    <col min="10248" max="10249" width="3.7109375" style="1" bestFit="1" customWidth="1"/>
    <col min="10250" max="10250" width="9.140625" style="1" bestFit="1" customWidth="1"/>
    <col min="10251" max="10251" width="37.28515625" style="1" customWidth="1"/>
    <col min="10252" max="10252" width="24" style="1" customWidth="1"/>
    <col min="10253" max="10254" width="3.7109375" style="1" bestFit="1" customWidth="1"/>
    <col min="10255" max="10255" width="9.140625" style="1" bestFit="1" customWidth="1"/>
    <col min="10256" max="10256" width="16" style="1" customWidth="1"/>
    <col min="10257" max="10257" width="14.140625" style="1" customWidth="1"/>
    <col min="10258" max="10258" width="12.5703125" style="1" customWidth="1"/>
    <col min="10259" max="10261" width="15.85546875" style="1" customWidth="1"/>
    <col min="10262" max="10262" width="16.7109375" style="1" customWidth="1"/>
    <col min="10263" max="10497" width="6.7109375" style="1"/>
    <col min="10498" max="10498" width="18.85546875" style="1" bestFit="1" customWidth="1"/>
    <col min="10499" max="10499" width="23.85546875" style="1" customWidth="1"/>
    <col min="10500" max="10500" width="20.140625" style="1" customWidth="1"/>
    <col min="10501" max="10501" width="25" style="1" customWidth="1"/>
    <col min="10502" max="10502" width="29.42578125" style="1" customWidth="1"/>
    <col min="10503" max="10503" width="26.85546875" style="1" customWidth="1"/>
    <col min="10504" max="10505" width="3.7109375" style="1" bestFit="1" customWidth="1"/>
    <col min="10506" max="10506" width="9.140625" style="1" bestFit="1" customWidth="1"/>
    <col min="10507" max="10507" width="37.28515625" style="1" customWidth="1"/>
    <col min="10508" max="10508" width="24" style="1" customWidth="1"/>
    <col min="10509" max="10510" width="3.7109375" style="1" bestFit="1" customWidth="1"/>
    <col min="10511" max="10511" width="9.140625" style="1" bestFit="1" customWidth="1"/>
    <col min="10512" max="10512" width="16" style="1" customWidth="1"/>
    <col min="10513" max="10513" width="14.140625" style="1" customWidth="1"/>
    <col min="10514" max="10514" width="12.5703125" style="1" customWidth="1"/>
    <col min="10515" max="10517" width="15.85546875" style="1" customWidth="1"/>
    <col min="10518" max="10518" width="16.7109375" style="1" customWidth="1"/>
    <col min="10519" max="10753" width="6.7109375" style="1"/>
    <col min="10754" max="10754" width="18.85546875" style="1" bestFit="1" customWidth="1"/>
    <col min="10755" max="10755" width="23.85546875" style="1" customWidth="1"/>
    <col min="10756" max="10756" width="20.140625" style="1" customWidth="1"/>
    <col min="10757" max="10757" width="25" style="1" customWidth="1"/>
    <col min="10758" max="10758" width="29.42578125" style="1" customWidth="1"/>
    <col min="10759" max="10759" width="26.85546875" style="1" customWidth="1"/>
    <col min="10760" max="10761" width="3.7109375" style="1" bestFit="1" customWidth="1"/>
    <col min="10762" max="10762" width="9.140625" style="1" bestFit="1" customWidth="1"/>
    <col min="10763" max="10763" width="37.28515625" style="1" customWidth="1"/>
    <col min="10764" max="10764" width="24" style="1" customWidth="1"/>
    <col min="10765" max="10766" width="3.7109375" style="1" bestFit="1" customWidth="1"/>
    <col min="10767" max="10767" width="9.140625" style="1" bestFit="1" customWidth="1"/>
    <col min="10768" max="10768" width="16" style="1" customWidth="1"/>
    <col min="10769" max="10769" width="14.140625" style="1" customWidth="1"/>
    <col min="10770" max="10770" width="12.5703125" style="1" customWidth="1"/>
    <col min="10771" max="10773" width="15.85546875" style="1" customWidth="1"/>
    <col min="10774" max="10774" width="16.7109375" style="1" customWidth="1"/>
    <col min="10775" max="11009" width="6.7109375" style="1"/>
    <col min="11010" max="11010" width="18.85546875" style="1" bestFit="1" customWidth="1"/>
    <col min="11011" max="11011" width="23.85546875" style="1" customWidth="1"/>
    <col min="11012" max="11012" width="20.140625" style="1" customWidth="1"/>
    <col min="11013" max="11013" width="25" style="1" customWidth="1"/>
    <col min="11014" max="11014" width="29.42578125" style="1" customWidth="1"/>
    <col min="11015" max="11015" width="26.85546875" style="1" customWidth="1"/>
    <col min="11016" max="11017" width="3.7109375" style="1" bestFit="1" customWidth="1"/>
    <col min="11018" max="11018" width="9.140625" style="1" bestFit="1" customWidth="1"/>
    <col min="11019" max="11019" width="37.28515625" style="1" customWidth="1"/>
    <col min="11020" max="11020" width="24" style="1" customWidth="1"/>
    <col min="11021" max="11022" width="3.7109375" style="1" bestFit="1" customWidth="1"/>
    <col min="11023" max="11023" width="9.140625" style="1" bestFit="1" customWidth="1"/>
    <col min="11024" max="11024" width="16" style="1" customWidth="1"/>
    <col min="11025" max="11025" width="14.140625" style="1" customWidth="1"/>
    <col min="11026" max="11026" width="12.5703125" style="1" customWidth="1"/>
    <col min="11027" max="11029" width="15.85546875" style="1" customWidth="1"/>
    <col min="11030" max="11030" width="16.7109375" style="1" customWidth="1"/>
    <col min="11031" max="11265" width="6.7109375" style="1"/>
    <col min="11266" max="11266" width="18.85546875" style="1" bestFit="1" customWidth="1"/>
    <col min="11267" max="11267" width="23.85546875" style="1" customWidth="1"/>
    <col min="11268" max="11268" width="20.140625" style="1" customWidth="1"/>
    <col min="11269" max="11269" width="25" style="1" customWidth="1"/>
    <col min="11270" max="11270" width="29.42578125" style="1" customWidth="1"/>
    <col min="11271" max="11271" width="26.85546875" style="1" customWidth="1"/>
    <col min="11272" max="11273" width="3.7109375" style="1" bestFit="1" customWidth="1"/>
    <col min="11274" max="11274" width="9.140625" style="1" bestFit="1" customWidth="1"/>
    <col min="11275" max="11275" width="37.28515625" style="1" customWidth="1"/>
    <col min="11276" max="11276" width="24" style="1" customWidth="1"/>
    <col min="11277" max="11278" width="3.7109375" style="1" bestFit="1" customWidth="1"/>
    <col min="11279" max="11279" width="9.140625" style="1" bestFit="1" customWidth="1"/>
    <col min="11280" max="11280" width="16" style="1" customWidth="1"/>
    <col min="11281" max="11281" width="14.140625" style="1" customWidth="1"/>
    <col min="11282" max="11282" width="12.5703125" style="1" customWidth="1"/>
    <col min="11283" max="11285" width="15.85546875" style="1" customWidth="1"/>
    <col min="11286" max="11286" width="16.7109375" style="1" customWidth="1"/>
    <col min="11287" max="11521" width="6.7109375" style="1"/>
    <col min="11522" max="11522" width="18.85546875" style="1" bestFit="1" customWidth="1"/>
    <col min="11523" max="11523" width="23.85546875" style="1" customWidth="1"/>
    <col min="11524" max="11524" width="20.140625" style="1" customWidth="1"/>
    <col min="11525" max="11525" width="25" style="1" customWidth="1"/>
    <col min="11526" max="11526" width="29.42578125" style="1" customWidth="1"/>
    <col min="11527" max="11527" width="26.85546875" style="1" customWidth="1"/>
    <col min="11528" max="11529" width="3.7109375" style="1" bestFit="1" customWidth="1"/>
    <col min="11530" max="11530" width="9.140625" style="1" bestFit="1" customWidth="1"/>
    <col min="11531" max="11531" width="37.28515625" style="1" customWidth="1"/>
    <col min="11532" max="11532" width="24" style="1" customWidth="1"/>
    <col min="11533" max="11534" width="3.7109375" style="1" bestFit="1" customWidth="1"/>
    <col min="11535" max="11535" width="9.140625" style="1" bestFit="1" customWidth="1"/>
    <col min="11536" max="11536" width="16" style="1" customWidth="1"/>
    <col min="11537" max="11537" width="14.140625" style="1" customWidth="1"/>
    <col min="11538" max="11538" width="12.5703125" style="1" customWidth="1"/>
    <col min="11539" max="11541" width="15.85546875" style="1" customWidth="1"/>
    <col min="11542" max="11542" width="16.7109375" style="1" customWidth="1"/>
    <col min="11543" max="11777" width="6.7109375" style="1"/>
    <col min="11778" max="11778" width="18.85546875" style="1" bestFit="1" customWidth="1"/>
    <col min="11779" max="11779" width="23.85546875" style="1" customWidth="1"/>
    <col min="11780" max="11780" width="20.140625" style="1" customWidth="1"/>
    <col min="11781" max="11781" width="25" style="1" customWidth="1"/>
    <col min="11782" max="11782" width="29.42578125" style="1" customWidth="1"/>
    <col min="11783" max="11783" width="26.85546875" style="1" customWidth="1"/>
    <col min="11784" max="11785" width="3.7109375" style="1" bestFit="1" customWidth="1"/>
    <col min="11786" max="11786" width="9.140625" style="1" bestFit="1" customWidth="1"/>
    <col min="11787" max="11787" width="37.28515625" style="1" customWidth="1"/>
    <col min="11788" max="11788" width="24" style="1" customWidth="1"/>
    <col min="11789" max="11790" width="3.7109375" style="1" bestFit="1" customWidth="1"/>
    <col min="11791" max="11791" width="9.140625" style="1" bestFit="1" customWidth="1"/>
    <col min="11792" max="11792" width="16" style="1" customWidth="1"/>
    <col min="11793" max="11793" width="14.140625" style="1" customWidth="1"/>
    <col min="11794" max="11794" width="12.5703125" style="1" customWidth="1"/>
    <col min="11795" max="11797" width="15.85546875" style="1" customWidth="1"/>
    <col min="11798" max="11798" width="16.7109375" style="1" customWidth="1"/>
    <col min="11799" max="12033" width="6.7109375" style="1"/>
    <col min="12034" max="12034" width="18.85546875" style="1" bestFit="1" customWidth="1"/>
    <col min="12035" max="12035" width="23.85546875" style="1" customWidth="1"/>
    <col min="12036" max="12036" width="20.140625" style="1" customWidth="1"/>
    <col min="12037" max="12037" width="25" style="1" customWidth="1"/>
    <col min="12038" max="12038" width="29.42578125" style="1" customWidth="1"/>
    <col min="12039" max="12039" width="26.85546875" style="1" customWidth="1"/>
    <col min="12040" max="12041" width="3.7109375" style="1" bestFit="1" customWidth="1"/>
    <col min="12042" max="12042" width="9.140625" style="1" bestFit="1" customWidth="1"/>
    <col min="12043" max="12043" width="37.28515625" style="1" customWidth="1"/>
    <col min="12044" max="12044" width="24" style="1" customWidth="1"/>
    <col min="12045" max="12046" width="3.7109375" style="1" bestFit="1" customWidth="1"/>
    <col min="12047" max="12047" width="9.140625" style="1" bestFit="1" customWidth="1"/>
    <col min="12048" max="12048" width="16" style="1" customWidth="1"/>
    <col min="12049" max="12049" width="14.140625" style="1" customWidth="1"/>
    <col min="12050" max="12050" width="12.5703125" style="1" customWidth="1"/>
    <col min="12051" max="12053" width="15.85546875" style="1" customWidth="1"/>
    <col min="12054" max="12054" width="16.7109375" style="1" customWidth="1"/>
    <col min="12055" max="12289" width="6.7109375" style="1"/>
    <col min="12290" max="12290" width="18.85546875" style="1" bestFit="1" customWidth="1"/>
    <col min="12291" max="12291" width="23.85546875" style="1" customWidth="1"/>
    <col min="12292" max="12292" width="20.140625" style="1" customWidth="1"/>
    <col min="12293" max="12293" width="25" style="1" customWidth="1"/>
    <col min="12294" max="12294" width="29.42578125" style="1" customWidth="1"/>
    <col min="12295" max="12295" width="26.85546875" style="1" customWidth="1"/>
    <col min="12296" max="12297" width="3.7109375" style="1" bestFit="1" customWidth="1"/>
    <col min="12298" max="12298" width="9.140625" style="1" bestFit="1" customWidth="1"/>
    <col min="12299" max="12299" width="37.28515625" style="1" customWidth="1"/>
    <col min="12300" max="12300" width="24" style="1" customWidth="1"/>
    <col min="12301" max="12302" width="3.7109375" style="1" bestFit="1" customWidth="1"/>
    <col min="12303" max="12303" width="9.140625" style="1" bestFit="1" customWidth="1"/>
    <col min="12304" max="12304" width="16" style="1" customWidth="1"/>
    <col min="12305" max="12305" width="14.140625" style="1" customWidth="1"/>
    <col min="12306" max="12306" width="12.5703125" style="1" customWidth="1"/>
    <col min="12307" max="12309" width="15.85546875" style="1" customWidth="1"/>
    <col min="12310" max="12310" width="16.7109375" style="1" customWidth="1"/>
    <col min="12311" max="12545" width="6.7109375" style="1"/>
    <col min="12546" max="12546" width="18.85546875" style="1" bestFit="1" customWidth="1"/>
    <col min="12547" max="12547" width="23.85546875" style="1" customWidth="1"/>
    <col min="12548" max="12548" width="20.140625" style="1" customWidth="1"/>
    <col min="12549" max="12549" width="25" style="1" customWidth="1"/>
    <col min="12550" max="12550" width="29.42578125" style="1" customWidth="1"/>
    <col min="12551" max="12551" width="26.85546875" style="1" customWidth="1"/>
    <col min="12552" max="12553" width="3.7109375" style="1" bestFit="1" customWidth="1"/>
    <col min="12554" max="12554" width="9.140625" style="1" bestFit="1" customWidth="1"/>
    <col min="12555" max="12555" width="37.28515625" style="1" customWidth="1"/>
    <col min="12556" max="12556" width="24" style="1" customWidth="1"/>
    <col min="12557" max="12558" width="3.7109375" style="1" bestFit="1" customWidth="1"/>
    <col min="12559" max="12559" width="9.140625" style="1" bestFit="1" customWidth="1"/>
    <col min="12560" max="12560" width="16" style="1" customWidth="1"/>
    <col min="12561" max="12561" width="14.140625" style="1" customWidth="1"/>
    <col min="12562" max="12562" width="12.5703125" style="1" customWidth="1"/>
    <col min="12563" max="12565" width="15.85546875" style="1" customWidth="1"/>
    <col min="12566" max="12566" width="16.7109375" style="1" customWidth="1"/>
    <col min="12567" max="12801" width="6.7109375" style="1"/>
    <col min="12802" max="12802" width="18.85546875" style="1" bestFit="1" customWidth="1"/>
    <col min="12803" max="12803" width="23.85546875" style="1" customWidth="1"/>
    <col min="12804" max="12804" width="20.140625" style="1" customWidth="1"/>
    <col min="12805" max="12805" width="25" style="1" customWidth="1"/>
    <col min="12806" max="12806" width="29.42578125" style="1" customWidth="1"/>
    <col min="12807" max="12807" width="26.85546875" style="1" customWidth="1"/>
    <col min="12808" max="12809" width="3.7109375" style="1" bestFit="1" customWidth="1"/>
    <col min="12810" max="12810" width="9.140625" style="1" bestFit="1" customWidth="1"/>
    <col min="12811" max="12811" width="37.28515625" style="1" customWidth="1"/>
    <col min="12812" max="12812" width="24" style="1" customWidth="1"/>
    <col min="12813" max="12814" width="3.7109375" style="1" bestFit="1" customWidth="1"/>
    <col min="12815" max="12815" width="9.140625" style="1" bestFit="1" customWidth="1"/>
    <col min="12816" max="12816" width="16" style="1" customWidth="1"/>
    <col min="12817" max="12817" width="14.140625" style="1" customWidth="1"/>
    <col min="12818" max="12818" width="12.5703125" style="1" customWidth="1"/>
    <col min="12819" max="12821" width="15.85546875" style="1" customWidth="1"/>
    <col min="12822" max="12822" width="16.7109375" style="1" customWidth="1"/>
    <col min="12823" max="13057" width="6.7109375" style="1"/>
    <col min="13058" max="13058" width="18.85546875" style="1" bestFit="1" customWidth="1"/>
    <col min="13059" max="13059" width="23.85546875" style="1" customWidth="1"/>
    <col min="13060" max="13060" width="20.140625" style="1" customWidth="1"/>
    <col min="13061" max="13061" width="25" style="1" customWidth="1"/>
    <col min="13062" max="13062" width="29.42578125" style="1" customWidth="1"/>
    <col min="13063" max="13063" width="26.85546875" style="1" customWidth="1"/>
    <col min="13064" max="13065" width="3.7109375" style="1" bestFit="1" customWidth="1"/>
    <col min="13066" max="13066" width="9.140625" style="1" bestFit="1" customWidth="1"/>
    <col min="13067" max="13067" width="37.28515625" style="1" customWidth="1"/>
    <col min="13068" max="13068" width="24" style="1" customWidth="1"/>
    <col min="13069" max="13070" width="3.7109375" style="1" bestFit="1" customWidth="1"/>
    <col min="13071" max="13071" width="9.140625" style="1" bestFit="1" customWidth="1"/>
    <col min="13072" max="13072" width="16" style="1" customWidth="1"/>
    <col min="13073" max="13073" width="14.140625" style="1" customWidth="1"/>
    <col min="13074" max="13074" width="12.5703125" style="1" customWidth="1"/>
    <col min="13075" max="13077" width="15.85546875" style="1" customWidth="1"/>
    <col min="13078" max="13078" width="16.7109375" style="1" customWidth="1"/>
    <col min="13079" max="13313" width="6.7109375" style="1"/>
    <col min="13314" max="13314" width="18.85546875" style="1" bestFit="1" customWidth="1"/>
    <col min="13315" max="13315" width="23.85546875" style="1" customWidth="1"/>
    <col min="13316" max="13316" width="20.140625" style="1" customWidth="1"/>
    <col min="13317" max="13317" width="25" style="1" customWidth="1"/>
    <col min="13318" max="13318" width="29.42578125" style="1" customWidth="1"/>
    <col min="13319" max="13319" width="26.85546875" style="1" customWidth="1"/>
    <col min="13320" max="13321" width="3.7109375" style="1" bestFit="1" customWidth="1"/>
    <col min="13322" max="13322" width="9.140625" style="1" bestFit="1" customWidth="1"/>
    <col min="13323" max="13323" width="37.28515625" style="1" customWidth="1"/>
    <col min="13324" max="13324" width="24" style="1" customWidth="1"/>
    <col min="13325" max="13326" width="3.7109375" style="1" bestFit="1" customWidth="1"/>
    <col min="13327" max="13327" width="9.140625" style="1" bestFit="1" customWidth="1"/>
    <col min="13328" max="13328" width="16" style="1" customWidth="1"/>
    <col min="13329" max="13329" width="14.140625" style="1" customWidth="1"/>
    <col min="13330" max="13330" width="12.5703125" style="1" customWidth="1"/>
    <col min="13331" max="13333" width="15.85546875" style="1" customWidth="1"/>
    <col min="13334" max="13334" width="16.7109375" style="1" customWidth="1"/>
    <col min="13335" max="13569" width="6.7109375" style="1"/>
    <col min="13570" max="13570" width="18.85546875" style="1" bestFit="1" customWidth="1"/>
    <col min="13571" max="13571" width="23.85546875" style="1" customWidth="1"/>
    <col min="13572" max="13572" width="20.140625" style="1" customWidth="1"/>
    <col min="13573" max="13573" width="25" style="1" customWidth="1"/>
    <col min="13574" max="13574" width="29.42578125" style="1" customWidth="1"/>
    <col min="13575" max="13575" width="26.85546875" style="1" customWidth="1"/>
    <col min="13576" max="13577" width="3.7109375" style="1" bestFit="1" customWidth="1"/>
    <col min="13578" max="13578" width="9.140625" style="1" bestFit="1" customWidth="1"/>
    <col min="13579" max="13579" width="37.28515625" style="1" customWidth="1"/>
    <col min="13580" max="13580" width="24" style="1" customWidth="1"/>
    <col min="13581" max="13582" width="3.7109375" style="1" bestFit="1" customWidth="1"/>
    <col min="13583" max="13583" width="9.140625" style="1" bestFit="1" customWidth="1"/>
    <col min="13584" max="13584" width="16" style="1" customWidth="1"/>
    <col min="13585" max="13585" width="14.140625" style="1" customWidth="1"/>
    <col min="13586" max="13586" width="12.5703125" style="1" customWidth="1"/>
    <col min="13587" max="13589" width="15.85546875" style="1" customWidth="1"/>
    <col min="13590" max="13590" width="16.7109375" style="1" customWidth="1"/>
    <col min="13591" max="13825" width="6.7109375" style="1"/>
    <col min="13826" max="13826" width="18.85546875" style="1" bestFit="1" customWidth="1"/>
    <col min="13827" max="13827" width="23.85546875" style="1" customWidth="1"/>
    <col min="13828" max="13828" width="20.140625" style="1" customWidth="1"/>
    <col min="13829" max="13829" width="25" style="1" customWidth="1"/>
    <col min="13830" max="13830" width="29.42578125" style="1" customWidth="1"/>
    <col min="13831" max="13831" width="26.85546875" style="1" customWidth="1"/>
    <col min="13832" max="13833" width="3.7109375" style="1" bestFit="1" customWidth="1"/>
    <col min="13834" max="13834" width="9.140625" style="1" bestFit="1" customWidth="1"/>
    <col min="13835" max="13835" width="37.28515625" style="1" customWidth="1"/>
    <col min="13836" max="13836" width="24" style="1" customWidth="1"/>
    <col min="13837" max="13838" width="3.7109375" style="1" bestFit="1" customWidth="1"/>
    <col min="13839" max="13839" width="9.140625" style="1" bestFit="1" customWidth="1"/>
    <col min="13840" max="13840" width="16" style="1" customWidth="1"/>
    <col min="13841" max="13841" width="14.140625" style="1" customWidth="1"/>
    <col min="13842" max="13842" width="12.5703125" style="1" customWidth="1"/>
    <col min="13843" max="13845" width="15.85546875" style="1" customWidth="1"/>
    <col min="13846" max="13846" width="16.7109375" style="1" customWidth="1"/>
    <col min="13847" max="14081" width="6.7109375" style="1"/>
    <col min="14082" max="14082" width="18.85546875" style="1" bestFit="1" customWidth="1"/>
    <col min="14083" max="14083" width="23.85546875" style="1" customWidth="1"/>
    <col min="14084" max="14084" width="20.140625" style="1" customWidth="1"/>
    <col min="14085" max="14085" width="25" style="1" customWidth="1"/>
    <col min="14086" max="14086" width="29.42578125" style="1" customWidth="1"/>
    <col min="14087" max="14087" width="26.85546875" style="1" customWidth="1"/>
    <col min="14088" max="14089" width="3.7109375" style="1" bestFit="1" customWidth="1"/>
    <col min="14090" max="14090" width="9.140625" style="1" bestFit="1" customWidth="1"/>
    <col min="14091" max="14091" width="37.28515625" style="1" customWidth="1"/>
    <col min="14092" max="14092" width="24" style="1" customWidth="1"/>
    <col min="14093" max="14094" width="3.7109375" style="1" bestFit="1" customWidth="1"/>
    <col min="14095" max="14095" width="9.140625" style="1" bestFit="1" customWidth="1"/>
    <col min="14096" max="14096" width="16" style="1" customWidth="1"/>
    <col min="14097" max="14097" width="14.140625" style="1" customWidth="1"/>
    <col min="14098" max="14098" width="12.5703125" style="1" customWidth="1"/>
    <col min="14099" max="14101" width="15.85546875" style="1" customWidth="1"/>
    <col min="14102" max="14102" width="16.7109375" style="1" customWidth="1"/>
    <col min="14103" max="14337" width="6.7109375" style="1"/>
    <col min="14338" max="14338" width="18.85546875" style="1" bestFit="1" customWidth="1"/>
    <col min="14339" max="14339" width="23.85546875" style="1" customWidth="1"/>
    <col min="14340" max="14340" width="20.140625" style="1" customWidth="1"/>
    <col min="14341" max="14341" width="25" style="1" customWidth="1"/>
    <col min="14342" max="14342" width="29.42578125" style="1" customWidth="1"/>
    <col min="14343" max="14343" width="26.85546875" style="1" customWidth="1"/>
    <col min="14344" max="14345" width="3.7109375" style="1" bestFit="1" customWidth="1"/>
    <col min="14346" max="14346" width="9.140625" style="1" bestFit="1" customWidth="1"/>
    <col min="14347" max="14347" width="37.28515625" style="1" customWidth="1"/>
    <col min="14348" max="14348" width="24" style="1" customWidth="1"/>
    <col min="14349" max="14350" width="3.7109375" style="1" bestFit="1" customWidth="1"/>
    <col min="14351" max="14351" width="9.140625" style="1" bestFit="1" customWidth="1"/>
    <col min="14352" max="14352" width="16" style="1" customWidth="1"/>
    <col min="14353" max="14353" width="14.140625" style="1" customWidth="1"/>
    <col min="14354" max="14354" width="12.5703125" style="1" customWidth="1"/>
    <col min="14355" max="14357" width="15.85546875" style="1" customWidth="1"/>
    <col min="14358" max="14358" width="16.7109375" style="1" customWidth="1"/>
    <col min="14359" max="14593" width="6.7109375" style="1"/>
    <col min="14594" max="14594" width="18.85546875" style="1" bestFit="1" customWidth="1"/>
    <col min="14595" max="14595" width="23.85546875" style="1" customWidth="1"/>
    <col min="14596" max="14596" width="20.140625" style="1" customWidth="1"/>
    <col min="14597" max="14597" width="25" style="1" customWidth="1"/>
    <col min="14598" max="14598" width="29.42578125" style="1" customWidth="1"/>
    <col min="14599" max="14599" width="26.85546875" style="1" customWidth="1"/>
    <col min="14600" max="14601" width="3.7109375" style="1" bestFit="1" customWidth="1"/>
    <col min="14602" max="14602" width="9.140625" style="1" bestFit="1" customWidth="1"/>
    <col min="14603" max="14603" width="37.28515625" style="1" customWidth="1"/>
    <col min="14604" max="14604" width="24" style="1" customWidth="1"/>
    <col min="14605" max="14606" width="3.7109375" style="1" bestFit="1" customWidth="1"/>
    <col min="14607" max="14607" width="9.140625" style="1" bestFit="1" customWidth="1"/>
    <col min="14608" max="14608" width="16" style="1" customWidth="1"/>
    <col min="14609" max="14609" width="14.140625" style="1" customWidth="1"/>
    <col min="14610" max="14610" width="12.5703125" style="1" customWidth="1"/>
    <col min="14611" max="14613" width="15.85546875" style="1" customWidth="1"/>
    <col min="14614" max="14614" width="16.7109375" style="1" customWidth="1"/>
    <col min="14615" max="14849" width="6.7109375" style="1"/>
    <col min="14850" max="14850" width="18.85546875" style="1" bestFit="1" customWidth="1"/>
    <col min="14851" max="14851" width="23.85546875" style="1" customWidth="1"/>
    <col min="14852" max="14852" width="20.140625" style="1" customWidth="1"/>
    <col min="14853" max="14853" width="25" style="1" customWidth="1"/>
    <col min="14854" max="14854" width="29.42578125" style="1" customWidth="1"/>
    <col min="14855" max="14855" width="26.85546875" style="1" customWidth="1"/>
    <col min="14856" max="14857" width="3.7109375" style="1" bestFit="1" customWidth="1"/>
    <col min="14858" max="14858" width="9.140625" style="1" bestFit="1" customWidth="1"/>
    <col min="14859" max="14859" width="37.28515625" style="1" customWidth="1"/>
    <col min="14860" max="14860" width="24" style="1" customWidth="1"/>
    <col min="14861" max="14862" width="3.7109375" style="1" bestFit="1" customWidth="1"/>
    <col min="14863" max="14863" width="9.140625" style="1" bestFit="1" customWidth="1"/>
    <col min="14864" max="14864" width="16" style="1" customWidth="1"/>
    <col min="14865" max="14865" width="14.140625" style="1" customWidth="1"/>
    <col min="14866" max="14866" width="12.5703125" style="1" customWidth="1"/>
    <col min="14867" max="14869" width="15.85546875" style="1" customWidth="1"/>
    <col min="14870" max="14870" width="16.7109375" style="1" customWidth="1"/>
    <col min="14871" max="15105" width="6.7109375" style="1"/>
    <col min="15106" max="15106" width="18.85546875" style="1" bestFit="1" customWidth="1"/>
    <col min="15107" max="15107" width="23.85546875" style="1" customWidth="1"/>
    <col min="15108" max="15108" width="20.140625" style="1" customWidth="1"/>
    <col min="15109" max="15109" width="25" style="1" customWidth="1"/>
    <col min="15110" max="15110" width="29.42578125" style="1" customWidth="1"/>
    <col min="15111" max="15111" width="26.85546875" style="1" customWidth="1"/>
    <col min="15112" max="15113" width="3.7109375" style="1" bestFit="1" customWidth="1"/>
    <col min="15114" max="15114" width="9.140625" style="1" bestFit="1" customWidth="1"/>
    <col min="15115" max="15115" width="37.28515625" style="1" customWidth="1"/>
    <col min="15116" max="15116" width="24" style="1" customWidth="1"/>
    <col min="15117" max="15118" width="3.7109375" style="1" bestFit="1" customWidth="1"/>
    <col min="15119" max="15119" width="9.140625" style="1" bestFit="1" customWidth="1"/>
    <col min="15120" max="15120" width="16" style="1" customWidth="1"/>
    <col min="15121" max="15121" width="14.140625" style="1" customWidth="1"/>
    <col min="15122" max="15122" width="12.5703125" style="1" customWidth="1"/>
    <col min="15123" max="15125" width="15.85546875" style="1" customWidth="1"/>
    <col min="15126" max="15126" width="16.7109375" style="1" customWidth="1"/>
    <col min="15127" max="15361" width="6.7109375" style="1"/>
    <col min="15362" max="15362" width="18.85546875" style="1" bestFit="1" customWidth="1"/>
    <col min="15363" max="15363" width="23.85546875" style="1" customWidth="1"/>
    <col min="15364" max="15364" width="20.140625" style="1" customWidth="1"/>
    <col min="15365" max="15365" width="25" style="1" customWidth="1"/>
    <col min="15366" max="15366" width="29.42578125" style="1" customWidth="1"/>
    <col min="15367" max="15367" width="26.85546875" style="1" customWidth="1"/>
    <col min="15368" max="15369" width="3.7109375" style="1" bestFit="1" customWidth="1"/>
    <col min="15370" max="15370" width="9.140625" style="1" bestFit="1" customWidth="1"/>
    <col min="15371" max="15371" width="37.28515625" style="1" customWidth="1"/>
    <col min="15372" max="15372" width="24" style="1" customWidth="1"/>
    <col min="15373" max="15374" width="3.7109375" style="1" bestFit="1" customWidth="1"/>
    <col min="15375" max="15375" width="9.140625" style="1" bestFit="1" customWidth="1"/>
    <col min="15376" max="15376" width="16" style="1" customWidth="1"/>
    <col min="15377" max="15377" width="14.140625" style="1" customWidth="1"/>
    <col min="15378" max="15378" width="12.5703125" style="1" customWidth="1"/>
    <col min="15379" max="15381" width="15.85546875" style="1" customWidth="1"/>
    <col min="15382" max="15382" width="16.7109375" style="1" customWidth="1"/>
    <col min="15383" max="15617" width="6.7109375" style="1"/>
    <col min="15618" max="15618" width="18.85546875" style="1" bestFit="1" customWidth="1"/>
    <col min="15619" max="15619" width="23.85546875" style="1" customWidth="1"/>
    <col min="15620" max="15620" width="20.140625" style="1" customWidth="1"/>
    <col min="15621" max="15621" width="25" style="1" customWidth="1"/>
    <col min="15622" max="15622" width="29.42578125" style="1" customWidth="1"/>
    <col min="15623" max="15623" width="26.85546875" style="1" customWidth="1"/>
    <col min="15624" max="15625" width="3.7109375" style="1" bestFit="1" customWidth="1"/>
    <col min="15626" max="15626" width="9.140625" style="1" bestFit="1" customWidth="1"/>
    <col min="15627" max="15627" width="37.28515625" style="1" customWidth="1"/>
    <col min="15628" max="15628" width="24" style="1" customWidth="1"/>
    <col min="15629" max="15630" width="3.7109375" style="1" bestFit="1" customWidth="1"/>
    <col min="15631" max="15631" width="9.140625" style="1" bestFit="1" customWidth="1"/>
    <col min="15632" max="15632" width="16" style="1" customWidth="1"/>
    <col min="15633" max="15633" width="14.140625" style="1" customWidth="1"/>
    <col min="15634" max="15634" width="12.5703125" style="1" customWidth="1"/>
    <col min="15635" max="15637" width="15.85546875" style="1" customWidth="1"/>
    <col min="15638" max="15638" width="16.7109375" style="1" customWidth="1"/>
    <col min="15639" max="15873" width="6.7109375" style="1"/>
    <col min="15874" max="15874" width="18.85546875" style="1" bestFit="1" customWidth="1"/>
    <col min="15875" max="15875" width="23.85546875" style="1" customWidth="1"/>
    <col min="15876" max="15876" width="20.140625" style="1" customWidth="1"/>
    <col min="15877" max="15877" width="25" style="1" customWidth="1"/>
    <col min="15878" max="15878" width="29.42578125" style="1" customWidth="1"/>
    <col min="15879" max="15879" width="26.85546875" style="1" customWidth="1"/>
    <col min="15880" max="15881" width="3.7109375" style="1" bestFit="1" customWidth="1"/>
    <col min="15882" max="15882" width="9.140625" style="1" bestFit="1" customWidth="1"/>
    <col min="15883" max="15883" width="37.28515625" style="1" customWidth="1"/>
    <col min="15884" max="15884" width="24" style="1" customWidth="1"/>
    <col min="15885" max="15886" width="3.7109375" style="1" bestFit="1" customWidth="1"/>
    <col min="15887" max="15887" width="9.140625" style="1" bestFit="1" customWidth="1"/>
    <col min="15888" max="15888" width="16" style="1" customWidth="1"/>
    <col min="15889" max="15889" width="14.140625" style="1" customWidth="1"/>
    <col min="15890" max="15890" width="12.5703125" style="1" customWidth="1"/>
    <col min="15891" max="15893" width="15.85546875" style="1" customWidth="1"/>
    <col min="15894" max="15894" width="16.7109375" style="1" customWidth="1"/>
    <col min="15895" max="16129" width="6.7109375" style="1"/>
    <col min="16130" max="16130" width="18.85546875" style="1" bestFit="1" customWidth="1"/>
    <col min="16131" max="16131" width="23.85546875" style="1" customWidth="1"/>
    <col min="16132" max="16132" width="20.140625" style="1" customWidth="1"/>
    <col min="16133" max="16133" width="25" style="1" customWidth="1"/>
    <col min="16134" max="16134" width="29.42578125" style="1" customWidth="1"/>
    <col min="16135" max="16135" width="26.85546875" style="1" customWidth="1"/>
    <col min="16136" max="16137" width="3.7109375" style="1" bestFit="1" customWidth="1"/>
    <col min="16138" max="16138" width="9.140625" style="1" bestFit="1" customWidth="1"/>
    <col min="16139" max="16139" width="37.28515625" style="1" customWidth="1"/>
    <col min="16140" max="16140" width="24" style="1" customWidth="1"/>
    <col min="16141" max="16142" width="3.7109375" style="1" bestFit="1" customWidth="1"/>
    <col min="16143" max="16143" width="9.140625" style="1" bestFit="1" customWidth="1"/>
    <col min="16144" max="16144" width="16" style="1" customWidth="1"/>
    <col min="16145" max="16145" width="14.140625" style="1" customWidth="1"/>
    <col min="16146" max="16146" width="12.5703125" style="1" customWidth="1"/>
    <col min="16147" max="16149" width="15.85546875" style="1" customWidth="1"/>
    <col min="16150" max="16150" width="16.7109375" style="1" customWidth="1"/>
    <col min="16151" max="16384" width="6.7109375" style="1"/>
  </cols>
  <sheetData>
    <row r="1" spans="1:21" ht="42.75" customHeight="1" thickBot="1" x14ac:dyDescent="0.25">
      <c r="A1" s="456" t="s">
        <v>690</v>
      </c>
      <c r="B1" s="457"/>
      <c r="C1" s="457"/>
      <c r="D1" s="457"/>
      <c r="E1" s="457"/>
      <c r="F1" s="457"/>
      <c r="G1" s="457"/>
      <c r="H1" s="457"/>
      <c r="I1" s="457"/>
      <c r="J1" s="457"/>
      <c r="K1" s="457"/>
      <c r="L1" s="457"/>
      <c r="M1" s="457"/>
      <c r="N1" s="457"/>
      <c r="O1" s="457"/>
      <c r="P1" s="457"/>
      <c r="Q1" s="457"/>
      <c r="R1" s="457"/>
      <c r="S1" s="457"/>
      <c r="T1" s="457"/>
      <c r="U1" s="457"/>
    </row>
    <row r="2" spans="1:21" ht="12.75" customHeight="1" x14ac:dyDescent="0.2">
      <c r="A2" s="458" t="s">
        <v>0</v>
      </c>
      <c r="B2" s="460" t="s">
        <v>1</v>
      </c>
      <c r="C2" s="460" t="s">
        <v>2</v>
      </c>
      <c r="D2" s="460" t="s">
        <v>3</v>
      </c>
      <c r="E2" s="460" t="s">
        <v>4</v>
      </c>
      <c r="F2" s="460" t="s">
        <v>5</v>
      </c>
      <c r="G2" s="460" t="s">
        <v>6</v>
      </c>
      <c r="H2" s="460" t="s">
        <v>7</v>
      </c>
      <c r="I2" s="460"/>
      <c r="J2" s="460"/>
      <c r="K2" s="460"/>
      <c r="L2" s="460" t="s">
        <v>8</v>
      </c>
      <c r="M2" s="460" t="s">
        <v>9</v>
      </c>
      <c r="N2" s="460"/>
      <c r="O2" s="460"/>
      <c r="P2" s="462" t="s">
        <v>10</v>
      </c>
      <c r="Q2" s="462" t="s">
        <v>11</v>
      </c>
      <c r="R2" s="460" t="s">
        <v>12</v>
      </c>
      <c r="S2" s="460" t="s">
        <v>13</v>
      </c>
      <c r="T2" s="462" t="s">
        <v>14</v>
      </c>
      <c r="U2" s="462" t="s">
        <v>15</v>
      </c>
    </row>
    <row r="3" spans="1:21" ht="66.75" customHeight="1" x14ac:dyDescent="0.2">
      <c r="A3" s="459"/>
      <c r="B3" s="461"/>
      <c r="C3" s="461"/>
      <c r="D3" s="461"/>
      <c r="E3" s="461"/>
      <c r="F3" s="461"/>
      <c r="G3" s="461"/>
      <c r="H3" s="2" t="s">
        <v>16</v>
      </c>
      <c r="I3" s="2" t="s">
        <v>17</v>
      </c>
      <c r="J3" s="3" t="s">
        <v>18</v>
      </c>
      <c r="K3" s="4" t="s">
        <v>19</v>
      </c>
      <c r="L3" s="461"/>
      <c r="M3" s="5" t="s">
        <v>16</v>
      </c>
      <c r="N3" s="5" t="s">
        <v>17</v>
      </c>
      <c r="O3" s="2" t="s">
        <v>18</v>
      </c>
      <c r="P3" s="463"/>
      <c r="Q3" s="463"/>
      <c r="R3" s="461"/>
      <c r="S3" s="461"/>
      <c r="T3" s="463"/>
      <c r="U3" s="463"/>
    </row>
    <row r="4" spans="1:21" s="12" customFormat="1" ht="69" customHeight="1" x14ac:dyDescent="0.2">
      <c r="A4" s="373">
        <v>1</v>
      </c>
      <c r="B4" s="374" t="str">
        <f>'[9]ID RIESGO'!A3</f>
        <v>GESTION JURIDICA</v>
      </c>
      <c r="C4" s="375" t="str">
        <f>'[9]ID RIESGO'!B3</f>
        <v>Asesorar y representar efectivamente a la Gobernación del Cesar  en los asuntos jurídicos de interés de la Entidad para garantizar que los mismos se encuentren dentro de los parámetros legales y constitucionales vigentes</v>
      </c>
      <c r="D4" s="375" t="str">
        <f>'[9]ID RIESGO'!C3</f>
        <v>OFICINA ASESORA JURIDICA</v>
      </c>
      <c r="E4" s="375" t="str">
        <f>'[9]ID RIESGO'!D3</f>
        <v>Posibilidad de recibir o solicitar cualquier dádiva o beneficio a nombre propio o de terceros con el fin de conciliar en solicitudes de conciliacion judicial y extrajudicial de conocimiento del comité de conciliacion del departamento. 
Con el fin de no presentar recursos en contra de providencias desfavorables hacia el departamento que lo afecten patrimonialmente. 
Con el fin de no contestar demandas u omitir actos procesales en contra del resultado final esperado en el proceso.
Con el fin de evaluar juridicamente de forma positiva a los contratistas en los procesos de selección</v>
      </c>
      <c r="F4" s="6" t="str">
        <f>'[9]ID RIESGO'!F3</f>
        <v>Conceptos infundados que proponen conciliar pretensiones y sentencias condenatorias</v>
      </c>
      <c r="G4" s="375" t="str">
        <f>'[9]ID RIESGO'!G3</f>
        <v>Pérdida de imagen institucional,
Demandas contra el estado,
Pérdida de confianza en lo público,
Detrimento patrimonial,
Investigaciones penales, disciplinarias y fiscales,
deficiente defensa judicial, defciente deliberacion del comite de conciliacion, adjudicacion de contrato a quien no cumpla los requisitos exigidos.
Enriquecimiento ilicito de contratistas y/o servidores públicos.</v>
      </c>
      <c r="H4" s="466">
        <v>1</v>
      </c>
      <c r="I4" s="466">
        <v>4</v>
      </c>
      <c r="J4" s="500" t="str">
        <f>IF(H4+I4=0," ",IF(OR(AND(H4=1,I4=3),AND(H4=2,I4=3)),"Moderada",IF(OR(AND(H4=1,I4=4),AND(H4=2,I4=4),AND(H4=3,I4=3),AND(H4=4,I4=3)),"Alta",IF(OR(AND(H4=3,I4=4),AND(H4=4,I4=4),AND(H4=5,I4=3),AND(H4=5,I4=4),AND(H4=1,I4=5),AND(H4=2,I4=5),AND(H4=3,I4=5),AND(H4=4,I4=5),AND(H4=5,I4=5)),"Extrema",""))))</f>
        <v>Alta</v>
      </c>
      <c r="K4" s="385" t="s">
        <v>26</v>
      </c>
      <c r="L4" s="8" t="s">
        <v>140</v>
      </c>
      <c r="M4" s="466">
        <v>1</v>
      </c>
      <c r="N4" s="466">
        <f>I4</f>
        <v>4</v>
      </c>
      <c r="O4" s="500" t="str">
        <f>IF(M4+N4=0," ",IF(OR(AND(M4=1,N4=3),AND(M4=2,N4=3)),"Moderada",IF(OR(AND(M4=1,N4=4),AND(M4=2,N4=4),AND(M4=3,N4=3),AND(M4=4,N4=3)),"Alta",IF(OR(AND(M4=3,N4=4),AND(M4=4,N4=4),AND(M4=5,N4=3),AND(M4=5,N4=4),AND(M4=1,N4=5),AND(M4=2,N4=5),AND(M4=3,N4=5),AND(M4=4,N4=5),AND(M4=5,N4=5)),"Extrema",""))))</f>
        <v>Alta</v>
      </c>
      <c r="P4" s="44" t="s">
        <v>141</v>
      </c>
      <c r="Q4" s="10" t="s">
        <v>142</v>
      </c>
      <c r="R4" s="10" t="s">
        <v>143</v>
      </c>
      <c r="S4" s="11" t="s">
        <v>144</v>
      </c>
      <c r="T4" s="11" t="s">
        <v>145</v>
      </c>
      <c r="U4" s="11" t="s">
        <v>146</v>
      </c>
    </row>
    <row r="5" spans="1:21" ht="47.25" customHeight="1" x14ac:dyDescent="0.2">
      <c r="A5" s="373"/>
      <c r="B5" s="374"/>
      <c r="C5" s="375"/>
      <c r="D5" s="375"/>
      <c r="E5" s="375"/>
      <c r="F5" s="6" t="str">
        <f>'[9]ID RIESGO'!F4</f>
        <v>Omisiones procesales no justificadas o no presentacion oportuna de recursos sin autorizacion del comité de conciliacion del Departamento.</v>
      </c>
      <c r="G5" s="375"/>
      <c r="H5" s="467"/>
      <c r="I5" s="467"/>
      <c r="J5" s="501"/>
      <c r="K5" s="385"/>
      <c r="L5" s="8" t="s">
        <v>147</v>
      </c>
      <c r="M5" s="467"/>
      <c r="N5" s="467"/>
      <c r="O5" s="501"/>
      <c r="P5" s="45" t="s">
        <v>141</v>
      </c>
      <c r="Q5" s="45" t="s">
        <v>148</v>
      </c>
      <c r="R5" s="10" t="s">
        <v>143</v>
      </c>
      <c r="S5" s="11" t="s">
        <v>144</v>
      </c>
      <c r="T5" s="11" t="s">
        <v>145</v>
      </c>
      <c r="U5" s="11" t="s">
        <v>146</v>
      </c>
    </row>
    <row r="6" spans="1:21" ht="60.75" customHeight="1" x14ac:dyDescent="0.2">
      <c r="A6" s="373"/>
      <c r="B6" s="374"/>
      <c r="C6" s="375"/>
      <c r="D6" s="375"/>
      <c r="E6" s="375"/>
      <c r="F6" s="6" t="str">
        <f>'[9]ID RIESGO'!F5</f>
        <v xml:space="preserve">Omisiones en la contestaciones de las demandas que conllevan como consecuencia la no proposicion de excepciones y recursos contra auto admisorio de la demanda. </v>
      </c>
      <c r="G6" s="375"/>
      <c r="H6" s="467"/>
      <c r="I6" s="467"/>
      <c r="J6" s="501"/>
      <c r="K6" s="385"/>
      <c r="L6" s="8" t="s">
        <v>149</v>
      </c>
      <c r="M6" s="467"/>
      <c r="N6" s="467"/>
      <c r="O6" s="501"/>
      <c r="P6" s="45" t="s">
        <v>141</v>
      </c>
      <c r="Q6" s="45" t="s">
        <v>148</v>
      </c>
      <c r="R6" s="10" t="s">
        <v>143</v>
      </c>
      <c r="S6" s="11" t="s">
        <v>144</v>
      </c>
      <c r="T6" s="11" t="s">
        <v>145</v>
      </c>
      <c r="U6" s="11" t="s">
        <v>146</v>
      </c>
    </row>
    <row r="7" spans="1:21" ht="47.25" customHeight="1" x14ac:dyDescent="0.2">
      <c r="A7" s="373"/>
      <c r="B7" s="374"/>
      <c r="C7" s="375"/>
      <c r="D7" s="375"/>
      <c r="E7" s="375"/>
      <c r="F7" s="382" t="str">
        <f>'[9]ID RIESGO'!F6</f>
        <v>Evaluar juridicamente a contratistas que no cumplan con los requisitos exigidos en los pliegos de condiciones o terminos de referencia</v>
      </c>
      <c r="G7" s="375"/>
      <c r="H7" s="467"/>
      <c r="I7" s="467"/>
      <c r="J7" s="501"/>
      <c r="K7" s="385"/>
      <c r="L7" s="576" t="s">
        <v>150</v>
      </c>
      <c r="M7" s="467"/>
      <c r="N7" s="467"/>
      <c r="O7" s="501"/>
      <c r="P7" s="45" t="s">
        <v>141</v>
      </c>
      <c r="Q7" s="45" t="s">
        <v>148</v>
      </c>
      <c r="R7" s="10" t="s">
        <v>143</v>
      </c>
      <c r="S7" s="11" t="s">
        <v>144</v>
      </c>
      <c r="T7" s="11" t="s">
        <v>145</v>
      </c>
      <c r="U7" s="11" t="s">
        <v>146</v>
      </c>
    </row>
    <row r="8" spans="1:21" ht="60.75" customHeight="1" x14ac:dyDescent="0.2">
      <c r="A8" s="373"/>
      <c r="B8" s="374"/>
      <c r="C8" s="375"/>
      <c r="D8" s="375"/>
      <c r="E8" s="375"/>
      <c r="F8" s="384"/>
      <c r="G8" s="375"/>
      <c r="H8" s="468"/>
      <c r="I8" s="468"/>
      <c r="J8" s="502"/>
      <c r="K8" s="385"/>
      <c r="L8" s="577"/>
      <c r="M8" s="468"/>
      <c r="N8" s="468"/>
      <c r="O8" s="502"/>
      <c r="P8" s="44" t="s">
        <v>141</v>
      </c>
      <c r="Q8" s="14" t="s">
        <v>151</v>
      </c>
      <c r="R8" s="10" t="s">
        <v>143</v>
      </c>
      <c r="S8" s="11" t="s">
        <v>144</v>
      </c>
      <c r="T8" s="11" t="s">
        <v>145</v>
      </c>
      <c r="U8" s="11" t="s">
        <v>146</v>
      </c>
    </row>
    <row r="94" spans="23:23" x14ac:dyDescent="0.2">
      <c r="W94" s="40" t="s">
        <v>114</v>
      </c>
    </row>
    <row r="95" spans="23:23" x14ac:dyDescent="0.2">
      <c r="W95" s="1" t="s">
        <v>115</v>
      </c>
    </row>
    <row r="96" spans="23:23" x14ac:dyDescent="0.2">
      <c r="W96" s="1" t="s">
        <v>116</v>
      </c>
    </row>
    <row r="97" spans="23:23" x14ac:dyDescent="0.2">
      <c r="W97" s="12" t="s">
        <v>117</v>
      </c>
    </row>
  </sheetData>
  <mergeCells count="32">
    <mergeCell ref="F7:F8"/>
    <mergeCell ref="L7:L8"/>
    <mergeCell ref="G4:G8"/>
    <mergeCell ref="H4:H8"/>
    <mergeCell ref="I4:I8"/>
    <mergeCell ref="J4:J8"/>
    <mergeCell ref="M2:O2"/>
    <mergeCell ref="K4:K8"/>
    <mergeCell ref="M4:M8"/>
    <mergeCell ref="N4:N8"/>
    <mergeCell ref="O4:O8"/>
    <mergeCell ref="A4:A8"/>
    <mergeCell ref="B4:B8"/>
    <mergeCell ref="C4:C8"/>
    <mergeCell ref="D4:D8"/>
    <mergeCell ref="E4:E8"/>
    <mergeCell ref="A1:U1"/>
    <mergeCell ref="A2:A3"/>
    <mergeCell ref="B2:B3"/>
    <mergeCell ref="C2:C3"/>
    <mergeCell ref="D2:D3"/>
    <mergeCell ref="E2:E3"/>
    <mergeCell ref="F2:F3"/>
    <mergeCell ref="G2:G3"/>
    <mergeCell ref="H2:K2"/>
    <mergeCell ref="L2:L3"/>
    <mergeCell ref="U2:U3"/>
    <mergeCell ref="P2:P3"/>
    <mergeCell ref="Q2:Q3"/>
    <mergeCell ref="R2:R3"/>
    <mergeCell ref="S2:S3"/>
    <mergeCell ref="T2:T3"/>
  </mergeCells>
  <conditionalFormatting sqref="J3">
    <cfRule type="expression" dxfId="242" priority="27" stopIfTrue="1">
      <formula>IF(H3="",I3="","")</formula>
    </cfRule>
  </conditionalFormatting>
  <conditionalFormatting sqref="J3">
    <cfRule type="containsText" dxfId="241" priority="23" stopIfTrue="1" operator="containsText" text="Extremo">
      <formula>NOT(ISERROR(SEARCH("Extremo",J3)))</formula>
    </cfRule>
    <cfRule type="containsText" dxfId="240" priority="24" stopIfTrue="1" operator="containsText" text="Alto">
      <formula>NOT(ISERROR(SEARCH("Alto",J3)))</formula>
    </cfRule>
    <cfRule type="containsText" dxfId="239" priority="25" stopIfTrue="1" operator="containsText" text="Moderado">
      <formula>NOT(ISERROR(SEARCH("Moderado",J3)))</formula>
    </cfRule>
    <cfRule type="containsText" dxfId="238" priority="26" stopIfTrue="1" operator="containsText" text="Bajo">
      <formula>NOT(ISERROR(SEARCH("Bajo",J3)))</formula>
    </cfRule>
  </conditionalFormatting>
  <conditionalFormatting sqref="J3">
    <cfRule type="containsText" dxfId="237" priority="19" stopIfTrue="1" operator="containsText" text="Extrema">
      <formula>NOT(ISERROR(SEARCH("Extrema",J3)))</formula>
    </cfRule>
    <cfRule type="containsText" dxfId="236" priority="20" stopIfTrue="1" operator="containsText" text="Alta">
      <formula>NOT(ISERROR(SEARCH("Alta",J3)))</formula>
    </cfRule>
    <cfRule type="containsText" dxfId="235" priority="21" stopIfTrue="1" operator="containsText" text="Moderada">
      <formula>NOT(ISERROR(SEARCH("Moderada",J3)))</formula>
    </cfRule>
    <cfRule type="containsText" dxfId="234" priority="22" stopIfTrue="1" operator="containsText" text="Baja">
      <formula>NOT(ISERROR(SEARCH("Baja",J3)))</formula>
    </cfRule>
  </conditionalFormatting>
  <conditionalFormatting sqref="J4">
    <cfRule type="expression" dxfId="233" priority="18" stopIfTrue="1">
      <formula>IF(H4="",I4="","")</formula>
    </cfRule>
  </conditionalFormatting>
  <conditionalFormatting sqref="J4">
    <cfRule type="containsText" dxfId="232" priority="14" stopIfTrue="1" operator="containsText" text="Extremo">
      <formula>NOT(ISERROR(SEARCH("Extremo",J4)))</formula>
    </cfRule>
    <cfRule type="containsText" dxfId="231" priority="15" stopIfTrue="1" operator="containsText" text="Alto">
      <formula>NOT(ISERROR(SEARCH("Alto",J4)))</formula>
    </cfRule>
    <cfRule type="containsText" dxfId="230" priority="16" stopIfTrue="1" operator="containsText" text="Moderado">
      <formula>NOT(ISERROR(SEARCH("Moderado",J4)))</formula>
    </cfRule>
    <cfRule type="containsText" dxfId="229" priority="17" stopIfTrue="1" operator="containsText" text="Bajo">
      <formula>NOT(ISERROR(SEARCH("Bajo",J4)))</formula>
    </cfRule>
  </conditionalFormatting>
  <conditionalFormatting sqref="J4">
    <cfRule type="containsText" dxfId="228" priority="10" stopIfTrue="1" operator="containsText" text="Extrema">
      <formula>NOT(ISERROR(SEARCH("Extrema",J4)))</formula>
    </cfRule>
    <cfRule type="containsText" dxfId="227" priority="11" stopIfTrue="1" operator="containsText" text="Alta">
      <formula>NOT(ISERROR(SEARCH("Alta",J4)))</formula>
    </cfRule>
    <cfRule type="containsText" dxfId="226" priority="12" stopIfTrue="1" operator="containsText" text="Moderada">
      <formula>NOT(ISERROR(SEARCH("Moderada",J4)))</formula>
    </cfRule>
    <cfRule type="containsText" dxfId="225" priority="13" stopIfTrue="1" operator="containsText" text="Baja">
      <formula>NOT(ISERROR(SEARCH("Baja",J4)))</formula>
    </cfRule>
  </conditionalFormatting>
  <conditionalFormatting sqref="O4">
    <cfRule type="expression" dxfId="224" priority="9" stopIfTrue="1">
      <formula>IF(M4="",N4="","")</formula>
    </cfRule>
  </conditionalFormatting>
  <conditionalFormatting sqref="O4">
    <cfRule type="containsText" dxfId="223" priority="5" stopIfTrue="1" operator="containsText" text="Extremo">
      <formula>NOT(ISERROR(SEARCH("Extremo",O4)))</formula>
    </cfRule>
    <cfRule type="containsText" dxfId="222" priority="6" stopIfTrue="1" operator="containsText" text="Alto">
      <formula>NOT(ISERROR(SEARCH("Alto",O4)))</formula>
    </cfRule>
    <cfRule type="containsText" dxfId="221" priority="7" stopIfTrue="1" operator="containsText" text="Moderado">
      <formula>NOT(ISERROR(SEARCH("Moderado",O4)))</formula>
    </cfRule>
    <cfRule type="containsText" dxfId="220" priority="8" stopIfTrue="1" operator="containsText" text="Bajo">
      <formula>NOT(ISERROR(SEARCH("Bajo",O4)))</formula>
    </cfRule>
  </conditionalFormatting>
  <conditionalFormatting sqref="O4">
    <cfRule type="containsText" dxfId="219" priority="1" stopIfTrue="1" operator="containsText" text="Extrema">
      <formula>NOT(ISERROR(SEARCH("Extrema",O4)))</formula>
    </cfRule>
    <cfRule type="containsText" dxfId="218" priority="2" stopIfTrue="1" operator="containsText" text="Alta">
      <formula>NOT(ISERROR(SEARCH("Alta",O4)))</formula>
    </cfRule>
    <cfRule type="containsText" dxfId="217" priority="3" stopIfTrue="1" operator="containsText" text="Moderada">
      <formula>NOT(ISERROR(SEARCH("Moderada",O4)))</formula>
    </cfRule>
    <cfRule type="containsText" dxfId="216" priority="4" stopIfTrue="1" operator="containsText" text="Baja">
      <formula>NOT(ISERROR(SEARCH("Baja",O4)))</formula>
    </cfRule>
  </conditionalFormatting>
  <dataValidations count="1">
    <dataValidation type="list" allowBlank="1" showInputMessage="1" showErrorMessage="1" sqref="K4 JG4 TC4 ACY4 AMU4 AWQ4 BGM4 BQI4 CAE4 CKA4 CTW4 DDS4 DNO4 DXK4 EHG4 ERC4 FAY4 FKU4 FUQ4 GEM4 GOI4 GYE4 HIA4 HRW4 IBS4 ILO4 IVK4 JFG4 JPC4 JYY4 KIU4 KSQ4 LCM4 LMI4 LWE4 MGA4 MPW4 MZS4 NJO4 NTK4 ODG4 ONC4 OWY4 PGU4 PQQ4 QAM4 QKI4 QUE4 REA4 RNW4 RXS4 SHO4 SRK4 TBG4 TLC4 TUY4 UEU4 UOQ4 UYM4 VII4 VSE4 WCA4 WLW4 WVS4 K65540 JG65540 TC65540 ACY65540 AMU65540 AWQ65540 BGM65540 BQI65540 CAE65540 CKA65540 CTW65540 DDS65540 DNO65540 DXK65540 EHG65540 ERC65540 FAY65540 FKU65540 FUQ65540 GEM65540 GOI65540 GYE65540 HIA65540 HRW65540 IBS65540 ILO65540 IVK65540 JFG65540 JPC65540 JYY65540 KIU65540 KSQ65540 LCM65540 LMI65540 LWE65540 MGA65540 MPW65540 MZS65540 NJO65540 NTK65540 ODG65540 ONC65540 OWY65540 PGU65540 PQQ65540 QAM65540 QKI65540 QUE65540 REA65540 RNW65540 RXS65540 SHO65540 SRK65540 TBG65540 TLC65540 TUY65540 UEU65540 UOQ65540 UYM65540 VII65540 VSE65540 WCA65540 WLW65540 WVS65540 K131076 JG131076 TC131076 ACY131076 AMU131076 AWQ131076 BGM131076 BQI131076 CAE131076 CKA131076 CTW131076 DDS131076 DNO131076 DXK131076 EHG131076 ERC131076 FAY131076 FKU131076 FUQ131076 GEM131076 GOI131076 GYE131076 HIA131076 HRW131076 IBS131076 ILO131076 IVK131076 JFG131076 JPC131076 JYY131076 KIU131076 KSQ131076 LCM131076 LMI131076 LWE131076 MGA131076 MPW131076 MZS131076 NJO131076 NTK131076 ODG131076 ONC131076 OWY131076 PGU131076 PQQ131076 QAM131076 QKI131076 QUE131076 REA131076 RNW131076 RXS131076 SHO131076 SRK131076 TBG131076 TLC131076 TUY131076 UEU131076 UOQ131076 UYM131076 VII131076 VSE131076 WCA131076 WLW131076 WVS131076 K196612 JG196612 TC196612 ACY196612 AMU196612 AWQ196612 BGM196612 BQI196612 CAE196612 CKA196612 CTW196612 DDS196612 DNO196612 DXK196612 EHG196612 ERC196612 FAY196612 FKU196612 FUQ196612 GEM196612 GOI196612 GYE196612 HIA196612 HRW196612 IBS196612 ILO196612 IVK196612 JFG196612 JPC196612 JYY196612 KIU196612 KSQ196612 LCM196612 LMI196612 LWE196612 MGA196612 MPW196612 MZS196612 NJO196612 NTK196612 ODG196612 ONC196612 OWY196612 PGU196612 PQQ196612 QAM196612 QKI196612 QUE196612 REA196612 RNW196612 RXS196612 SHO196612 SRK196612 TBG196612 TLC196612 TUY196612 UEU196612 UOQ196612 UYM196612 VII196612 VSE196612 WCA196612 WLW196612 WVS196612 K262148 JG262148 TC262148 ACY262148 AMU262148 AWQ262148 BGM262148 BQI262148 CAE262148 CKA262148 CTW262148 DDS262148 DNO262148 DXK262148 EHG262148 ERC262148 FAY262148 FKU262148 FUQ262148 GEM262148 GOI262148 GYE262148 HIA262148 HRW262148 IBS262148 ILO262148 IVK262148 JFG262148 JPC262148 JYY262148 KIU262148 KSQ262148 LCM262148 LMI262148 LWE262148 MGA262148 MPW262148 MZS262148 NJO262148 NTK262148 ODG262148 ONC262148 OWY262148 PGU262148 PQQ262148 QAM262148 QKI262148 QUE262148 REA262148 RNW262148 RXS262148 SHO262148 SRK262148 TBG262148 TLC262148 TUY262148 UEU262148 UOQ262148 UYM262148 VII262148 VSE262148 WCA262148 WLW262148 WVS262148 K327684 JG327684 TC327684 ACY327684 AMU327684 AWQ327684 BGM327684 BQI327684 CAE327684 CKA327684 CTW327684 DDS327684 DNO327684 DXK327684 EHG327684 ERC327684 FAY327684 FKU327684 FUQ327684 GEM327684 GOI327684 GYE327684 HIA327684 HRW327684 IBS327684 ILO327684 IVK327684 JFG327684 JPC327684 JYY327684 KIU327684 KSQ327684 LCM327684 LMI327684 LWE327684 MGA327684 MPW327684 MZS327684 NJO327684 NTK327684 ODG327684 ONC327684 OWY327684 PGU327684 PQQ327684 QAM327684 QKI327684 QUE327684 REA327684 RNW327684 RXS327684 SHO327684 SRK327684 TBG327684 TLC327684 TUY327684 UEU327684 UOQ327684 UYM327684 VII327684 VSE327684 WCA327684 WLW327684 WVS327684 K393220 JG393220 TC393220 ACY393220 AMU393220 AWQ393220 BGM393220 BQI393220 CAE393220 CKA393220 CTW393220 DDS393220 DNO393220 DXK393220 EHG393220 ERC393220 FAY393220 FKU393220 FUQ393220 GEM393220 GOI393220 GYE393220 HIA393220 HRW393220 IBS393220 ILO393220 IVK393220 JFG393220 JPC393220 JYY393220 KIU393220 KSQ393220 LCM393220 LMI393220 LWE393220 MGA393220 MPW393220 MZS393220 NJO393220 NTK393220 ODG393220 ONC393220 OWY393220 PGU393220 PQQ393220 QAM393220 QKI393220 QUE393220 REA393220 RNW393220 RXS393220 SHO393220 SRK393220 TBG393220 TLC393220 TUY393220 UEU393220 UOQ393220 UYM393220 VII393220 VSE393220 WCA393220 WLW393220 WVS393220 K458756 JG458756 TC458756 ACY458756 AMU458756 AWQ458756 BGM458756 BQI458756 CAE458756 CKA458756 CTW458756 DDS458756 DNO458756 DXK458756 EHG458756 ERC458756 FAY458756 FKU458756 FUQ458756 GEM458756 GOI458756 GYE458756 HIA458756 HRW458756 IBS458756 ILO458756 IVK458756 JFG458756 JPC458756 JYY458756 KIU458756 KSQ458756 LCM458756 LMI458756 LWE458756 MGA458756 MPW458756 MZS458756 NJO458756 NTK458756 ODG458756 ONC458756 OWY458756 PGU458756 PQQ458756 QAM458756 QKI458756 QUE458756 REA458756 RNW458756 RXS458756 SHO458756 SRK458756 TBG458756 TLC458756 TUY458756 UEU458756 UOQ458756 UYM458756 VII458756 VSE458756 WCA458756 WLW458756 WVS458756 K524292 JG524292 TC524292 ACY524292 AMU524292 AWQ524292 BGM524292 BQI524292 CAE524292 CKA524292 CTW524292 DDS524292 DNO524292 DXK524292 EHG524292 ERC524292 FAY524292 FKU524292 FUQ524292 GEM524292 GOI524292 GYE524292 HIA524292 HRW524292 IBS524292 ILO524292 IVK524292 JFG524292 JPC524292 JYY524292 KIU524292 KSQ524292 LCM524292 LMI524292 LWE524292 MGA524292 MPW524292 MZS524292 NJO524292 NTK524292 ODG524292 ONC524292 OWY524292 PGU524292 PQQ524292 QAM524292 QKI524292 QUE524292 REA524292 RNW524292 RXS524292 SHO524292 SRK524292 TBG524292 TLC524292 TUY524292 UEU524292 UOQ524292 UYM524292 VII524292 VSE524292 WCA524292 WLW524292 WVS524292 K589828 JG589828 TC589828 ACY589828 AMU589828 AWQ589828 BGM589828 BQI589828 CAE589828 CKA589828 CTW589828 DDS589828 DNO589828 DXK589828 EHG589828 ERC589828 FAY589828 FKU589828 FUQ589828 GEM589828 GOI589828 GYE589828 HIA589828 HRW589828 IBS589828 ILO589828 IVK589828 JFG589828 JPC589828 JYY589828 KIU589828 KSQ589828 LCM589828 LMI589828 LWE589828 MGA589828 MPW589828 MZS589828 NJO589828 NTK589828 ODG589828 ONC589828 OWY589828 PGU589828 PQQ589828 QAM589828 QKI589828 QUE589828 REA589828 RNW589828 RXS589828 SHO589828 SRK589828 TBG589828 TLC589828 TUY589828 UEU589828 UOQ589828 UYM589828 VII589828 VSE589828 WCA589828 WLW589828 WVS589828 K655364 JG655364 TC655364 ACY655364 AMU655364 AWQ655364 BGM655364 BQI655364 CAE655364 CKA655364 CTW655364 DDS655364 DNO655364 DXK655364 EHG655364 ERC655364 FAY655364 FKU655364 FUQ655364 GEM655364 GOI655364 GYE655364 HIA655364 HRW655364 IBS655364 ILO655364 IVK655364 JFG655364 JPC655364 JYY655364 KIU655364 KSQ655364 LCM655364 LMI655364 LWE655364 MGA655364 MPW655364 MZS655364 NJO655364 NTK655364 ODG655364 ONC655364 OWY655364 PGU655364 PQQ655364 QAM655364 QKI655364 QUE655364 REA655364 RNW655364 RXS655364 SHO655364 SRK655364 TBG655364 TLC655364 TUY655364 UEU655364 UOQ655364 UYM655364 VII655364 VSE655364 WCA655364 WLW655364 WVS655364 K720900 JG720900 TC720900 ACY720900 AMU720900 AWQ720900 BGM720900 BQI720900 CAE720900 CKA720900 CTW720900 DDS720900 DNO720900 DXK720900 EHG720900 ERC720900 FAY720900 FKU720900 FUQ720900 GEM720900 GOI720900 GYE720900 HIA720900 HRW720900 IBS720900 ILO720900 IVK720900 JFG720900 JPC720900 JYY720900 KIU720900 KSQ720900 LCM720900 LMI720900 LWE720900 MGA720900 MPW720900 MZS720900 NJO720900 NTK720900 ODG720900 ONC720900 OWY720900 PGU720900 PQQ720900 QAM720900 QKI720900 QUE720900 REA720900 RNW720900 RXS720900 SHO720900 SRK720900 TBG720900 TLC720900 TUY720900 UEU720900 UOQ720900 UYM720900 VII720900 VSE720900 WCA720900 WLW720900 WVS720900 K786436 JG786436 TC786436 ACY786436 AMU786436 AWQ786436 BGM786436 BQI786436 CAE786436 CKA786436 CTW786436 DDS786436 DNO786436 DXK786436 EHG786436 ERC786436 FAY786436 FKU786436 FUQ786436 GEM786436 GOI786436 GYE786436 HIA786436 HRW786436 IBS786436 ILO786436 IVK786436 JFG786436 JPC786436 JYY786436 KIU786436 KSQ786436 LCM786436 LMI786436 LWE786436 MGA786436 MPW786436 MZS786436 NJO786436 NTK786436 ODG786436 ONC786436 OWY786436 PGU786436 PQQ786436 QAM786436 QKI786436 QUE786436 REA786436 RNW786436 RXS786436 SHO786436 SRK786436 TBG786436 TLC786436 TUY786436 UEU786436 UOQ786436 UYM786436 VII786436 VSE786436 WCA786436 WLW786436 WVS786436 K851972 JG851972 TC851972 ACY851972 AMU851972 AWQ851972 BGM851972 BQI851972 CAE851972 CKA851972 CTW851972 DDS851972 DNO851972 DXK851972 EHG851972 ERC851972 FAY851972 FKU851972 FUQ851972 GEM851972 GOI851972 GYE851972 HIA851972 HRW851972 IBS851972 ILO851972 IVK851972 JFG851972 JPC851972 JYY851972 KIU851972 KSQ851972 LCM851972 LMI851972 LWE851972 MGA851972 MPW851972 MZS851972 NJO851972 NTK851972 ODG851972 ONC851972 OWY851972 PGU851972 PQQ851972 QAM851972 QKI851972 QUE851972 REA851972 RNW851972 RXS851972 SHO851972 SRK851972 TBG851972 TLC851972 TUY851972 UEU851972 UOQ851972 UYM851972 VII851972 VSE851972 WCA851972 WLW851972 WVS851972 K917508 JG917508 TC917508 ACY917508 AMU917508 AWQ917508 BGM917508 BQI917508 CAE917508 CKA917508 CTW917508 DDS917508 DNO917508 DXK917508 EHG917508 ERC917508 FAY917508 FKU917508 FUQ917508 GEM917508 GOI917508 GYE917508 HIA917508 HRW917508 IBS917508 ILO917508 IVK917508 JFG917508 JPC917508 JYY917508 KIU917508 KSQ917508 LCM917508 LMI917508 LWE917508 MGA917508 MPW917508 MZS917508 NJO917508 NTK917508 ODG917508 ONC917508 OWY917508 PGU917508 PQQ917508 QAM917508 QKI917508 QUE917508 REA917508 RNW917508 RXS917508 SHO917508 SRK917508 TBG917508 TLC917508 TUY917508 UEU917508 UOQ917508 UYM917508 VII917508 VSE917508 WCA917508 WLW917508 WVS917508 K983044 JG983044 TC983044 ACY983044 AMU983044 AWQ983044 BGM983044 BQI983044 CAE983044 CKA983044 CTW983044 DDS983044 DNO983044 DXK983044 EHG983044 ERC983044 FAY983044 FKU983044 FUQ983044 GEM983044 GOI983044 GYE983044 HIA983044 HRW983044 IBS983044 ILO983044 IVK983044 JFG983044 JPC983044 JYY983044 KIU983044 KSQ983044 LCM983044 LMI983044 LWE983044 MGA983044 MPW983044 MZS983044 NJO983044 NTK983044 ODG983044 ONC983044 OWY983044 PGU983044 PQQ983044 QAM983044 QKI983044 QUE983044 REA983044 RNW983044 RXS983044 SHO983044 SRK983044 TBG983044 TLC983044 TUY983044 UEU983044 UOQ983044 UYM983044 VII983044 VSE983044 WCA983044 WLW983044 WVS983044" xr:uid="{1D1673F6-24C2-4EF7-84B8-6D54253FA738}">
      <formula1>$W$95:$W$97</formula1>
    </dataValidation>
  </dataValidations>
  <pageMargins left="1.1023622047244095" right="0" top="0.74803149606299213" bottom="0.74803149606299213" header="0.31496062992125984" footer="0.31496062992125984"/>
  <pageSetup paperSize="5" scale="55" orientation="landscape"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D4B4B-5F6B-4FBD-8E8B-0F7DADA698EB}">
  <sheetPr>
    <tabColor theme="4" tint="0.39997558519241921"/>
  </sheetPr>
  <dimension ref="A1:W97"/>
  <sheetViews>
    <sheetView zoomScaleNormal="100" workbookViewId="0">
      <pane ySplit="3" topLeftCell="A4" activePane="bottomLeft" state="frozen"/>
      <selection activeCell="B1" sqref="B1"/>
      <selection pane="bottomLeft" activeCell="A2" sqref="A2:A3"/>
    </sheetView>
  </sheetViews>
  <sheetFormatPr baseColWidth="10" defaultColWidth="6.7109375" defaultRowHeight="11.25" x14ac:dyDescent="0.2"/>
  <cols>
    <col min="1" max="1" width="6.7109375" style="1" customWidth="1"/>
    <col min="2" max="2" width="18.85546875" style="1" bestFit="1" customWidth="1"/>
    <col min="3" max="3" width="23.85546875" style="1" customWidth="1"/>
    <col min="4" max="4" width="20.140625" style="1" customWidth="1"/>
    <col min="5" max="5" width="25" style="1" customWidth="1"/>
    <col min="6" max="6" width="29.42578125" style="1" customWidth="1"/>
    <col min="7" max="7" width="22" style="1" customWidth="1"/>
    <col min="8" max="9" width="3.7109375" style="1" bestFit="1" customWidth="1"/>
    <col min="10" max="10" width="9.140625" style="1" bestFit="1" customWidth="1"/>
    <col min="11" max="11" width="21.85546875" style="28" customWidth="1"/>
    <col min="12" max="12" width="15.42578125" style="39" customWidth="1"/>
    <col min="13" max="14" width="3.7109375" style="1" bestFit="1" customWidth="1"/>
    <col min="15" max="15" width="9.140625" style="1" bestFit="1" customWidth="1"/>
    <col min="16" max="16" width="16" style="28" customWidth="1"/>
    <col min="17" max="17" width="14.140625" style="28" customWidth="1"/>
    <col min="18" max="18" width="11.140625" style="28" customWidth="1"/>
    <col min="19" max="19" width="14" style="28" customWidth="1"/>
    <col min="20" max="20" width="15.85546875" style="28" customWidth="1"/>
    <col min="21" max="21" width="13.7109375" style="28" customWidth="1"/>
    <col min="22" max="22" width="16.7109375" style="1" customWidth="1"/>
    <col min="23" max="257" width="6.7109375" style="1"/>
    <col min="258" max="258" width="18.85546875" style="1" bestFit="1" customWidth="1"/>
    <col min="259" max="259" width="23.85546875" style="1" customWidth="1"/>
    <col min="260" max="260" width="20.140625" style="1" customWidth="1"/>
    <col min="261" max="261" width="25" style="1" customWidth="1"/>
    <col min="262" max="262" width="29.42578125" style="1" customWidth="1"/>
    <col min="263" max="263" width="22" style="1" customWidth="1"/>
    <col min="264" max="265" width="3.7109375" style="1" bestFit="1" customWidth="1"/>
    <col min="266" max="266" width="9.140625" style="1" bestFit="1" customWidth="1"/>
    <col min="267" max="267" width="21.85546875" style="1" customWidth="1"/>
    <col min="268" max="268" width="15.42578125" style="1" customWidth="1"/>
    <col min="269" max="270" width="3.7109375" style="1" bestFit="1" customWidth="1"/>
    <col min="271" max="271" width="9.140625" style="1" bestFit="1" customWidth="1"/>
    <col min="272" max="272" width="16" style="1" customWidth="1"/>
    <col min="273" max="273" width="14.140625" style="1" customWidth="1"/>
    <col min="274" max="274" width="11.140625" style="1" customWidth="1"/>
    <col min="275" max="275" width="14" style="1" customWidth="1"/>
    <col min="276" max="276" width="15.85546875" style="1" customWidth="1"/>
    <col min="277" max="277" width="13.7109375" style="1" customWidth="1"/>
    <col min="278" max="278" width="16.7109375" style="1" customWidth="1"/>
    <col min="279" max="513" width="6.7109375" style="1"/>
    <col min="514" max="514" width="18.85546875" style="1" bestFit="1" customWidth="1"/>
    <col min="515" max="515" width="23.85546875" style="1" customWidth="1"/>
    <col min="516" max="516" width="20.140625" style="1" customWidth="1"/>
    <col min="517" max="517" width="25" style="1" customWidth="1"/>
    <col min="518" max="518" width="29.42578125" style="1" customWidth="1"/>
    <col min="519" max="519" width="22" style="1" customWidth="1"/>
    <col min="520" max="521" width="3.7109375" style="1" bestFit="1" customWidth="1"/>
    <col min="522" max="522" width="9.140625" style="1" bestFit="1" customWidth="1"/>
    <col min="523" max="523" width="21.85546875" style="1" customWidth="1"/>
    <col min="524" max="524" width="15.42578125" style="1" customWidth="1"/>
    <col min="525" max="526" width="3.7109375" style="1" bestFit="1" customWidth="1"/>
    <col min="527" max="527" width="9.140625" style="1" bestFit="1" customWidth="1"/>
    <col min="528" max="528" width="16" style="1" customWidth="1"/>
    <col min="529" max="529" width="14.140625" style="1" customWidth="1"/>
    <col min="530" max="530" width="11.140625" style="1" customWidth="1"/>
    <col min="531" max="531" width="14" style="1" customWidth="1"/>
    <col min="532" max="532" width="15.85546875" style="1" customWidth="1"/>
    <col min="533" max="533" width="13.7109375" style="1" customWidth="1"/>
    <col min="534" max="534" width="16.7109375" style="1" customWidth="1"/>
    <col min="535" max="769" width="6.7109375" style="1"/>
    <col min="770" max="770" width="18.85546875" style="1" bestFit="1" customWidth="1"/>
    <col min="771" max="771" width="23.85546875" style="1" customWidth="1"/>
    <col min="772" max="772" width="20.140625" style="1" customWidth="1"/>
    <col min="773" max="773" width="25" style="1" customWidth="1"/>
    <col min="774" max="774" width="29.42578125" style="1" customWidth="1"/>
    <col min="775" max="775" width="22" style="1" customWidth="1"/>
    <col min="776" max="777" width="3.7109375" style="1" bestFit="1" customWidth="1"/>
    <col min="778" max="778" width="9.140625" style="1" bestFit="1" customWidth="1"/>
    <col min="779" max="779" width="21.85546875" style="1" customWidth="1"/>
    <col min="780" max="780" width="15.42578125" style="1" customWidth="1"/>
    <col min="781" max="782" width="3.7109375" style="1" bestFit="1" customWidth="1"/>
    <col min="783" max="783" width="9.140625" style="1" bestFit="1" customWidth="1"/>
    <col min="784" max="784" width="16" style="1" customWidth="1"/>
    <col min="785" max="785" width="14.140625" style="1" customWidth="1"/>
    <col min="786" max="786" width="11.140625" style="1" customWidth="1"/>
    <col min="787" max="787" width="14" style="1" customWidth="1"/>
    <col min="788" max="788" width="15.85546875" style="1" customWidth="1"/>
    <col min="789" max="789" width="13.7109375" style="1" customWidth="1"/>
    <col min="790" max="790" width="16.7109375" style="1" customWidth="1"/>
    <col min="791" max="1025" width="6.7109375" style="1"/>
    <col min="1026" max="1026" width="18.85546875" style="1" bestFit="1" customWidth="1"/>
    <col min="1027" max="1027" width="23.85546875" style="1" customWidth="1"/>
    <col min="1028" max="1028" width="20.140625" style="1" customWidth="1"/>
    <col min="1029" max="1029" width="25" style="1" customWidth="1"/>
    <col min="1030" max="1030" width="29.42578125" style="1" customWidth="1"/>
    <col min="1031" max="1031" width="22" style="1" customWidth="1"/>
    <col min="1032" max="1033" width="3.7109375" style="1" bestFit="1" customWidth="1"/>
    <col min="1034" max="1034" width="9.140625" style="1" bestFit="1" customWidth="1"/>
    <col min="1035" max="1035" width="21.85546875" style="1" customWidth="1"/>
    <col min="1036" max="1036" width="15.42578125" style="1" customWidth="1"/>
    <col min="1037" max="1038" width="3.7109375" style="1" bestFit="1" customWidth="1"/>
    <col min="1039" max="1039" width="9.140625" style="1" bestFit="1" customWidth="1"/>
    <col min="1040" max="1040" width="16" style="1" customWidth="1"/>
    <col min="1041" max="1041" width="14.140625" style="1" customWidth="1"/>
    <col min="1042" max="1042" width="11.140625" style="1" customWidth="1"/>
    <col min="1043" max="1043" width="14" style="1" customWidth="1"/>
    <col min="1044" max="1044" width="15.85546875" style="1" customWidth="1"/>
    <col min="1045" max="1045" width="13.7109375" style="1" customWidth="1"/>
    <col min="1046" max="1046" width="16.7109375" style="1" customWidth="1"/>
    <col min="1047" max="1281" width="6.7109375" style="1"/>
    <col min="1282" max="1282" width="18.85546875" style="1" bestFit="1" customWidth="1"/>
    <col min="1283" max="1283" width="23.85546875" style="1" customWidth="1"/>
    <col min="1284" max="1284" width="20.140625" style="1" customWidth="1"/>
    <col min="1285" max="1285" width="25" style="1" customWidth="1"/>
    <col min="1286" max="1286" width="29.42578125" style="1" customWidth="1"/>
    <col min="1287" max="1287" width="22" style="1" customWidth="1"/>
    <col min="1288" max="1289" width="3.7109375" style="1" bestFit="1" customWidth="1"/>
    <col min="1290" max="1290" width="9.140625" style="1" bestFit="1" customWidth="1"/>
    <col min="1291" max="1291" width="21.85546875" style="1" customWidth="1"/>
    <col min="1292" max="1292" width="15.42578125" style="1" customWidth="1"/>
    <col min="1293" max="1294" width="3.7109375" style="1" bestFit="1" customWidth="1"/>
    <col min="1295" max="1295" width="9.140625" style="1" bestFit="1" customWidth="1"/>
    <col min="1296" max="1296" width="16" style="1" customWidth="1"/>
    <col min="1297" max="1297" width="14.140625" style="1" customWidth="1"/>
    <col min="1298" max="1298" width="11.140625" style="1" customWidth="1"/>
    <col min="1299" max="1299" width="14" style="1" customWidth="1"/>
    <col min="1300" max="1300" width="15.85546875" style="1" customWidth="1"/>
    <col min="1301" max="1301" width="13.7109375" style="1" customWidth="1"/>
    <col min="1302" max="1302" width="16.7109375" style="1" customWidth="1"/>
    <col min="1303" max="1537" width="6.7109375" style="1"/>
    <col min="1538" max="1538" width="18.85546875" style="1" bestFit="1" customWidth="1"/>
    <col min="1539" max="1539" width="23.85546875" style="1" customWidth="1"/>
    <col min="1540" max="1540" width="20.140625" style="1" customWidth="1"/>
    <col min="1541" max="1541" width="25" style="1" customWidth="1"/>
    <col min="1542" max="1542" width="29.42578125" style="1" customWidth="1"/>
    <col min="1543" max="1543" width="22" style="1" customWidth="1"/>
    <col min="1544" max="1545" width="3.7109375" style="1" bestFit="1" customWidth="1"/>
    <col min="1546" max="1546" width="9.140625" style="1" bestFit="1" customWidth="1"/>
    <col min="1547" max="1547" width="21.85546875" style="1" customWidth="1"/>
    <col min="1548" max="1548" width="15.42578125" style="1" customWidth="1"/>
    <col min="1549" max="1550" width="3.7109375" style="1" bestFit="1" customWidth="1"/>
    <col min="1551" max="1551" width="9.140625" style="1" bestFit="1" customWidth="1"/>
    <col min="1552" max="1552" width="16" style="1" customWidth="1"/>
    <col min="1553" max="1553" width="14.140625" style="1" customWidth="1"/>
    <col min="1554" max="1554" width="11.140625" style="1" customWidth="1"/>
    <col min="1555" max="1555" width="14" style="1" customWidth="1"/>
    <col min="1556" max="1556" width="15.85546875" style="1" customWidth="1"/>
    <col min="1557" max="1557" width="13.7109375" style="1" customWidth="1"/>
    <col min="1558" max="1558" width="16.7109375" style="1" customWidth="1"/>
    <col min="1559" max="1793" width="6.7109375" style="1"/>
    <col min="1794" max="1794" width="18.85546875" style="1" bestFit="1" customWidth="1"/>
    <col min="1795" max="1795" width="23.85546875" style="1" customWidth="1"/>
    <col min="1796" max="1796" width="20.140625" style="1" customWidth="1"/>
    <col min="1797" max="1797" width="25" style="1" customWidth="1"/>
    <col min="1798" max="1798" width="29.42578125" style="1" customWidth="1"/>
    <col min="1799" max="1799" width="22" style="1" customWidth="1"/>
    <col min="1800" max="1801" width="3.7109375" style="1" bestFit="1" customWidth="1"/>
    <col min="1802" max="1802" width="9.140625" style="1" bestFit="1" customWidth="1"/>
    <col min="1803" max="1803" width="21.85546875" style="1" customWidth="1"/>
    <col min="1804" max="1804" width="15.42578125" style="1" customWidth="1"/>
    <col min="1805" max="1806" width="3.7109375" style="1" bestFit="1" customWidth="1"/>
    <col min="1807" max="1807" width="9.140625" style="1" bestFit="1" customWidth="1"/>
    <col min="1808" max="1808" width="16" style="1" customWidth="1"/>
    <col min="1809" max="1809" width="14.140625" style="1" customWidth="1"/>
    <col min="1810" max="1810" width="11.140625" style="1" customWidth="1"/>
    <col min="1811" max="1811" width="14" style="1" customWidth="1"/>
    <col min="1812" max="1812" width="15.85546875" style="1" customWidth="1"/>
    <col min="1813" max="1813" width="13.7109375" style="1" customWidth="1"/>
    <col min="1814" max="1814" width="16.7109375" style="1" customWidth="1"/>
    <col min="1815" max="2049" width="6.7109375" style="1"/>
    <col min="2050" max="2050" width="18.85546875" style="1" bestFit="1" customWidth="1"/>
    <col min="2051" max="2051" width="23.85546875" style="1" customWidth="1"/>
    <col min="2052" max="2052" width="20.140625" style="1" customWidth="1"/>
    <col min="2053" max="2053" width="25" style="1" customWidth="1"/>
    <col min="2054" max="2054" width="29.42578125" style="1" customWidth="1"/>
    <col min="2055" max="2055" width="22" style="1" customWidth="1"/>
    <col min="2056" max="2057" width="3.7109375" style="1" bestFit="1" customWidth="1"/>
    <col min="2058" max="2058" width="9.140625" style="1" bestFit="1" customWidth="1"/>
    <col min="2059" max="2059" width="21.85546875" style="1" customWidth="1"/>
    <col min="2060" max="2060" width="15.42578125" style="1" customWidth="1"/>
    <col min="2061" max="2062" width="3.7109375" style="1" bestFit="1" customWidth="1"/>
    <col min="2063" max="2063" width="9.140625" style="1" bestFit="1" customWidth="1"/>
    <col min="2064" max="2064" width="16" style="1" customWidth="1"/>
    <col min="2065" max="2065" width="14.140625" style="1" customWidth="1"/>
    <col min="2066" max="2066" width="11.140625" style="1" customWidth="1"/>
    <col min="2067" max="2067" width="14" style="1" customWidth="1"/>
    <col min="2068" max="2068" width="15.85546875" style="1" customWidth="1"/>
    <col min="2069" max="2069" width="13.7109375" style="1" customWidth="1"/>
    <col min="2070" max="2070" width="16.7109375" style="1" customWidth="1"/>
    <col min="2071" max="2305" width="6.7109375" style="1"/>
    <col min="2306" max="2306" width="18.85546875" style="1" bestFit="1" customWidth="1"/>
    <col min="2307" max="2307" width="23.85546875" style="1" customWidth="1"/>
    <col min="2308" max="2308" width="20.140625" style="1" customWidth="1"/>
    <col min="2309" max="2309" width="25" style="1" customWidth="1"/>
    <col min="2310" max="2310" width="29.42578125" style="1" customWidth="1"/>
    <col min="2311" max="2311" width="22" style="1" customWidth="1"/>
    <col min="2312" max="2313" width="3.7109375" style="1" bestFit="1" customWidth="1"/>
    <col min="2314" max="2314" width="9.140625" style="1" bestFit="1" customWidth="1"/>
    <col min="2315" max="2315" width="21.85546875" style="1" customWidth="1"/>
    <col min="2316" max="2316" width="15.42578125" style="1" customWidth="1"/>
    <col min="2317" max="2318" width="3.7109375" style="1" bestFit="1" customWidth="1"/>
    <col min="2319" max="2319" width="9.140625" style="1" bestFit="1" customWidth="1"/>
    <col min="2320" max="2320" width="16" style="1" customWidth="1"/>
    <col min="2321" max="2321" width="14.140625" style="1" customWidth="1"/>
    <col min="2322" max="2322" width="11.140625" style="1" customWidth="1"/>
    <col min="2323" max="2323" width="14" style="1" customWidth="1"/>
    <col min="2324" max="2324" width="15.85546875" style="1" customWidth="1"/>
    <col min="2325" max="2325" width="13.7109375" style="1" customWidth="1"/>
    <col min="2326" max="2326" width="16.7109375" style="1" customWidth="1"/>
    <col min="2327" max="2561" width="6.7109375" style="1"/>
    <col min="2562" max="2562" width="18.85546875" style="1" bestFit="1" customWidth="1"/>
    <col min="2563" max="2563" width="23.85546875" style="1" customWidth="1"/>
    <col min="2564" max="2564" width="20.140625" style="1" customWidth="1"/>
    <col min="2565" max="2565" width="25" style="1" customWidth="1"/>
    <col min="2566" max="2566" width="29.42578125" style="1" customWidth="1"/>
    <col min="2567" max="2567" width="22" style="1" customWidth="1"/>
    <col min="2568" max="2569" width="3.7109375" style="1" bestFit="1" customWidth="1"/>
    <col min="2570" max="2570" width="9.140625" style="1" bestFit="1" customWidth="1"/>
    <col min="2571" max="2571" width="21.85546875" style="1" customWidth="1"/>
    <col min="2572" max="2572" width="15.42578125" style="1" customWidth="1"/>
    <col min="2573" max="2574" width="3.7109375" style="1" bestFit="1" customWidth="1"/>
    <col min="2575" max="2575" width="9.140625" style="1" bestFit="1" customWidth="1"/>
    <col min="2576" max="2576" width="16" style="1" customWidth="1"/>
    <col min="2577" max="2577" width="14.140625" style="1" customWidth="1"/>
    <col min="2578" max="2578" width="11.140625" style="1" customWidth="1"/>
    <col min="2579" max="2579" width="14" style="1" customWidth="1"/>
    <col min="2580" max="2580" width="15.85546875" style="1" customWidth="1"/>
    <col min="2581" max="2581" width="13.7109375" style="1" customWidth="1"/>
    <col min="2582" max="2582" width="16.7109375" style="1" customWidth="1"/>
    <col min="2583" max="2817" width="6.7109375" style="1"/>
    <col min="2818" max="2818" width="18.85546875" style="1" bestFit="1" customWidth="1"/>
    <col min="2819" max="2819" width="23.85546875" style="1" customWidth="1"/>
    <col min="2820" max="2820" width="20.140625" style="1" customWidth="1"/>
    <col min="2821" max="2821" width="25" style="1" customWidth="1"/>
    <col min="2822" max="2822" width="29.42578125" style="1" customWidth="1"/>
    <col min="2823" max="2823" width="22" style="1" customWidth="1"/>
    <col min="2824" max="2825" width="3.7109375" style="1" bestFit="1" customWidth="1"/>
    <col min="2826" max="2826" width="9.140625" style="1" bestFit="1" customWidth="1"/>
    <col min="2827" max="2827" width="21.85546875" style="1" customWidth="1"/>
    <col min="2828" max="2828" width="15.42578125" style="1" customWidth="1"/>
    <col min="2829" max="2830" width="3.7109375" style="1" bestFit="1" customWidth="1"/>
    <col min="2831" max="2831" width="9.140625" style="1" bestFit="1" customWidth="1"/>
    <col min="2832" max="2832" width="16" style="1" customWidth="1"/>
    <col min="2833" max="2833" width="14.140625" style="1" customWidth="1"/>
    <col min="2834" max="2834" width="11.140625" style="1" customWidth="1"/>
    <col min="2835" max="2835" width="14" style="1" customWidth="1"/>
    <col min="2836" max="2836" width="15.85546875" style="1" customWidth="1"/>
    <col min="2837" max="2837" width="13.7109375" style="1" customWidth="1"/>
    <col min="2838" max="2838" width="16.7109375" style="1" customWidth="1"/>
    <col min="2839" max="3073" width="6.7109375" style="1"/>
    <col min="3074" max="3074" width="18.85546875" style="1" bestFit="1" customWidth="1"/>
    <col min="3075" max="3075" width="23.85546875" style="1" customWidth="1"/>
    <col min="3076" max="3076" width="20.140625" style="1" customWidth="1"/>
    <col min="3077" max="3077" width="25" style="1" customWidth="1"/>
    <col min="3078" max="3078" width="29.42578125" style="1" customWidth="1"/>
    <col min="3079" max="3079" width="22" style="1" customWidth="1"/>
    <col min="3080" max="3081" width="3.7109375" style="1" bestFit="1" customWidth="1"/>
    <col min="3082" max="3082" width="9.140625" style="1" bestFit="1" customWidth="1"/>
    <col min="3083" max="3083" width="21.85546875" style="1" customWidth="1"/>
    <col min="3084" max="3084" width="15.42578125" style="1" customWidth="1"/>
    <col min="3085" max="3086" width="3.7109375" style="1" bestFit="1" customWidth="1"/>
    <col min="3087" max="3087" width="9.140625" style="1" bestFit="1" customWidth="1"/>
    <col min="3088" max="3088" width="16" style="1" customWidth="1"/>
    <col min="3089" max="3089" width="14.140625" style="1" customWidth="1"/>
    <col min="3090" max="3090" width="11.140625" style="1" customWidth="1"/>
    <col min="3091" max="3091" width="14" style="1" customWidth="1"/>
    <col min="3092" max="3092" width="15.85546875" style="1" customWidth="1"/>
    <col min="3093" max="3093" width="13.7109375" style="1" customWidth="1"/>
    <col min="3094" max="3094" width="16.7109375" style="1" customWidth="1"/>
    <col min="3095" max="3329" width="6.7109375" style="1"/>
    <col min="3330" max="3330" width="18.85546875" style="1" bestFit="1" customWidth="1"/>
    <col min="3331" max="3331" width="23.85546875" style="1" customWidth="1"/>
    <col min="3332" max="3332" width="20.140625" style="1" customWidth="1"/>
    <col min="3333" max="3333" width="25" style="1" customWidth="1"/>
    <col min="3334" max="3334" width="29.42578125" style="1" customWidth="1"/>
    <col min="3335" max="3335" width="22" style="1" customWidth="1"/>
    <col min="3336" max="3337" width="3.7109375" style="1" bestFit="1" customWidth="1"/>
    <col min="3338" max="3338" width="9.140625" style="1" bestFit="1" customWidth="1"/>
    <col min="3339" max="3339" width="21.85546875" style="1" customWidth="1"/>
    <col min="3340" max="3340" width="15.42578125" style="1" customWidth="1"/>
    <col min="3341" max="3342" width="3.7109375" style="1" bestFit="1" customWidth="1"/>
    <col min="3343" max="3343" width="9.140625" style="1" bestFit="1" customWidth="1"/>
    <col min="3344" max="3344" width="16" style="1" customWidth="1"/>
    <col min="3345" max="3345" width="14.140625" style="1" customWidth="1"/>
    <col min="3346" max="3346" width="11.140625" style="1" customWidth="1"/>
    <col min="3347" max="3347" width="14" style="1" customWidth="1"/>
    <col min="3348" max="3348" width="15.85546875" style="1" customWidth="1"/>
    <col min="3349" max="3349" width="13.7109375" style="1" customWidth="1"/>
    <col min="3350" max="3350" width="16.7109375" style="1" customWidth="1"/>
    <col min="3351" max="3585" width="6.7109375" style="1"/>
    <col min="3586" max="3586" width="18.85546875" style="1" bestFit="1" customWidth="1"/>
    <col min="3587" max="3587" width="23.85546875" style="1" customWidth="1"/>
    <col min="3588" max="3588" width="20.140625" style="1" customWidth="1"/>
    <col min="3589" max="3589" width="25" style="1" customWidth="1"/>
    <col min="3590" max="3590" width="29.42578125" style="1" customWidth="1"/>
    <col min="3591" max="3591" width="22" style="1" customWidth="1"/>
    <col min="3592" max="3593" width="3.7109375" style="1" bestFit="1" customWidth="1"/>
    <col min="3594" max="3594" width="9.140625" style="1" bestFit="1" customWidth="1"/>
    <col min="3595" max="3595" width="21.85546875" style="1" customWidth="1"/>
    <col min="3596" max="3596" width="15.42578125" style="1" customWidth="1"/>
    <col min="3597" max="3598" width="3.7109375" style="1" bestFit="1" customWidth="1"/>
    <col min="3599" max="3599" width="9.140625" style="1" bestFit="1" customWidth="1"/>
    <col min="3600" max="3600" width="16" style="1" customWidth="1"/>
    <col min="3601" max="3601" width="14.140625" style="1" customWidth="1"/>
    <col min="3602" max="3602" width="11.140625" style="1" customWidth="1"/>
    <col min="3603" max="3603" width="14" style="1" customWidth="1"/>
    <col min="3604" max="3604" width="15.85546875" style="1" customWidth="1"/>
    <col min="3605" max="3605" width="13.7109375" style="1" customWidth="1"/>
    <col min="3606" max="3606" width="16.7109375" style="1" customWidth="1"/>
    <col min="3607" max="3841" width="6.7109375" style="1"/>
    <col min="3842" max="3842" width="18.85546875" style="1" bestFit="1" customWidth="1"/>
    <col min="3843" max="3843" width="23.85546875" style="1" customWidth="1"/>
    <col min="3844" max="3844" width="20.140625" style="1" customWidth="1"/>
    <col min="3845" max="3845" width="25" style="1" customWidth="1"/>
    <col min="3846" max="3846" width="29.42578125" style="1" customWidth="1"/>
    <col min="3847" max="3847" width="22" style="1" customWidth="1"/>
    <col min="3848" max="3849" width="3.7109375" style="1" bestFit="1" customWidth="1"/>
    <col min="3850" max="3850" width="9.140625" style="1" bestFit="1" customWidth="1"/>
    <col min="3851" max="3851" width="21.85546875" style="1" customWidth="1"/>
    <col min="3852" max="3852" width="15.42578125" style="1" customWidth="1"/>
    <col min="3853" max="3854" width="3.7109375" style="1" bestFit="1" customWidth="1"/>
    <col min="3855" max="3855" width="9.140625" style="1" bestFit="1" customWidth="1"/>
    <col min="3856" max="3856" width="16" style="1" customWidth="1"/>
    <col min="3857" max="3857" width="14.140625" style="1" customWidth="1"/>
    <col min="3858" max="3858" width="11.140625" style="1" customWidth="1"/>
    <col min="3859" max="3859" width="14" style="1" customWidth="1"/>
    <col min="3860" max="3860" width="15.85546875" style="1" customWidth="1"/>
    <col min="3861" max="3861" width="13.7109375" style="1" customWidth="1"/>
    <col min="3862" max="3862" width="16.7109375" style="1" customWidth="1"/>
    <col min="3863" max="4097" width="6.7109375" style="1"/>
    <col min="4098" max="4098" width="18.85546875" style="1" bestFit="1" customWidth="1"/>
    <col min="4099" max="4099" width="23.85546875" style="1" customWidth="1"/>
    <col min="4100" max="4100" width="20.140625" style="1" customWidth="1"/>
    <col min="4101" max="4101" width="25" style="1" customWidth="1"/>
    <col min="4102" max="4102" width="29.42578125" style="1" customWidth="1"/>
    <col min="4103" max="4103" width="22" style="1" customWidth="1"/>
    <col min="4104" max="4105" width="3.7109375" style="1" bestFit="1" customWidth="1"/>
    <col min="4106" max="4106" width="9.140625" style="1" bestFit="1" customWidth="1"/>
    <col min="4107" max="4107" width="21.85546875" style="1" customWidth="1"/>
    <col min="4108" max="4108" width="15.42578125" style="1" customWidth="1"/>
    <col min="4109" max="4110" width="3.7109375" style="1" bestFit="1" customWidth="1"/>
    <col min="4111" max="4111" width="9.140625" style="1" bestFit="1" customWidth="1"/>
    <col min="4112" max="4112" width="16" style="1" customWidth="1"/>
    <col min="4113" max="4113" width="14.140625" style="1" customWidth="1"/>
    <col min="4114" max="4114" width="11.140625" style="1" customWidth="1"/>
    <col min="4115" max="4115" width="14" style="1" customWidth="1"/>
    <col min="4116" max="4116" width="15.85546875" style="1" customWidth="1"/>
    <col min="4117" max="4117" width="13.7109375" style="1" customWidth="1"/>
    <col min="4118" max="4118" width="16.7109375" style="1" customWidth="1"/>
    <col min="4119" max="4353" width="6.7109375" style="1"/>
    <col min="4354" max="4354" width="18.85546875" style="1" bestFit="1" customWidth="1"/>
    <col min="4355" max="4355" width="23.85546875" style="1" customWidth="1"/>
    <col min="4356" max="4356" width="20.140625" style="1" customWidth="1"/>
    <col min="4357" max="4357" width="25" style="1" customWidth="1"/>
    <col min="4358" max="4358" width="29.42578125" style="1" customWidth="1"/>
    <col min="4359" max="4359" width="22" style="1" customWidth="1"/>
    <col min="4360" max="4361" width="3.7109375" style="1" bestFit="1" customWidth="1"/>
    <col min="4362" max="4362" width="9.140625" style="1" bestFit="1" customWidth="1"/>
    <col min="4363" max="4363" width="21.85546875" style="1" customWidth="1"/>
    <col min="4364" max="4364" width="15.42578125" style="1" customWidth="1"/>
    <col min="4365" max="4366" width="3.7109375" style="1" bestFit="1" customWidth="1"/>
    <col min="4367" max="4367" width="9.140625" style="1" bestFit="1" customWidth="1"/>
    <col min="4368" max="4368" width="16" style="1" customWidth="1"/>
    <col min="4369" max="4369" width="14.140625" style="1" customWidth="1"/>
    <col min="4370" max="4370" width="11.140625" style="1" customWidth="1"/>
    <col min="4371" max="4371" width="14" style="1" customWidth="1"/>
    <col min="4372" max="4372" width="15.85546875" style="1" customWidth="1"/>
    <col min="4373" max="4373" width="13.7109375" style="1" customWidth="1"/>
    <col min="4374" max="4374" width="16.7109375" style="1" customWidth="1"/>
    <col min="4375" max="4609" width="6.7109375" style="1"/>
    <col min="4610" max="4610" width="18.85546875" style="1" bestFit="1" customWidth="1"/>
    <col min="4611" max="4611" width="23.85546875" style="1" customWidth="1"/>
    <col min="4612" max="4612" width="20.140625" style="1" customWidth="1"/>
    <col min="4613" max="4613" width="25" style="1" customWidth="1"/>
    <col min="4614" max="4614" width="29.42578125" style="1" customWidth="1"/>
    <col min="4615" max="4615" width="22" style="1" customWidth="1"/>
    <col min="4616" max="4617" width="3.7109375" style="1" bestFit="1" customWidth="1"/>
    <col min="4618" max="4618" width="9.140625" style="1" bestFit="1" customWidth="1"/>
    <col min="4619" max="4619" width="21.85546875" style="1" customWidth="1"/>
    <col min="4620" max="4620" width="15.42578125" style="1" customWidth="1"/>
    <col min="4621" max="4622" width="3.7109375" style="1" bestFit="1" customWidth="1"/>
    <col min="4623" max="4623" width="9.140625" style="1" bestFit="1" customWidth="1"/>
    <col min="4624" max="4624" width="16" style="1" customWidth="1"/>
    <col min="4625" max="4625" width="14.140625" style="1" customWidth="1"/>
    <col min="4626" max="4626" width="11.140625" style="1" customWidth="1"/>
    <col min="4627" max="4627" width="14" style="1" customWidth="1"/>
    <col min="4628" max="4628" width="15.85546875" style="1" customWidth="1"/>
    <col min="4629" max="4629" width="13.7109375" style="1" customWidth="1"/>
    <col min="4630" max="4630" width="16.7109375" style="1" customWidth="1"/>
    <col min="4631" max="4865" width="6.7109375" style="1"/>
    <col min="4866" max="4866" width="18.85546875" style="1" bestFit="1" customWidth="1"/>
    <col min="4867" max="4867" width="23.85546875" style="1" customWidth="1"/>
    <col min="4868" max="4868" width="20.140625" style="1" customWidth="1"/>
    <col min="4869" max="4869" width="25" style="1" customWidth="1"/>
    <col min="4870" max="4870" width="29.42578125" style="1" customWidth="1"/>
    <col min="4871" max="4871" width="22" style="1" customWidth="1"/>
    <col min="4872" max="4873" width="3.7109375" style="1" bestFit="1" customWidth="1"/>
    <col min="4874" max="4874" width="9.140625" style="1" bestFit="1" customWidth="1"/>
    <col min="4875" max="4875" width="21.85546875" style="1" customWidth="1"/>
    <col min="4876" max="4876" width="15.42578125" style="1" customWidth="1"/>
    <col min="4877" max="4878" width="3.7109375" style="1" bestFit="1" customWidth="1"/>
    <col min="4879" max="4879" width="9.140625" style="1" bestFit="1" customWidth="1"/>
    <col min="4880" max="4880" width="16" style="1" customWidth="1"/>
    <col min="4881" max="4881" width="14.140625" style="1" customWidth="1"/>
    <col min="4882" max="4882" width="11.140625" style="1" customWidth="1"/>
    <col min="4883" max="4883" width="14" style="1" customWidth="1"/>
    <col min="4884" max="4884" width="15.85546875" style="1" customWidth="1"/>
    <col min="4885" max="4885" width="13.7109375" style="1" customWidth="1"/>
    <col min="4886" max="4886" width="16.7109375" style="1" customWidth="1"/>
    <col min="4887" max="5121" width="6.7109375" style="1"/>
    <col min="5122" max="5122" width="18.85546875" style="1" bestFit="1" customWidth="1"/>
    <col min="5123" max="5123" width="23.85546875" style="1" customWidth="1"/>
    <col min="5124" max="5124" width="20.140625" style="1" customWidth="1"/>
    <col min="5125" max="5125" width="25" style="1" customWidth="1"/>
    <col min="5126" max="5126" width="29.42578125" style="1" customWidth="1"/>
    <col min="5127" max="5127" width="22" style="1" customWidth="1"/>
    <col min="5128" max="5129" width="3.7109375" style="1" bestFit="1" customWidth="1"/>
    <col min="5130" max="5130" width="9.140625" style="1" bestFit="1" customWidth="1"/>
    <col min="5131" max="5131" width="21.85546875" style="1" customWidth="1"/>
    <col min="5132" max="5132" width="15.42578125" style="1" customWidth="1"/>
    <col min="5133" max="5134" width="3.7109375" style="1" bestFit="1" customWidth="1"/>
    <col min="5135" max="5135" width="9.140625" style="1" bestFit="1" customWidth="1"/>
    <col min="5136" max="5136" width="16" style="1" customWidth="1"/>
    <col min="5137" max="5137" width="14.140625" style="1" customWidth="1"/>
    <col min="5138" max="5138" width="11.140625" style="1" customWidth="1"/>
    <col min="5139" max="5139" width="14" style="1" customWidth="1"/>
    <col min="5140" max="5140" width="15.85546875" style="1" customWidth="1"/>
    <col min="5141" max="5141" width="13.7109375" style="1" customWidth="1"/>
    <col min="5142" max="5142" width="16.7109375" style="1" customWidth="1"/>
    <col min="5143" max="5377" width="6.7109375" style="1"/>
    <col min="5378" max="5378" width="18.85546875" style="1" bestFit="1" customWidth="1"/>
    <col min="5379" max="5379" width="23.85546875" style="1" customWidth="1"/>
    <col min="5380" max="5380" width="20.140625" style="1" customWidth="1"/>
    <col min="5381" max="5381" width="25" style="1" customWidth="1"/>
    <col min="5382" max="5382" width="29.42578125" style="1" customWidth="1"/>
    <col min="5383" max="5383" width="22" style="1" customWidth="1"/>
    <col min="5384" max="5385" width="3.7109375" style="1" bestFit="1" customWidth="1"/>
    <col min="5386" max="5386" width="9.140625" style="1" bestFit="1" customWidth="1"/>
    <col min="5387" max="5387" width="21.85546875" style="1" customWidth="1"/>
    <col min="5388" max="5388" width="15.42578125" style="1" customWidth="1"/>
    <col min="5389" max="5390" width="3.7109375" style="1" bestFit="1" customWidth="1"/>
    <col min="5391" max="5391" width="9.140625" style="1" bestFit="1" customWidth="1"/>
    <col min="5392" max="5392" width="16" style="1" customWidth="1"/>
    <col min="5393" max="5393" width="14.140625" style="1" customWidth="1"/>
    <col min="5394" max="5394" width="11.140625" style="1" customWidth="1"/>
    <col min="5395" max="5395" width="14" style="1" customWidth="1"/>
    <col min="5396" max="5396" width="15.85546875" style="1" customWidth="1"/>
    <col min="5397" max="5397" width="13.7109375" style="1" customWidth="1"/>
    <col min="5398" max="5398" width="16.7109375" style="1" customWidth="1"/>
    <col min="5399" max="5633" width="6.7109375" style="1"/>
    <col min="5634" max="5634" width="18.85546875" style="1" bestFit="1" customWidth="1"/>
    <col min="5635" max="5635" width="23.85546875" style="1" customWidth="1"/>
    <col min="5636" max="5636" width="20.140625" style="1" customWidth="1"/>
    <col min="5637" max="5637" width="25" style="1" customWidth="1"/>
    <col min="5638" max="5638" width="29.42578125" style="1" customWidth="1"/>
    <col min="5639" max="5639" width="22" style="1" customWidth="1"/>
    <col min="5640" max="5641" width="3.7109375" style="1" bestFit="1" customWidth="1"/>
    <col min="5642" max="5642" width="9.140625" style="1" bestFit="1" customWidth="1"/>
    <col min="5643" max="5643" width="21.85546875" style="1" customWidth="1"/>
    <col min="5644" max="5644" width="15.42578125" style="1" customWidth="1"/>
    <col min="5645" max="5646" width="3.7109375" style="1" bestFit="1" customWidth="1"/>
    <col min="5647" max="5647" width="9.140625" style="1" bestFit="1" customWidth="1"/>
    <col min="5648" max="5648" width="16" style="1" customWidth="1"/>
    <col min="5649" max="5649" width="14.140625" style="1" customWidth="1"/>
    <col min="5650" max="5650" width="11.140625" style="1" customWidth="1"/>
    <col min="5651" max="5651" width="14" style="1" customWidth="1"/>
    <col min="5652" max="5652" width="15.85546875" style="1" customWidth="1"/>
    <col min="5653" max="5653" width="13.7109375" style="1" customWidth="1"/>
    <col min="5654" max="5654" width="16.7109375" style="1" customWidth="1"/>
    <col min="5655" max="5889" width="6.7109375" style="1"/>
    <col min="5890" max="5890" width="18.85546875" style="1" bestFit="1" customWidth="1"/>
    <col min="5891" max="5891" width="23.85546875" style="1" customWidth="1"/>
    <col min="5892" max="5892" width="20.140625" style="1" customWidth="1"/>
    <col min="5893" max="5893" width="25" style="1" customWidth="1"/>
    <col min="5894" max="5894" width="29.42578125" style="1" customWidth="1"/>
    <col min="5895" max="5895" width="22" style="1" customWidth="1"/>
    <col min="5896" max="5897" width="3.7109375" style="1" bestFit="1" customWidth="1"/>
    <col min="5898" max="5898" width="9.140625" style="1" bestFit="1" customWidth="1"/>
    <col min="5899" max="5899" width="21.85546875" style="1" customWidth="1"/>
    <col min="5900" max="5900" width="15.42578125" style="1" customWidth="1"/>
    <col min="5901" max="5902" width="3.7109375" style="1" bestFit="1" customWidth="1"/>
    <col min="5903" max="5903" width="9.140625" style="1" bestFit="1" customWidth="1"/>
    <col min="5904" max="5904" width="16" style="1" customWidth="1"/>
    <col min="5905" max="5905" width="14.140625" style="1" customWidth="1"/>
    <col min="5906" max="5906" width="11.140625" style="1" customWidth="1"/>
    <col min="5907" max="5907" width="14" style="1" customWidth="1"/>
    <col min="5908" max="5908" width="15.85546875" style="1" customWidth="1"/>
    <col min="5909" max="5909" width="13.7109375" style="1" customWidth="1"/>
    <col min="5910" max="5910" width="16.7109375" style="1" customWidth="1"/>
    <col min="5911" max="6145" width="6.7109375" style="1"/>
    <col min="6146" max="6146" width="18.85546875" style="1" bestFit="1" customWidth="1"/>
    <col min="6147" max="6147" width="23.85546875" style="1" customWidth="1"/>
    <col min="6148" max="6148" width="20.140625" style="1" customWidth="1"/>
    <col min="6149" max="6149" width="25" style="1" customWidth="1"/>
    <col min="6150" max="6150" width="29.42578125" style="1" customWidth="1"/>
    <col min="6151" max="6151" width="22" style="1" customWidth="1"/>
    <col min="6152" max="6153" width="3.7109375" style="1" bestFit="1" customWidth="1"/>
    <col min="6154" max="6154" width="9.140625" style="1" bestFit="1" customWidth="1"/>
    <col min="6155" max="6155" width="21.85546875" style="1" customWidth="1"/>
    <col min="6156" max="6156" width="15.42578125" style="1" customWidth="1"/>
    <col min="6157" max="6158" width="3.7109375" style="1" bestFit="1" customWidth="1"/>
    <col min="6159" max="6159" width="9.140625" style="1" bestFit="1" customWidth="1"/>
    <col min="6160" max="6160" width="16" style="1" customWidth="1"/>
    <col min="6161" max="6161" width="14.140625" style="1" customWidth="1"/>
    <col min="6162" max="6162" width="11.140625" style="1" customWidth="1"/>
    <col min="6163" max="6163" width="14" style="1" customWidth="1"/>
    <col min="6164" max="6164" width="15.85546875" style="1" customWidth="1"/>
    <col min="6165" max="6165" width="13.7109375" style="1" customWidth="1"/>
    <col min="6166" max="6166" width="16.7109375" style="1" customWidth="1"/>
    <col min="6167" max="6401" width="6.7109375" style="1"/>
    <col min="6402" max="6402" width="18.85546875" style="1" bestFit="1" customWidth="1"/>
    <col min="6403" max="6403" width="23.85546875" style="1" customWidth="1"/>
    <col min="6404" max="6404" width="20.140625" style="1" customWidth="1"/>
    <col min="6405" max="6405" width="25" style="1" customWidth="1"/>
    <col min="6406" max="6406" width="29.42578125" style="1" customWidth="1"/>
    <col min="6407" max="6407" width="22" style="1" customWidth="1"/>
    <col min="6408" max="6409" width="3.7109375" style="1" bestFit="1" customWidth="1"/>
    <col min="6410" max="6410" width="9.140625" style="1" bestFit="1" customWidth="1"/>
    <col min="6411" max="6411" width="21.85546875" style="1" customWidth="1"/>
    <col min="6412" max="6412" width="15.42578125" style="1" customWidth="1"/>
    <col min="6413" max="6414" width="3.7109375" style="1" bestFit="1" customWidth="1"/>
    <col min="6415" max="6415" width="9.140625" style="1" bestFit="1" customWidth="1"/>
    <col min="6416" max="6416" width="16" style="1" customWidth="1"/>
    <col min="6417" max="6417" width="14.140625" style="1" customWidth="1"/>
    <col min="6418" max="6418" width="11.140625" style="1" customWidth="1"/>
    <col min="6419" max="6419" width="14" style="1" customWidth="1"/>
    <col min="6420" max="6420" width="15.85546875" style="1" customWidth="1"/>
    <col min="6421" max="6421" width="13.7109375" style="1" customWidth="1"/>
    <col min="6422" max="6422" width="16.7109375" style="1" customWidth="1"/>
    <col min="6423" max="6657" width="6.7109375" style="1"/>
    <col min="6658" max="6658" width="18.85546875" style="1" bestFit="1" customWidth="1"/>
    <col min="6659" max="6659" width="23.85546875" style="1" customWidth="1"/>
    <col min="6660" max="6660" width="20.140625" style="1" customWidth="1"/>
    <col min="6661" max="6661" width="25" style="1" customWidth="1"/>
    <col min="6662" max="6662" width="29.42578125" style="1" customWidth="1"/>
    <col min="6663" max="6663" width="22" style="1" customWidth="1"/>
    <col min="6664" max="6665" width="3.7109375" style="1" bestFit="1" customWidth="1"/>
    <col min="6666" max="6666" width="9.140625" style="1" bestFit="1" customWidth="1"/>
    <col min="6667" max="6667" width="21.85546875" style="1" customWidth="1"/>
    <col min="6668" max="6668" width="15.42578125" style="1" customWidth="1"/>
    <col min="6669" max="6670" width="3.7109375" style="1" bestFit="1" customWidth="1"/>
    <col min="6671" max="6671" width="9.140625" style="1" bestFit="1" customWidth="1"/>
    <col min="6672" max="6672" width="16" style="1" customWidth="1"/>
    <col min="6673" max="6673" width="14.140625" style="1" customWidth="1"/>
    <col min="6674" max="6674" width="11.140625" style="1" customWidth="1"/>
    <col min="6675" max="6675" width="14" style="1" customWidth="1"/>
    <col min="6676" max="6676" width="15.85546875" style="1" customWidth="1"/>
    <col min="6677" max="6677" width="13.7109375" style="1" customWidth="1"/>
    <col min="6678" max="6678" width="16.7109375" style="1" customWidth="1"/>
    <col min="6679" max="6913" width="6.7109375" style="1"/>
    <col min="6914" max="6914" width="18.85546875" style="1" bestFit="1" customWidth="1"/>
    <col min="6915" max="6915" width="23.85546875" style="1" customWidth="1"/>
    <col min="6916" max="6916" width="20.140625" style="1" customWidth="1"/>
    <col min="6917" max="6917" width="25" style="1" customWidth="1"/>
    <col min="6918" max="6918" width="29.42578125" style="1" customWidth="1"/>
    <col min="6919" max="6919" width="22" style="1" customWidth="1"/>
    <col min="6920" max="6921" width="3.7109375" style="1" bestFit="1" customWidth="1"/>
    <col min="6922" max="6922" width="9.140625" style="1" bestFit="1" customWidth="1"/>
    <col min="6923" max="6923" width="21.85546875" style="1" customWidth="1"/>
    <col min="6924" max="6924" width="15.42578125" style="1" customWidth="1"/>
    <col min="6925" max="6926" width="3.7109375" style="1" bestFit="1" customWidth="1"/>
    <col min="6927" max="6927" width="9.140625" style="1" bestFit="1" customWidth="1"/>
    <col min="6928" max="6928" width="16" style="1" customWidth="1"/>
    <col min="6929" max="6929" width="14.140625" style="1" customWidth="1"/>
    <col min="6930" max="6930" width="11.140625" style="1" customWidth="1"/>
    <col min="6931" max="6931" width="14" style="1" customWidth="1"/>
    <col min="6932" max="6932" width="15.85546875" style="1" customWidth="1"/>
    <col min="6933" max="6933" width="13.7109375" style="1" customWidth="1"/>
    <col min="6934" max="6934" width="16.7109375" style="1" customWidth="1"/>
    <col min="6935" max="7169" width="6.7109375" style="1"/>
    <col min="7170" max="7170" width="18.85546875" style="1" bestFit="1" customWidth="1"/>
    <col min="7171" max="7171" width="23.85546875" style="1" customWidth="1"/>
    <col min="7172" max="7172" width="20.140625" style="1" customWidth="1"/>
    <col min="7173" max="7173" width="25" style="1" customWidth="1"/>
    <col min="7174" max="7174" width="29.42578125" style="1" customWidth="1"/>
    <col min="7175" max="7175" width="22" style="1" customWidth="1"/>
    <col min="7176" max="7177" width="3.7109375" style="1" bestFit="1" customWidth="1"/>
    <col min="7178" max="7178" width="9.140625" style="1" bestFit="1" customWidth="1"/>
    <col min="7179" max="7179" width="21.85546875" style="1" customWidth="1"/>
    <col min="7180" max="7180" width="15.42578125" style="1" customWidth="1"/>
    <col min="7181" max="7182" width="3.7109375" style="1" bestFit="1" customWidth="1"/>
    <col min="7183" max="7183" width="9.140625" style="1" bestFit="1" customWidth="1"/>
    <col min="7184" max="7184" width="16" style="1" customWidth="1"/>
    <col min="7185" max="7185" width="14.140625" style="1" customWidth="1"/>
    <col min="7186" max="7186" width="11.140625" style="1" customWidth="1"/>
    <col min="7187" max="7187" width="14" style="1" customWidth="1"/>
    <col min="7188" max="7188" width="15.85546875" style="1" customWidth="1"/>
    <col min="7189" max="7189" width="13.7109375" style="1" customWidth="1"/>
    <col min="7190" max="7190" width="16.7109375" style="1" customWidth="1"/>
    <col min="7191" max="7425" width="6.7109375" style="1"/>
    <col min="7426" max="7426" width="18.85546875" style="1" bestFit="1" customWidth="1"/>
    <col min="7427" max="7427" width="23.85546875" style="1" customWidth="1"/>
    <col min="7428" max="7428" width="20.140625" style="1" customWidth="1"/>
    <col min="7429" max="7429" width="25" style="1" customWidth="1"/>
    <col min="7430" max="7430" width="29.42578125" style="1" customWidth="1"/>
    <col min="7431" max="7431" width="22" style="1" customWidth="1"/>
    <col min="7432" max="7433" width="3.7109375" style="1" bestFit="1" customWidth="1"/>
    <col min="7434" max="7434" width="9.140625" style="1" bestFit="1" customWidth="1"/>
    <col min="7435" max="7435" width="21.85546875" style="1" customWidth="1"/>
    <col min="7436" max="7436" width="15.42578125" style="1" customWidth="1"/>
    <col min="7437" max="7438" width="3.7109375" style="1" bestFit="1" customWidth="1"/>
    <col min="7439" max="7439" width="9.140625" style="1" bestFit="1" customWidth="1"/>
    <col min="7440" max="7440" width="16" style="1" customWidth="1"/>
    <col min="7441" max="7441" width="14.140625" style="1" customWidth="1"/>
    <col min="7442" max="7442" width="11.140625" style="1" customWidth="1"/>
    <col min="7443" max="7443" width="14" style="1" customWidth="1"/>
    <col min="7444" max="7444" width="15.85546875" style="1" customWidth="1"/>
    <col min="7445" max="7445" width="13.7109375" style="1" customWidth="1"/>
    <col min="7446" max="7446" width="16.7109375" style="1" customWidth="1"/>
    <col min="7447" max="7681" width="6.7109375" style="1"/>
    <col min="7682" max="7682" width="18.85546875" style="1" bestFit="1" customWidth="1"/>
    <col min="7683" max="7683" width="23.85546875" style="1" customWidth="1"/>
    <col min="7684" max="7684" width="20.140625" style="1" customWidth="1"/>
    <col min="7685" max="7685" width="25" style="1" customWidth="1"/>
    <col min="7686" max="7686" width="29.42578125" style="1" customWidth="1"/>
    <col min="7687" max="7687" width="22" style="1" customWidth="1"/>
    <col min="7688" max="7689" width="3.7109375" style="1" bestFit="1" customWidth="1"/>
    <col min="7690" max="7690" width="9.140625" style="1" bestFit="1" customWidth="1"/>
    <col min="7691" max="7691" width="21.85546875" style="1" customWidth="1"/>
    <col min="7692" max="7692" width="15.42578125" style="1" customWidth="1"/>
    <col min="7693" max="7694" width="3.7109375" style="1" bestFit="1" customWidth="1"/>
    <col min="7695" max="7695" width="9.140625" style="1" bestFit="1" customWidth="1"/>
    <col min="7696" max="7696" width="16" style="1" customWidth="1"/>
    <col min="7697" max="7697" width="14.140625" style="1" customWidth="1"/>
    <col min="7698" max="7698" width="11.140625" style="1" customWidth="1"/>
    <col min="7699" max="7699" width="14" style="1" customWidth="1"/>
    <col min="7700" max="7700" width="15.85546875" style="1" customWidth="1"/>
    <col min="7701" max="7701" width="13.7109375" style="1" customWidth="1"/>
    <col min="7702" max="7702" width="16.7109375" style="1" customWidth="1"/>
    <col min="7703" max="7937" width="6.7109375" style="1"/>
    <col min="7938" max="7938" width="18.85546875" style="1" bestFit="1" customWidth="1"/>
    <col min="7939" max="7939" width="23.85546875" style="1" customWidth="1"/>
    <col min="7940" max="7940" width="20.140625" style="1" customWidth="1"/>
    <col min="7941" max="7941" width="25" style="1" customWidth="1"/>
    <col min="7942" max="7942" width="29.42578125" style="1" customWidth="1"/>
    <col min="7943" max="7943" width="22" style="1" customWidth="1"/>
    <col min="7944" max="7945" width="3.7109375" style="1" bestFit="1" customWidth="1"/>
    <col min="7946" max="7946" width="9.140625" style="1" bestFit="1" customWidth="1"/>
    <col min="7947" max="7947" width="21.85546875" style="1" customWidth="1"/>
    <col min="7948" max="7948" width="15.42578125" style="1" customWidth="1"/>
    <col min="7949" max="7950" width="3.7109375" style="1" bestFit="1" customWidth="1"/>
    <col min="7951" max="7951" width="9.140625" style="1" bestFit="1" customWidth="1"/>
    <col min="7952" max="7952" width="16" style="1" customWidth="1"/>
    <col min="7953" max="7953" width="14.140625" style="1" customWidth="1"/>
    <col min="7954" max="7954" width="11.140625" style="1" customWidth="1"/>
    <col min="7955" max="7955" width="14" style="1" customWidth="1"/>
    <col min="7956" max="7956" width="15.85546875" style="1" customWidth="1"/>
    <col min="7957" max="7957" width="13.7109375" style="1" customWidth="1"/>
    <col min="7958" max="7958" width="16.7109375" style="1" customWidth="1"/>
    <col min="7959" max="8193" width="6.7109375" style="1"/>
    <col min="8194" max="8194" width="18.85546875" style="1" bestFit="1" customWidth="1"/>
    <col min="8195" max="8195" width="23.85546875" style="1" customWidth="1"/>
    <col min="8196" max="8196" width="20.140625" style="1" customWidth="1"/>
    <col min="8197" max="8197" width="25" style="1" customWidth="1"/>
    <col min="8198" max="8198" width="29.42578125" style="1" customWidth="1"/>
    <col min="8199" max="8199" width="22" style="1" customWidth="1"/>
    <col min="8200" max="8201" width="3.7109375" style="1" bestFit="1" customWidth="1"/>
    <col min="8202" max="8202" width="9.140625" style="1" bestFit="1" customWidth="1"/>
    <col min="8203" max="8203" width="21.85546875" style="1" customWidth="1"/>
    <col min="8204" max="8204" width="15.42578125" style="1" customWidth="1"/>
    <col min="8205" max="8206" width="3.7109375" style="1" bestFit="1" customWidth="1"/>
    <col min="8207" max="8207" width="9.140625" style="1" bestFit="1" customWidth="1"/>
    <col min="8208" max="8208" width="16" style="1" customWidth="1"/>
    <col min="8209" max="8209" width="14.140625" style="1" customWidth="1"/>
    <col min="8210" max="8210" width="11.140625" style="1" customWidth="1"/>
    <col min="8211" max="8211" width="14" style="1" customWidth="1"/>
    <col min="8212" max="8212" width="15.85546875" style="1" customWidth="1"/>
    <col min="8213" max="8213" width="13.7109375" style="1" customWidth="1"/>
    <col min="8214" max="8214" width="16.7109375" style="1" customWidth="1"/>
    <col min="8215" max="8449" width="6.7109375" style="1"/>
    <col min="8450" max="8450" width="18.85546875" style="1" bestFit="1" customWidth="1"/>
    <col min="8451" max="8451" width="23.85546875" style="1" customWidth="1"/>
    <col min="8452" max="8452" width="20.140625" style="1" customWidth="1"/>
    <col min="8453" max="8453" width="25" style="1" customWidth="1"/>
    <col min="8454" max="8454" width="29.42578125" style="1" customWidth="1"/>
    <col min="8455" max="8455" width="22" style="1" customWidth="1"/>
    <col min="8456" max="8457" width="3.7109375" style="1" bestFit="1" customWidth="1"/>
    <col min="8458" max="8458" width="9.140625" style="1" bestFit="1" customWidth="1"/>
    <col min="8459" max="8459" width="21.85546875" style="1" customWidth="1"/>
    <col min="8460" max="8460" width="15.42578125" style="1" customWidth="1"/>
    <col min="8461" max="8462" width="3.7109375" style="1" bestFit="1" customWidth="1"/>
    <col min="8463" max="8463" width="9.140625" style="1" bestFit="1" customWidth="1"/>
    <col min="8464" max="8464" width="16" style="1" customWidth="1"/>
    <col min="8465" max="8465" width="14.140625" style="1" customWidth="1"/>
    <col min="8466" max="8466" width="11.140625" style="1" customWidth="1"/>
    <col min="8467" max="8467" width="14" style="1" customWidth="1"/>
    <col min="8468" max="8468" width="15.85546875" style="1" customWidth="1"/>
    <col min="8469" max="8469" width="13.7109375" style="1" customWidth="1"/>
    <col min="8470" max="8470" width="16.7109375" style="1" customWidth="1"/>
    <col min="8471" max="8705" width="6.7109375" style="1"/>
    <col min="8706" max="8706" width="18.85546875" style="1" bestFit="1" customWidth="1"/>
    <col min="8707" max="8707" width="23.85546875" style="1" customWidth="1"/>
    <col min="8708" max="8708" width="20.140625" style="1" customWidth="1"/>
    <col min="8709" max="8709" width="25" style="1" customWidth="1"/>
    <col min="8710" max="8710" width="29.42578125" style="1" customWidth="1"/>
    <col min="8711" max="8711" width="22" style="1" customWidth="1"/>
    <col min="8712" max="8713" width="3.7109375" style="1" bestFit="1" customWidth="1"/>
    <col min="8714" max="8714" width="9.140625" style="1" bestFit="1" customWidth="1"/>
    <col min="8715" max="8715" width="21.85546875" style="1" customWidth="1"/>
    <col min="8716" max="8716" width="15.42578125" style="1" customWidth="1"/>
    <col min="8717" max="8718" width="3.7109375" style="1" bestFit="1" customWidth="1"/>
    <col min="8719" max="8719" width="9.140625" style="1" bestFit="1" customWidth="1"/>
    <col min="8720" max="8720" width="16" style="1" customWidth="1"/>
    <col min="8721" max="8721" width="14.140625" style="1" customWidth="1"/>
    <col min="8722" max="8722" width="11.140625" style="1" customWidth="1"/>
    <col min="8723" max="8723" width="14" style="1" customWidth="1"/>
    <col min="8724" max="8724" width="15.85546875" style="1" customWidth="1"/>
    <col min="8725" max="8725" width="13.7109375" style="1" customWidth="1"/>
    <col min="8726" max="8726" width="16.7109375" style="1" customWidth="1"/>
    <col min="8727" max="8961" width="6.7109375" style="1"/>
    <col min="8962" max="8962" width="18.85546875" style="1" bestFit="1" customWidth="1"/>
    <col min="8963" max="8963" width="23.85546875" style="1" customWidth="1"/>
    <col min="8964" max="8964" width="20.140625" style="1" customWidth="1"/>
    <col min="8965" max="8965" width="25" style="1" customWidth="1"/>
    <col min="8966" max="8966" width="29.42578125" style="1" customWidth="1"/>
    <col min="8967" max="8967" width="22" style="1" customWidth="1"/>
    <col min="8968" max="8969" width="3.7109375" style="1" bestFit="1" customWidth="1"/>
    <col min="8970" max="8970" width="9.140625" style="1" bestFit="1" customWidth="1"/>
    <col min="8971" max="8971" width="21.85546875" style="1" customWidth="1"/>
    <col min="8972" max="8972" width="15.42578125" style="1" customWidth="1"/>
    <col min="8973" max="8974" width="3.7109375" style="1" bestFit="1" customWidth="1"/>
    <col min="8975" max="8975" width="9.140625" style="1" bestFit="1" customWidth="1"/>
    <col min="8976" max="8976" width="16" style="1" customWidth="1"/>
    <col min="8977" max="8977" width="14.140625" style="1" customWidth="1"/>
    <col min="8978" max="8978" width="11.140625" style="1" customWidth="1"/>
    <col min="8979" max="8979" width="14" style="1" customWidth="1"/>
    <col min="8980" max="8980" width="15.85546875" style="1" customWidth="1"/>
    <col min="8981" max="8981" width="13.7109375" style="1" customWidth="1"/>
    <col min="8982" max="8982" width="16.7109375" style="1" customWidth="1"/>
    <col min="8983" max="9217" width="6.7109375" style="1"/>
    <col min="9218" max="9218" width="18.85546875" style="1" bestFit="1" customWidth="1"/>
    <col min="9219" max="9219" width="23.85546875" style="1" customWidth="1"/>
    <col min="9220" max="9220" width="20.140625" style="1" customWidth="1"/>
    <col min="9221" max="9221" width="25" style="1" customWidth="1"/>
    <col min="9222" max="9222" width="29.42578125" style="1" customWidth="1"/>
    <col min="9223" max="9223" width="22" style="1" customWidth="1"/>
    <col min="9224" max="9225" width="3.7109375" style="1" bestFit="1" customWidth="1"/>
    <col min="9226" max="9226" width="9.140625" style="1" bestFit="1" customWidth="1"/>
    <col min="9227" max="9227" width="21.85546875" style="1" customWidth="1"/>
    <col min="9228" max="9228" width="15.42578125" style="1" customWidth="1"/>
    <col min="9229" max="9230" width="3.7109375" style="1" bestFit="1" customWidth="1"/>
    <col min="9231" max="9231" width="9.140625" style="1" bestFit="1" customWidth="1"/>
    <col min="9232" max="9232" width="16" style="1" customWidth="1"/>
    <col min="9233" max="9233" width="14.140625" style="1" customWidth="1"/>
    <col min="9234" max="9234" width="11.140625" style="1" customWidth="1"/>
    <col min="9235" max="9235" width="14" style="1" customWidth="1"/>
    <col min="9236" max="9236" width="15.85546875" style="1" customWidth="1"/>
    <col min="9237" max="9237" width="13.7109375" style="1" customWidth="1"/>
    <col min="9238" max="9238" width="16.7109375" style="1" customWidth="1"/>
    <col min="9239" max="9473" width="6.7109375" style="1"/>
    <col min="9474" max="9474" width="18.85546875" style="1" bestFit="1" customWidth="1"/>
    <col min="9475" max="9475" width="23.85546875" style="1" customWidth="1"/>
    <col min="9476" max="9476" width="20.140625" style="1" customWidth="1"/>
    <col min="9477" max="9477" width="25" style="1" customWidth="1"/>
    <col min="9478" max="9478" width="29.42578125" style="1" customWidth="1"/>
    <col min="9479" max="9479" width="22" style="1" customWidth="1"/>
    <col min="9480" max="9481" width="3.7109375" style="1" bestFit="1" customWidth="1"/>
    <col min="9482" max="9482" width="9.140625" style="1" bestFit="1" customWidth="1"/>
    <col min="9483" max="9483" width="21.85546875" style="1" customWidth="1"/>
    <col min="9484" max="9484" width="15.42578125" style="1" customWidth="1"/>
    <col min="9485" max="9486" width="3.7109375" style="1" bestFit="1" customWidth="1"/>
    <col min="9487" max="9487" width="9.140625" style="1" bestFit="1" customWidth="1"/>
    <col min="9488" max="9488" width="16" style="1" customWidth="1"/>
    <col min="9489" max="9489" width="14.140625" style="1" customWidth="1"/>
    <col min="9490" max="9490" width="11.140625" style="1" customWidth="1"/>
    <col min="9491" max="9491" width="14" style="1" customWidth="1"/>
    <col min="9492" max="9492" width="15.85546875" style="1" customWidth="1"/>
    <col min="9493" max="9493" width="13.7109375" style="1" customWidth="1"/>
    <col min="9494" max="9494" width="16.7109375" style="1" customWidth="1"/>
    <col min="9495" max="9729" width="6.7109375" style="1"/>
    <col min="9730" max="9730" width="18.85546875" style="1" bestFit="1" customWidth="1"/>
    <col min="9731" max="9731" width="23.85546875" style="1" customWidth="1"/>
    <col min="9732" max="9732" width="20.140625" style="1" customWidth="1"/>
    <col min="9733" max="9733" width="25" style="1" customWidth="1"/>
    <col min="9734" max="9734" width="29.42578125" style="1" customWidth="1"/>
    <col min="9735" max="9735" width="22" style="1" customWidth="1"/>
    <col min="9736" max="9737" width="3.7109375" style="1" bestFit="1" customWidth="1"/>
    <col min="9738" max="9738" width="9.140625" style="1" bestFit="1" customWidth="1"/>
    <col min="9739" max="9739" width="21.85546875" style="1" customWidth="1"/>
    <col min="9740" max="9740" width="15.42578125" style="1" customWidth="1"/>
    <col min="9741" max="9742" width="3.7109375" style="1" bestFit="1" customWidth="1"/>
    <col min="9743" max="9743" width="9.140625" style="1" bestFit="1" customWidth="1"/>
    <col min="9744" max="9744" width="16" style="1" customWidth="1"/>
    <col min="9745" max="9745" width="14.140625" style="1" customWidth="1"/>
    <col min="9746" max="9746" width="11.140625" style="1" customWidth="1"/>
    <col min="9747" max="9747" width="14" style="1" customWidth="1"/>
    <col min="9748" max="9748" width="15.85546875" style="1" customWidth="1"/>
    <col min="9749" max="9749" width="13.7109375" style="1" customWidth="1"/>
    <col min="9750" max="9750" width="16.7109375" style="1" customWidth="1"/>
    <col min="9751" max="9985" width="6.7109375" style="1"/>
    <col min="9986" max="9986" width="18.85546875" style="1" bestFit="1" customWidth="1"/>
    <col min="9987" max="9987" width="23.85546875" style="1" customWidth="1"/>
    <col min="9988" max="9988" width="20.140625" style="1" customWidth="1"/>
    <col min="9989" max="9989" width="25" style="1" customWidth="1"/>
    <col min="9990" max="9990" width="29.42578125" style="1" customWidth="1"/>
    <col min="9991" max="9991" width="22" style="1" customWidth="1"/>
    <col min="9992" max="9993" width="3.7109375" style="1" bestFit="1" customWidth="1"/>
    <col min="9994" max="9994" width="9.140625" style="1" bestFit="1" customWidth="1"/>
    <col min="9995" max="9995" width="21.85546875" style="1" customWidth="1"/>
    <col min="9996" max="9996" width="15.42578125" style="1" customWidth="1"/>
    <col min="9997" max="9998" width="3.7109375" style="1" bestFit="1" customWidth="1"/>
    <col min="9999" max="9999" width="9.140625" style="1" bestFit="1" customWidth="1"/>
    <col min="10000" max="10000" width="16" style="1" customWidth="1"/>
    <col min="10001" max="10001" width="14.140625" style="1" customWidth="1"/>
    <col min="10002" max="10002" width="11.140625" style="1" customWidth="1"/>
    <col min="10003" max="10003" width="14" style="1" customWidth="1"/>
    <col min="10004" max="10004" width="15.85546875" style="1" customWidth="1"/>
    <col min="10005" max="10005" width="13.7109375" style="1" customWidth="1"/>
    <col min="10006" max="10006" width="16.7109375" style="1" customWidth="1"/>
    <col min="10007" max="10241" width="6.7109375" style="1"/>
    <col min="10242" max="10242" width="18.85546875" style="1" bestFit="1" customWidth="1"/>
    <col min="10243" max="10243" width="23.85546875" style="1" customWidth="1"/>
    <col min="10244" max="10244" width="20.140625" style="1" customWidth="1"/>
    <col min="10245" max="10245" width="25" style="1" customWidth="1"/>
    <col min="10246" max="10246" width="29.42578125" style="1" customWidth="1"/>
    <col min="10247" max="10247" width="22" style="1" customWidth="1"/>
    <col min="10248" max="10249" width="3.7109375" style="1" bestFit="1" customWidth="1"/>
    <col min="10250" max="10250" width="9.140625" style="1" bestFit="1" customWidth="1"/>
    <col min="10251" max="10251" width="21.85546875" style="1" customWidth="1"/>
    <col min="10252" max="10252" width="15.42578125" style="1" customWidth="1"/>
    <col min="10253" max="10254" width="3.7109375" style="1" bestFit="1" customWidth="1"/>
    <col min="10255" max="10255" width="9.140625" style="1" bestFit="1" customWidth="1"/>
    <col min="10256" max="10256" width="16" style="1" customWidth="1"/>
    <col min="10257" max="10257" width="14.140625" style="1" customWidth="1"/>
    <col min="10258" max="10258" width="11.140625" style="1" customWidth="1"/>
    <col min="10259" max="10259" width="14" style="1" customWidth="1"/>
    <col min="10260" max="10260" width="15.85546875" style="1" customWidth="1"/>
    <col min="10261" max="10261" width="13.7109375" style="1" customWidth="1"/>
    <col min="10262" max="10262" width="16.7109375" style="1" customWidth="1"/>
    <col min="10263" max="10497" width="6.7109375" style="1"/>
    <col min="10498" max="10498" width="18.85546875" style="1" bestFit="1" customWidth="1"/>
    <col min="10499" max="10499" width="23.85546875" style="1" customWidth="1"/>
    <col min="10500" max="10500" width="20.140625" style="1" customWidth="1"/>
    <col min="10501" max="10501" width="25" style="1" customWidth="1"/>
    <col min="10502" max="10502" width="29.42578125" style="1" customWidth="1"/>
    <col min="10503" max="10503" width="22" style="1" customWidth="1"/>
    <col min="10504" max="10505" width="3.7109375" style="1" bestFit="1" customWidth="1"/>
    <col min="10506" max="10506" width="9.140625" style="1" bestFit="1" customWidth="1"/>
    <col min="10507" max="10507" width="21.85546875" style="1" customWidth="1"/>
    <col min="10508" max="10508" width="15.42578125" style="1" customWidth="1"/>
    <col min="10509" max="10510" width="3.7109375" style="1" bestFit="1" customWidth="1"/>
    <col min="10511" max="10511" width="9.140625" style="1" bestFit="1" customWidth="1"/>
    <col min="10512" max="10512" width="16" style="1" customWidth="1"/>
    <col min="10513" max="10513" width="14.140625" style="1" customWidth="1"/>
    <col min="10514" max="10514" width="11.140625" style="1" customWidth="1"/>
    <col min="10515" max="10515" width="14" style="1" customWidth="1"/>
    <col min="10516" max="10516" width="15.85546875" style="1" customWidth="1"/>
    <col min="10517" max="10517" width="13.7109375" style="1" customWidth="1"/>
    <col min="10518" max="10518" width="16.7109375" style="1" customWidth="1"/>
    <col min="10519" max="10753" width="6.7109375" style="1"/>
    <col min="10754" max="10754" width="18.85546875" style="1" bestFit="1" customWidth="1"/>
    <col min="10755" max="10755" width="23.85546875" style="1" customWidth="1"/>
    <col min="10756" max="10756" width="20.140625" style="1" customWidth="1"/>
    <col min="10757" max="10757" width="25" style="1" customWidth="1"/>
    <col min="10758" max="10758" width="29.42578125" style="1" customWidth="1"/>
    <col min="10759" max="10759" width="22" style="1" customWidth="1"/>
    <col min="10760" max="10761" width="3.7109375" style="1" bestFit="1" customWidth="1"/>
    <col min="10762" max="10762" width="9.140625" style="1" bestFit="1" customWidth="1"/>
    <col min="10763" max="10763" width="21.85546875" style="1" customWidth="1"/>
    <col min="10764" max="10764" width="15.42578125" style="1" customWidth="1"/>
    <col min="10765" max="10766" width="3.7109375" style="1" bestFit="1" customWidth="1"/>
    <col min="10767" max="10767" width="9.140625" style="1" bestFit="1" customWidth="1"/>
    <col min="10768" max="10768" width="16" style="1" customWidth="1"/>
    <col min="10769" max="10769" width="14.140625" style="1" customWidth="1"/>
    <col min="10770" max="10770" width="11.140625" style="1" customWidth="1"/>
    <col min="10771" max="10771" width="14" style="1" customWidth="1"/>
    <col min="10772" max="10772" width="15.85546875" style="1" customWidth="1"/>
    <col min="10773" max="10773" width="13.7109375" style="1" customWidth="1"/>
    <col min="10774" max="10774" width="16.7109375" style="1" customWidth="1"/>
    <col min="10775" max="11009" width="6.7109375" style="1"/>
    <col min="11010" max="11010" width="18.85546875" style="1" bestFit="1" customWidth="1"/>
    <col min="11011" max="11011" width="23.85546875" style="1" customWidth="1"/>
    <col min="11012" max="11012" width="20.140625" style="1" customWidth="1"/>
    <col min="11013" max="11013" width="25" style="1" customWidth="1"/>
    <col min="11014" max="11014" width="29.42578125" style="1" customWidth="1"/>
    <col min="11015" max="11015" width="22" style="1" customWidth="1"/>
    <col min="11016" max="11017" width="3.7109375" style="1" bestFit="1" customWidth="1"/>
    <col min="11018" max="11018" width="9.140625" style="1" bestFit="1" customWidth="1"/>
    <col min="11019" max="11019" width="21.85546875" style="1" customWidth="1"/>
    <col min="11020" max="11020" width="15.42578125" style="1" customWidth="1"/>
    <col min="11021" max="11022" width="3.7109375" style="1" bestFit="1" customWidth="1"/>
    <col min="11023" max="11023" width="9.140625" style="1" bestFit="1" customWidth="1"/>
    <col min="11024" max="11024" width="16" style="1" customWidth="1"/>
    <col min="11025" max="11025" width="14.140625" style="1" customWidth="1"/>
    <col min="11026" max="11026" width="11.140625" style="1" customWidth="1"/>
    <col min="11027" max="11027" width="14" style="1" customWidth="1"/>
    <col min="11028" max="11028" width="15.85546875" style="1" customWidth="1"/>
    <col min="11029" max="11029" width="13.7109375" style="1" customWidth="1"/>
    <col min="11030" max="11030" width="16.7109375" style="1" customWidth="1"/>
    <col min="11031" max="11265" width="6.7109375" style="1"/>
    <col min="11266" max="11266" width="18.85546875" style="1" bestFit="1" customWidth="1"/>
    <col min="11267" max="11267" width="23.85546875" style="1" customWidth="1"/>
    <col min="11268" max="11268" width="20.140625" style="1" customWidth="1"/>
    <col min="11269" max="11269" width="25" style="1" customWidth="1"/>
    <col min="11270" max="11270" width="29.42578125" style="1" customWidth="1"/>
    <col min="11271" max="11271" width="22" style="1" customWidth="1"/>
    <col min="11272" max="11273" width="3.7109375" style="1" bestFit="1" customWidth="1"/>
    <col min="11274" max="11274" width="9.140625" style="1" bestFit="1" customWidth="1"/>
    <col min="11275" max="11275" width="21.85546875" style="1" customWidth="1"/>
    <col min="11276" max="11276" width="15.42578125" style="1" customWidth="1"/>
    <col min="11277" max="11278" width="3.7109375" style="1" bestFit="1" customWidth="1"/>
    <col min="11279" max="11279" width="9.140625" style="1" bestFit="1" customWidth="1"/>
    <col min="11280" max="11280" width="16" style="1" customWidth="1"/>
    <col min="11281" max="11281" width="14.140625" style="1" customWidth="1"/>
    <col min="11282" max="11282" width="11.140625" style="1" customWidth="1"/>
    <col min="11283" max="11283" width="14" style="1" customWidth="1"/>
    <col min="11284" max="11284" width="15.85546875" style="1" customWidth="1"/>
    <col min="11285" max="11285" width="13.7109375" style="1" customWidth="1"/>
    <col min="11286" max="11286" width="16.7109375" style="1" customWidth="1"/>
    <col min="11287" max="11521" width="6.7109375" style="1"/>
    <col min="11522" max="11522" width="18.85546875" style="1" bestFit="1" customWidth="1"/>
    <col min="11523" max="11523" width="23.85546875" style="1" customWidth="1"/>
    <col min="11524" max="11524" width="20.140625" style="1" customWidth="1"/>
    <col min="11525" max="11525" width="25" style="1" customWidth="1"/>
    <col min="11526" max="11526" width="29.42578125" style="1" customWidth="1"/>
    <col min="11527" max="11527" width="22" style="1" customWidth="1"/>
    <col min="11528" max="11529" width="3.7109375" style="1" bestFit="1" customWidth="1"/>
    <col min="11530" max="11530" width="9.140625" style="1" bestFit="1" customWidth="1"/>
    <col min="11531" max="11531" width="21.85546875" style="1" customWidth="1"/>
    <col min="11532" max="11532" width="15.42578125" style="1" customWidth="1"/>
    <col min="11533" max="11534" width="3.7109375" style="1" bestFit="1" customWidth="1"/>
    <col min="11535" max="11535" width="9.140625" style="1" bestFit="1" customWidth="1"/>
    <col min="11536" max="11536" width="16" style="1" customWidth="1"/>
    <col min="11537" max="11537" width="14.140625" style="1" customWidth="1"/>
    <col min="11538" max="11538" width="11.140625" style="1" customWidth="1"/>
    <col min="11539" max="11539" width="14" style="1" customWidth="1"/>
    <col min="11540" max="11540" width="15.85546875" style="1" customWidth="1"/>
    <col min="11541" max="11541" width="13.7109375" style="1" customWidth="1"/>
    <col min="11542" max="11542" width="16.7109375" style="1" customWidth="1"/>
    <col min="11543" max="11777" width="6.7109375" style="1"/>
    <col min="11778" max="11778" width="18.85546875" style="1" bestFit="1" customWidth="1"/>
    <col min="11779" max="11779" width="23.85546875" style="1" customWidth="1"/>
    <col min="11780" max="11780" width="20.140625" style="1" customWidth="1"/>
    <col min="11781" max="11781" width="25" style="1" customWidth="1"/>
    <col min="11782" max="11782" width="29.42578125" style="1" customWidth="1"/>
    <col min="11783" max="11783" width="22" style="1" customWidth="1"/>
    <col min="11784" max="11785" width="3.7109375" style="1" bestFit="1" customWidth="1"/>
    <col min="11786" max="11786" width="9.140625" style="1" bestFit="1" customWidth="1"/>
    <col min="11787" max="11787" width="21.85546875" style="1" customWidth="1"/>
    <col min="11788" max="11788" width="15.42578125" style="1" customWidth="1"/>
    <col min="11789" max="11790" width="3.7109375" style="1" bestFit="1" customWidth="1"/>
    <col min="11791" max="11791" width="9.140625" style="1" bestFit="1" customWidth="1"/>
    <col min="11792" max="11792" width="16" style="1" customWidth="1"/>
    <col min="11793" max="11793" width="14.140625" style="1" customWidth="1"/>
    <col min="11794" max="11794" width="11.140625" style="1" customWidth="1"/>
    <col min="11795" max="11795" width="14" style="1" customWidth="1"/>
    <col min="11796" max="11796" width="15.85546875" style="1" customWidth="1"/>
    <col min="11797" max="11797" width="13.7109375" style="1" customWidth="1"/>
    <col min="11798" max="11798" width="16.7109375" style="1" customWidth="1"/>
    <col min="11799" max="12033" width="6.7109375" style="1"/>
    <col min="12034" max="12034" width="18.85546875" style="1" bestFit="1" customWidth="1"/>
    <col min="12035" max="12035" width="23.85546875" style="1" customWidth="1"/>
    <col min="12036" max="12036" width="20.140625" style="1" customWidth="1"/>
    <col min="12037" max="12037" width="25" style="1" customWidth="1"/>
    <col min="12038" max="12038" width="29.42578125" style="1" customWidth="1"/>
    <col min="12039" max="12039" width="22" style="1" customWidth="1"/>
    <col min="12040" max="12041" width="3.7109375" style="1" bestFit="1" customWidth="1"/>
    <col min="12042" max="12042" width="9.140625" style="1" bestFit="1" customWidth="1"/>
    <col min="12043" max="12043" width="21.85546875" style="1" customWidth="1"/>
    <col min="12044" max="12044" width="15.42578125" style="1" customWidth="1"/>
    <col min="12045" max="12046" width="3.7109375" style="1" bestFit="1" customWidth="1"/>
    <col min="12047" max="12047" width="9.140625" style="1" bestFit="1" customWidth="1"/>
    <col min="12048" max="12048" width="16" style="1" customWidth="1"/>
    <col min="12049" max="12049" width="14.140625" style="1" customWidth="1"/>
    <col min="12050" max="12050" width="11.140625" style="1" customWidth="1"/>
    <col min="12051" max="12051" width="14" style="1" customWidth="1"/>
    <col min="12052" max="12052" width="15.85546875" style="1" customWidth="1"/>
    <col min="12053" max="12053" width="13.7109375" style="1" customWidth="1"/>
    <col min="12054" max="12054" width="16.7109375" style="1" customWidth="1"/>
    <col min="12055" max="12289" width="6.7109375" style="1"/>
    <col min="12290" max="12290" width="18.85546875" style="1" bestFit="1" customWidth="1"/>
    <col min="12291" max="12291" width="23.85546875" style="1" customWidth="1"/>
    <col min="12292" max="12292" width="20.140625" style="1" customWidth="1"/>
    <col min="12293" max="12293" width="25" style="1" customWidth="1"/>
    <col min="12294" max="12294" width="29.42578125" style="1" customWidth="1"/>
    <col min="12295" max="12295" width="22" style="1" customWidth="1"/>
    <col min="12296" max="12297" width="3.7109375" style="1" bestFit="1" customWidth="1"/>
    <col min="12298" max="12298" width="9.140625" style="1" bestFit="1" customWidth="1"/>
    <col min="12299" max="12299" width="21.85546875" style="1" customWidth="1"/>
    <col min="12300" max="12300" width="15.42578125" style="1" customWidth="1"/>
    <col min="12301" max="12302" width="3.7109375" style="1" bestFit="1" customWidth="1"/>
    <col min="12303" max="12303" width="9.140625" style="1" bestFit="1" customWidth="1"/>
    <col min="12304" max="12304" width="16" style="1" customWidth="1"/>
    <col min="12305" max="12305" width="14.140625" style="1" customWidth="1"/>
    <col min="12306" max="12306" width="11.140625" style="1" customWidth="1"/>
    <col min="12307" max="12307" width="14" style="1" customWidth="1"/>
    <col min="12308" max="12308" width="15.85546875" style="1" customWidth="1"/>
    <col min="12309" max="12309" width="13.7109375" style="1" customWidth="1"/>
    <col min="12310" max="12310" width="16.7109375" style="1" customWidth="1"/>
    <col min="12311" max="12545" width="6.7109375" style="1"/>
    <col min="12546" max="12546" width="18.85546875" style="1" bestFit="1" customWidth="1"/>
    <col min="12547" max="12547" width="23.85546875" style="1" customWidth="1"/>
    <col min="12548" max="12548" width="20.140625" style="1" customWidth="1"/>
    <col min="12549" max="12549" width="25" style="1" customWidth="1"/>
    <col min="12550" max="12550" width="29.42578125" style="1" customWidth="1"/>
    <col min="12551" max="12551" width="22" style="1" customWidth="1"/>
    <col min="12552" max="12553" width="3.7109375" style="1" bestFit="1" customWidth="1"/>
    <col min="12554" max="12554" width="9.140625" style="1" bestFit="1" customWidth="1"/>
    <col min="12555" max="12555" width="21.85546875" style="1" customWidth="1"/>
    <col min="12556" max="12556" width="15.42578125" style="1" customWidth="1"/>
    <col min="12557" max="12558" width="3.7109375" style="1" bestFit="1" customWidth="1"/>
    <col min="12559" max="12559" width="9.140625" style="1" bestFit="1" customWidth="1"/>
    <col min="12560" max="12560" width="16" style="1" customWidth="1"/>
    <col min="12561" max="12561" width="14.140625" style="1" customWidth="1"/>
    <col min="12562" max="12562" width="11.140625" style="1" customWidth="1"/>
    <col min="12563" max="12563" width="14" style="1" customWidth="1"/>
    <col min="12564" max="12564" width="15.85546875" style="1" customWidth="1"/>
    <col min="12565" max="12565" width="13.7109375" style="1" customWidth="1"/>
    <col min="12566" max="12566" width="16.7109375" style="1" customWidth="1"/>
    <col min="12567" max="12801" width="6.7109375" style="1"/>
    <col min="12802" max="12802" width="18.85546875" style="1" bestFit="1" customWidth="1"/>
    <col min="12803" max="12803" width="23.85546875" style="1" customWidth="1"/>
    <col min="12804" max="12804" width="20.140625" style="1" customWidth="1"/>
    <col min="12805" max="12805" width="25" style="1" customWidth="1"/>
    <col min="12806" max="12806" width="29.42578125" style="1" customWidth="1"/>
    <col min="12807" max="12807" width="22" style="1" customWidth="1"/>
    <col min="12808" max="12809" width="3.7109375" style="1" bestFit="1" customWidth="1"/>
    <col min="12810" max="12810" width="9.140625" style="1" bestFit="1" customWidth="1"/>
    <col min="12811" max="12811" width="21.85546875" style="1" customWidth="1"/>
    <col min="12812" max="12812" width="15.42578125" style="1" customWidth="1"/>
    <col min="12813" max="12814" width="3.7109375" style="1" bestFit="1" customWidth="1"/>
    <col min="12815" max="12815" width="9.140625" style="1" bestFit="1" customWidth="1"/>
    <col min="12816" max="12816" width="16" style="1" customWidth="1"/>
    <col min="12817" max="12817" width="14.140625" style="1" customWidth="1"/>
    <col min="12818" max="12818" width="11.140625" style="1" customWidth="1"/>
    <col min="12819" max="12819" width="14" style="1" customWidth="1"/>
    <col min="12820" max="12820" width="15.85546875" style="1" customWidth="1"/>
    <col min="12821" max="12821" width="13.7109375" style="1" customWidth="1"/>
    <col min="12822" max="12822" width="16.7109375" style="1" customWidth="1"/>
    <col min="12823" max="13057" width="6.7109375" style="1"/>
    <col min="13058" max="13058" width="18.85546875" style="1" bestFit="1" customWidth="1"/>
    <col min="13059" max="13059" width="23.85546875" style="1" customWidth="1"/>
    <col min="13060" max="13060" width="20.140625" style="1" customWidth="1"/>
    <col min="13061" max="13061" width="25" style="1" customWidth="1"/>
    <col min="13062" max="13062" width="29.42578125" style="1" customWidth="1"/>
    <col min="13063" max="13063" width="22" style="1" customWidth="1"/>
    <col min="13064" max="13065" width="3.7109375" style="1" bestFit="1" customWidth="1"/>
    <col min="13066" max="13066" width="9.140625" style="1" bestFit="1" customWidth="1"/>
    <col min="13067" max="13067" width="21.85546875" style="1" customWidth="1"/>
    <col min="13068" max="13068" width="15.42578125" style="1" customWidth="1"/>
    <col min="13069" max="13070" width="3.7109375" style="1" bestFit="1" customWidth="1"/>
    <col min="13071" max="13071" width="9.140625" style="1" bestFit="1" customWidth="1"/>
    <col min="13072" max="13072" width="16" style="1" customWidth="1"/>
    <col min="13073" max="13073" width="14.140625" style="1" customWidth="1"/>
    <col min="13074" max="13074" width="11.140625" style="1" customWidth="1"/>
    <col min="13075" max="13075" width="14" style="1" customWidth="1"/>
    <col min="13076" max="13076" width="15.85546875" style="1" customWidth="1"/>
    <col min="13077" max="13077" width="13.7109375" style="1" customWidth="1"/>
    <col min="13078" max="13078" width="16.7109375" style="1" customWidth="1"/>
    <col min="13079" max="13313" width="6.7109375" style="1"/>
    <col min="13314" max="13314" width="18.85546875" style="1" bestFit="1" customWidth="1"/>
    <col min="13315" max="13315" width="23.85546875" style="1" customWidth="1"/>
    <col min="13316" max="13316" width="20.140625" style="1" customWidth="1"/>
    <col min="13317" max="13317" width="25" style="1" customWidth="1"/>
    <col min="13318" max="13318" width="29.42578125" style="1" customWidth="1"/>
    <col min="13319" max="13319" width="22" style="1" customWidth="1"/>
    <col min="13320" max="13321" width="3.7109375" style="1" bestFit="1" customWidth="1"/>
    <col min="13322" max="13322" width="9.140625" style="1" bestFit="1" customWidth="1"/>
    <col min="13323" max="13323" width="21.85546875" style="1" customWidth="1"/>
    <col min="13324" max="13324" width="15.42578125" style="1" customWidth="1"/>
    <col min="13325" max="13326" width="3.7109375" style="1" bestFit="1" customWidth="1"/>
    <col min="13327" max="13327" width="9.140625" style="1" bestFit="1" customWidth="1"/>
    <col min="13328" max="13328" width="16" style="1" customWidth="1"/>
    <col min="13329" max="13329" width="14.140625" style="1" customWidth="1"/>
    <col min="13330" max="13330" width="11.140625" style="1" customWidth="1"/>
    <col min="13331" max="13331" width="14" style="1" customWidth="1"/>
    <col min="13332" max="13332" width="15.85546875" style="1" customWidth="1"/>
    <col min="13333" max="13333" width="13.7109375" style="1" customWidth="1"/>
    <col min="13334" max="13334" width="16.7109375" style="1" customWidth="1"/>
    <col min="13335" max="13569" width="6.7109375" style="1"/>
    <col min="13570" max="13570" width="18.85546875" style="1" bestFit="1" customWidth="1"/>
    <col min="13571" max="13571" width="23.85546875" style="1" customWidth="1"/>
    <col min="13572" max="13572" width="20.140625" style="1" customWidth="1"/>
    <col min="13573" max="13573" width="25" style="1" customWidth="1"/>
    <col min="13574" max="13574" width="29.42578125" style="1" customWidth="1"/>
    <col min="13575" max="13575" width="22" style="1" customWidth="1"/>
    <col min="13576" max="13577" width="3.7109375" style="1" bestFit="1" customWidth="1"/>
    <col min="13578" max="13578" width="9.140625" style="1" bestFit="1" customWidth="1"/>
    <col min="13579" max="13579" width="21.85546875" style="1" customWidth="1"/>
    <col min="13580" max="13580" width="15.42578125" style="1" customWidth="1"/>
    <col min="13581" max="13582" width="3.7109375" style="1" bestFit="1" customWidth="1"/>
    <col min="13583" max="13583" width="9.140625" style="1" bestFit="1" customWidth="1"/>
    <col min="13584" max="13584" width="16" style="1" customWidth="1"/>
    <col min="13585" max="13585" width="14.140625" style="1" customWidth="1"/>
    <col min="13586" max="13586" width="11.140625" style="1" customWidth="1"/>
    <col min="13587" max="13587" width="14" style="1" customWidth="1"/>
    <col min="13588" max="13588" width="15.85546875" style="1" customWidth="1"/>
    <col min="13589" max="13589" width="13.7109375" style="1" customWidth="1"/>
    <col min="13590" max="13590" width="16.7109375" style="1" customWidth="1"/>
    <col min="13591" max="13825" width="6.7109375" style="1"/>
    <col min="13826" max="13826" width="18.85546875" style="1" bestFit="1" customWidth="1"/>
    <col min="13827" max="13827" width="23.85546875" style="1" customWidth="1"/>
    <col min="13828" max="13828" width="20.140625" style="1" customWidth="1"/>
    <col min="13829" max="13829" width="25" style="1" customWidth="1"/>
    <col min="13830" max="13830" width="29.42578125" style="1" customWidth="1"/>
    <col min="13831" max="13831" width="22" style="1" customWidth="1"/>
    <col min="13832" max="13833" width="3.7109375" style="1" bestFit="1" customWidth="1"/>
    <col min="13834" max="13834" width="9.140625" style="1" bestFit="1" customWidth="1"/>
    <col min="13835" max="13835" width="21.85546875" style="1" customWidth="1"/>
    <col min="13836" max="13836" width="15.42578125" style="1" customWidth="1"/>
    <col min="13837" max="13838" width="3.7109375" style="1" bestFit="1" customWidth="1"/>
    <col min="13839" max="13839" width="9.140625" style="1" bestFit="1" customWidth="1"/>
    <col min="13840" max="13840" width="16" style="1" customWidth="1"/>
    <col min="13841" max="13841" width="14.140625" style="1" customWidth="1"/>
    <col min="13842" max="13842" width="11.140625" style="1" customWidth="1"/>
    <col min="13843" max="13843" width="14" style="1" customWidth="1"/>
    <col min="13844" max="13844" width="15.85546875" style="1" customWidth="1"/>
    <col min="13845" max="13845" width="13.7109375" style="1" customWidth="1"/>
    <col min="13846" max="13846" width="16.7109375" style="1" customWidth="1"/>
    <col min="13847" max="14081" width="6.7109375" style="1"/>
    <col min="14082" max="14082" width="18.85546875" style="1" bestFit="1" customWidth="1"/>
    <col min="14083" max="14083" width="23.85546875" style="1" customWidth="1"/>
    <col min="14084" max="14084" width="20.140625" style="1" customWidth="1"/>
    <col min="14085" max="14085" width="25" style="1" customWidth="1"/>
    <col min="14086" max="14086" width="29.42578125" style="1" customWidth="1"/>
    <col min="14087" max="14087" width="22" style="1" customWidth="1"/>
    <col min="14088" max="14089" width="3.7109375" style="1" bestFit="1" customWidth="1"/>
    <col min="14090" max="14090" width="9.140625" style="1" bestFit="1" customWidth="1"/>
    <col min="14091" max="14091" width="21.85546875" style="1" customWidth="1"/>
    <col min="14092" max="14092" width="15.42578125" style="1" customWidth="1"/>
    <col min="14093" max="14094" width="3.7109375" style="1" bestFit="1" customWidth="1"/>
    <col min="14095" max="14095" width="9.140625" style="1" bestFit="1" customWidth="1"/>
    <col min="14096" max="14096" width="16" style="1" customWidth="1"/>
    <col min="14097" max="14097" width="14.140625" style="1" customWidth="1"/>
    <col min="14098" max="14098" width="11.140625" style="1" customWidth="1"/>
    <col min="14099" max="14099" width="14" style="1" customWidth="1"/>
    <col min="14100" max="14100" width="15.85546875" style="1" customWidth="1"/>
    <col min="14101" max="14101" width="13.7109375" style="1" customWidth="1"/>
    <col min="14102" max="14102" width="16.7109375" style="1" customWidth="1"/>
    <col min="14103" max="14337" width="6.7109375" style="1"/>
    <col min="14338" max="14338" width="18.85546875" style="1" bestFit="1" customWidth="1"/>
    <col min="14339" max="14339" width="23.85546875" style="1" customWidth="1"/>
    <col min="14340" max="14340" width="20.140625" style="1" customWidth="1"/>
    <col min="14341" max="14341" width="25" style="1" customWidth="1"/>
    <col min="14342" max="14342" width="29.42578125" style="1" customWidth="1"/>
    <col min="14343" max="14343" width="22" style="1" customWidth="1"/>
    <col min="14344" max="14345" width="3.7109375" style="1" bestFit="1" customWidth="1"/>
    <col min="14346" max="14346" width="9.140625" style="1" bestFit="1" customWidth="1"/>
    <col min="14347" max="14347" width="21.85546875" style="1" customWidth="1"/>
    <col min="14348" max="14348" width="15.42578125" style="1" customWidth="1"/>
    <col min="14349" max="14350" width="3.7109375" style="1" bestFit="1" customWidth="1"/>
    <col min="14351" max="14351" width="9.140625" style="1" bestFit="1" customWidth="1"/>
    <col min="14352" max="14352" width="16" style="1" customWidth="1"/>
    <col min="14353" max="14353" width="14.140625" style="1" customWidth="1"/>
    <col min="14354" max="14354" width="11.140625" style="1" customWidth="1"/>
    <col min="14355" max="14355" width="14" style="1" customWidth="1"/>
    <col min="14356" max="14356" width="15.85546875" style="1" customWidth="1"/>
    <col min="14357" max="14357" width="13.7109375" style="1" customWidth="1"/>
    <col min="14358" max="14358" width="16.7109375" style="1" customWidth="1"/>
    <col min="14359" max="14593" width="6.7109375" style="1"/>
    <col min="14594" max="14594" width="18.85546875" style="1" bestFit="1" customWidth="1"/>
    <col min="14595" max="14595" width="23.85546875" style="1" customWidth="1"/>
    <col min="14596" max="14596" width="20.140625" style="1" customWidth="1"/>
    <col min="14597" max="14597" width="25" style="1" customWidth="1"/>
    <col min="14598" max="14598" width="29.42578125" style="1" customWidth="1"/>
    <col min="14599" max="14599" width="22" style="1" customWidth="1"/>
    <col min="14600" max="14601" width="3.7109375" style="1" bestFit="1" customWidth="1"/>
    <col min="14602" max="14602" width="9.140625" style="1" bestFit="1" customWidth="1"/>
    <col min="14603" max="14603" width="21.85546875" style="1" customWidth="1"/>
    <col min="14604" max="14604" width="15.42578125" style="1" customWidth="1"/>
    <col min="14605" max="14606" width="3.7109375" style="1" bestFit="1" customWidth="1"/>
    <col min="14607" max="14607" width="9.140625" style="1" bestFit="1" customWidth="1"/>
    <col min="14608" max="14608" width="16" style="1" customWidth="1"/>
    <col min="14609" max="14609" width="14.140625" style="1" customWidth="1"/>
    <col min="14610" max="14610" width="11.140625" style="1" customWidth="1"/>
    <col min="14611" max="14611" width="14" style="1" customWidth="1"/>
    <col min="14612" max="14612" width="15.85546875" style="1" customWidth="1"/>
    <col min="14613" max="14613" width="13.7109375" style="1" customWidth="1"/>
    <col min="14614" max="14614" width="16.7109375" style="1" customWidth="1"/>
    <col min="14615" max="14849" width="6.7109375" style="1"/>
    <col min="14850" max="14850" width="18.85546875" style="1" bestFit="1" customWidth="1"/>
    <col min="14851" max="14851" width="23.85546875" style="1" customWidth="1"/>
    <col min="14852" max="14852" width="20.140625" style="1" customWidth="1"/>
    <col min="14853" max="14853" width="25" style="1" customWidth="1"/>
    <col min="14854" max="14854" width="29.42578125" style="1" customWidth="1"/>
    <col min="14855" max="14855" width="22" style="1" customWidth="1"/>
    <col min="14856" max="14857" width="3.7109375" style="1" bestFit="1" customWidth="1"/>
    <col min="14858" max="14858" width="9.140625" style="1" bestFit="1" customWidth="1"/>
    <col min="14859" max="14859" width="21.85546875" style="1" customWidth="1"/>
    <col min="14860" max="14860" width="15.42578125" style="1" customWidth="1"/>
    <col min="14861" max="14862" width="3.7109375" style="1" bestFit="1" customWidth="1"/>
    <col min="14863" max="14863" width="9.140625" style="1" bestFit="1" customWidth="1"/>
    <col min="14864" max="14864" width="16" style="1" customWidth="1"/>
    <col min="14865" max="14865" width="14.140625" style="1" customWidth="1"/>
    <col min="14866" max="14866" width="11.140625" style="1" customWidth="1"/>
    <col min="14867" max="14867" width="14" style="1" customWidth="1"/>
    <col min="14868" max="14868" width="15.85546875" style="1" customWidth="1"/>
    <col min="14869" max="14869" width="13.7109375" style="1" customWidth="1"/>
    <col min="14870" max="14870" width="16.7109375" style="1" customWidth="1"/>
    <col min="14871" max="15105" width="6.7109375" style="1"/>
    <col min="15106" max="15106" width="18.85546875" style="1" bestFit="1" customWidth="1"/>
    <col min="15107" max="15107" width="23.85546875" style="1" customWidth="1"/>
    <col min="15108" max="15108" width="20.140625" style="1" customWidth="1"/>
    <col min="15109" max="15109" width="25" style="1" customWidth="1"/>
    <col min="15110" max="15110" width="29.42578125" style="1" customWidth="1"/>
    <col min="15111" max="15111" width="22" style="1" customWidth="1"/>
    <col min="15112" max="15113" width="3.7109375" style="1" bestFit="1" customWidth="1"/>
    <col min="15114" max="15114" width="9.140625" style="1" bestFit="1" customWidth="1"/>
    <col min="15115" max="15115" width="21.85546875" style="1" customWidth="1"/>
    <col min="15116" max="15116" width="15.42578125" style="1" customWidth="1"/>
    <col min="15117" max="15118" width="3.7109375" style="1" bestFit="1" customWidth="1"/>
    <col min="15119" max="15119" width="9.140625" style="1" bestFit="1" customWidth="1"/>
    <col min="15120" max="15120" width="16" style="1" customWidth="1"/>
    <col min="15121" max="15121" width="14.140625" style="1" customWidth="1"/>
    <col min="15122" max="15122" width="11.140625" style="1" customWidth="1"/>
    <col min="15123" max="15123" width="14" style="1" customWidth="1"/>
    <col min="15124" max="15124" width="15.85546875" style="1" customWidth="1"/>
    <col min="15125" max="15125" width="13.7109375" style="1" customWidth="1"/>
    <col min="15126" max="15126" width="16.7109375" style="1" customWidth="1"/>
    <col min="15127" max="15361" width="6.7109375" style="1"/>
    <col min="15362" max="15362" width="18.85546875" style="1" bestFit="1" customWidth="1"/>
    <col min="15363" max="15363" width="23.85546875" style="1" customWidth="1"/>
    <col min="15364" max="15364" width="20.140625" style="1" customWidth="1"/>
    <col min="15365" max="15365" width="25" style="1" customWidth="1"/>
    <col min="15366" max="15366" width="29.42578125" style="1" customWidth="1"/>
    <col min="15367" max="15367" width="22" style="1" customWidth="1"/>
    <col min="15368" max="15369" width="3.7109375" style="1" bestFit="1" customWidth="1"/>
    <col min="15370" max="15370" width="9.140625" style="1" bestFit="1" customWidth="1"/>
    <col min="15371" max="15371" width="21.85546875" style="1" customWidth="1"/>
    <col min="15372" max="15372" width="15.42578125" style="1" customWidth="1"/>
    <col min="15373" max="15374" width="3.7109375" style="1" bestFit="1" customWidth="1"/>
    <col min="15375" max="15375" width="9.140625" style="1" bestFit="1" customWidth="1"/>
    <col min="15376" max="15376" width="16" style="1" customWidth="1"/>
    <col min="15377" max="15377" width="14.140625" style="1" customWidth="1"/>
    <col min="15378" max="15378" width="11.140625" style="1" customWidth="1"/>
    <col min="15379" max="15379" width="14" style="1" customWidth="1"/>
    <col min="15380" max="15380" width="15.85546875" style="1" customWidth="1"/>
    <col min="15381" max="15381" width="13.7109375" style="1" customWidth="1"/>
    <col min="15382" max="15382" width="16.7109375" style="1" customWidth="1"/>
    <col min="15383" max="15617" width="6.7109375" style="1"/>
    <col min="15618" max="15618" width="18.85546875" style="1" bestFit="1" customWidth="1"/>
    <col min="15619" max="15619" width="23.85546875" style="1" customWidth="1"/>
    <col min="15620" max="15620" width="20.140625" style="1" customWidth="1"/>
    <col min="15621" max="15621" width="25" style="1" customWidth="1"/>
    <col min="15622" max="15622" width="29.42578125" style="1" customWidth="1"/>
    <col min="15623" max="15623" width="22" style="1" customWidth="1"/>
    <col min="15624" max="15625" width="3.7109375" style="1" bestFit="1" customWidth="1"/>
    <col min="15626" max="15626" width="9.140625" style="1" bestFit="1" customWidth="1"/>
    <col min="15627" max="15627" width="21.85546875" style="1" customWidth="1"/>
    <col min="15628" max="15628" width="15.42578125" style="1" customWidth="1"/>
    <col min="15629" max="15630" width="3.7109375" style="1" bestFit="1" customWidth="1"/>
    <col min="15631" max="15631" width="9.140625" style="1" bestFit="1" customWidth="1"/>
    <col min="15632" max="15632" width="16" style="1" customWidth="1"/>
    <col min="15633" max="15633" width="14.140625" style="1" customWidth="1"/>
    <col min="15634" max="15634" width="11.140625" style="1" customWidth="1"/>
    <col min="15635" max="15635" width="14" style="1" customWidth="1"/>
    <col min="15636" max="15636" width="15.85546875" style="1" customWidth="1"/>
    <col min="15637" max="15637" width="13.7109375" style="1" customWidth="1"/>
    <col min="15638" max="15638" width="16.7109375" style="1" customWidth="1"/>
    <col min="15639" max="15873" width="6.7109375" style="1"/>
    <col min="15874" max="15874" width="18.85546875" style="1" bestFit="1" customWidth="1"/>
    <col min="15875" max="15875" width="23.85546875" style="1" customWidth="1"/>
    <col min="15876" max="15876" width="20.140625" style="1" customWidth="1"/>
    <col min="15877" max="15877" width="25" style="1" customWidth="1"/>
    <col min="15878" max="15878" width="29.42578125" style="1" customWidth="1"/>
    <col min="15879" max="15879" width="22" style="1" customWidth="1"/>
    <col min="15880" max="15881" width="3.7109375" style="1" bestFit="1" customWidth="1"/>
    <col min="15882" max="15882" width="9.140625" style="1" bestFit="1" customWidth="1"/>
    <col min="15883" max="15883" width="21.85546875" style="1" customWidth="1"/>
    <col min="15884" max="15884" width="15.42578125" style="1" customWidth="1"/>
    <col min="15885" max="15886" width="3.7109375" style="1" bestFit="1" customWidth="1"/>
    <col min="15887" max="15887" width="9.140625" style="1" bestFit="1" customWidth="1"/>
    <col min="15888" max="15888" width="16" style="1" customWidth="1"/>
    <col min="15889" max="15889" width="14.140625" style="1" customWidth="1"/>
    <col min="15890" max="15890" width="11.140625" style="1" customWidth="1"/>
    <col min="15891" max="15891" width="14" style="1" customWidth="1"/>
    <col min="15892" max="15892" width="15.85546875" style="1" customWidth="1"/>
    <col min="15893" max="15893" width="13.7109375" style="1" customWidth="1"/>
    <col min="15894" max="15894" width="16.7109375" style="1" customWidth="1"/>
    <col min="15895" max="16129" width="6.7109375" style="1"/>
    <col min="16130" max="16130" width="18.85546875" style="1" bestFit="1" customWidth="1"/>
    <col min="16131" max="16131" width="23.85546875" style="1" customWidth="1"/>
    <col min="16132" max="16132" width="20.140625" style="1" customWidth="1"/>
    <col min="16133" max="16133" width="25" style="1" customWidth="1"/>
    <col min="16134" max="16134" width="29.42578125" style="1" customWidth="1"/>
    <col min="16135" max="16135" width="22" style="1" customWidth="1"/>
    <col min="16136" max="16137" width="3.7109375" style="1" bestFit="1" customWidth="1"/>
    <col min="16138" max="16138" width="9.140625" style="1" bestFit="1" customWidth="1"/>
    <col min="16139" max="16139" width="21.85546875" style="1" customWidth="1"/>
    <col min="16140" max="16140" width="15.42578125" style="1" customWidth="1"/>
    <col min="16141" max="16142" width="3.7109375" style="1" bestFit="1" customWidth="1"/>
    <col min="16143" max="16143" width="9.140625" style="1" bestFit="1" customWidth="1"/>
    <col min="16144" max="16144" width="16" style="1" customWidth="1"/>
    <col min="16145" max="16145" width="14.140625" style="1" customWidth="1"/>
    <col min="16146" max="16146" width="11.140625" style="1" customWidth="1"/>
    <col min="16147" max="16147" width="14" style="1" customWidth="1"/>
    <col min="16148" max="16148" width="15.85546875" style="1" customWidth="1"/>
    <col min="16149" max="16149" width="13.7109375" style="1" customWidth="1"/>
    <col min="16150" max="16150" width="16.7109375" style="1" customWidth="1"/>
    <col min="16151" max="16384" width="6.7109375" style="1"/>
  </cols>
  <sheetData>
    <row r="1" spans="1:21" ht="42.75" customHeight="1" thickBot="1" x14ac:dyDescent="0.25">
      <c r="A1" s="456" t="s">
        <v>690</v>
      </c>
      <c r="B1" s="457"/>
      <c r="C1" s="457"/>
      <c r="D1" s="457"/>
      <c r="E1" s="457"/>
      <c r="F1" s="457"/>
      <c r="G1" s="457"/>
      <c r="H1" s="457"/>
      <c r="I1" s="457"/>
      <c r="J1" s="457"/>
      <c r="K1" s="457"/>
      <c r="L1" s="457"/>
      <c r="M1" s="457"/>
      <c r="N1" s="457"/>
      <c r="O1" s="457"/>
      <c r="P1" s="457"/>
      <c r="Q1" s="457"/>
      <c r="R1" s="457"/>
      <c r="S1" s="457"/>
      <c r="T1" s="457"/>
      <c r="U1" s="457"/>
    </row>
    <row r="2" spans="1:21" ht="12.75" customHeight="1" x14ac:dyDescent="0.2">
      <c r="A2" s="458" t="s">
        <v>0</v>
      </c>
      <c r="B2" s="460" t="s">
        <v>1</v>
      </c>
      <c r="C2" s="460" t="s">
        <v>2</v>
      </c>
      <c r="D2" s="460" t="s">
        <v>3</v>
      </c>
      <c r="E2" s="460" t="s">
        <v>4</v>
      </c>
      <c r="F2" s="460" t="s">
        <v>5</v>
      </c>
      <c r="G2" s="460" t="s">
        <v>6</v>
      </c>
      <c r="H2" s="460" t="s">
        <v>7</v>
      </c>
      <c r="I2" s="460"/>
      <c r="J2" s="460"/>
      <c r="K2" s="460"/>
      <c r="L2" s="460" t="s">
        <v>8</v>
      </c>
      <c r="M2" s="460" t="s">
        <v>9</v>
      </c>
      <c r="N2" s="460"/>
      <c r="O2" s="460"/>
      <c r="P2" s="462" t="s">
        <v>10</v>
      </c>
      <c r="Q2" s="462" t="s">
        <v>11</v>
      </c>
      <c r="R2" s="460" t="s">
        <v>12</v>
      </c>
      <c r="S2" s="460" t="s">
        <v>13</v>
      </c>
      <c r="T2" s="462" t="s">
        <v>14</v>
      </c>
      <c r="U2" s="462" t="s">
        <v>15</v>
      </c>
    </row>
    <row r="3" spans="1:21" ht="66.75" customHeight="1" x14ac:dyDescent="0.2">
      <c r="A3" s="459"/>
      <c r="B3" s="461"/>
      <c r="C3" s="461"/>
      <c r="D3" s="461"/>
      <c r="E3" s="461"/>
      <c r="F3" s="461"/>
      <c r="G3" s="461"/>
      <c r="H3" s="2" t="s">
        <v>16</v>
      </c>
      <c r="I3" s="2" t="s">
        <v>17</v>
      </c>
      <c r="J3" s="3" t="s">
        <v>18</v>
      </c>
      <c r="K3" s="4" t="s">
        <v>19</v>
      </c>
      <c r="L3" s="461"/>
      <c r="M3" s="5" t="s">
        <v>16</v>
      </c>
      <c r="N3" s="5" t="s">
        <v>17</v>
      </c>
      <c r="O3" s="2" t="s">
        <v>18</v>
      </c>
      <c r="P3" s="463"/>
      <c r="Q3" s="463"/>
      <c r="R3" s="461"/>
      <c r="S3" s="461"/>
      <c r="T3" s="463"/>
      <c r="U3" s="463"/>
    </row>
    <row r="4" spans="1:21" s="12" customFormat="1" ht="63" customHeight="1" thickBot="1" x14ac:dyDescent="0.25">
      <c r="A4" s="373">
        <v>1</v>
      </c>
      <c r="B4" s="581" t="s">
        <v>611</v>
      </c>
      <c r="C4" s="378" t="s">
        <v>612</v>
      </c>
      <c r="D4" s="578" t="s">
        <v>613</v>
      </c>
      <c r="E4" s="398" t="s">
        <v>614</v>
      </c>
      <c r="F4" s="114" t="s">
        <v>615</v>
      </c>
      <c r="G4" s="400" t="s">
        <v>616</v>
      </c>
      <c r="H4" s="466">
        <v>2</v>
      </c>
      <c r="I4" s="466">
        <v>3</v>
      </c>
      <c r="J4" s="500" t="str">
        <f>IF(H4+I4=0," ",IF(OR(AND(H4=1,I4=3),AND(H4=2,I4=3)),"Moderada",IF(OR(AND(H4=1,I4=4),AND(H4=2,I4=4),AND(H4=3,I4=3),AND(H4=4,I4=3)),"Alta",IF(OR(AND(H4=3,I4=4),AND(H4=4,I4=4),AND(H4=5,I4=3),AND(H4=5,I4=4),AND(H4=1,I4=5),AND(H4=2,I4=5),AND(H4=3,I4=5),AND(H4=4,I4=5),AND(H4=5,I4=5)),"Extrema",""))))</f>
        <v>Moderada</v>
      </c>
      <c r="K4" s="385" t="s">
        <v>26</v>
      </c>
      <c r="L4" s="8"/>
      <c r="M4" s="466">
        <v>1</v>
      </c>
      <c r="N4" s="466">
        <f>I4</f>
        <v>3</v>
      </c>
      <c r="O4" s="500" t="str">
        <f>IF(M4+N4=0," ",IF(OR(AND(M4=1,N4=3),AND(M4=2,N4=3)),"Moderada",IF(OR(AND(M4=1,N4=4),AND(M4=2,N4=4),AND(M4=3,N4=3),AND(M4=4,N4=3)),"Alta",IF(OR(AND(M4=3,N4=4),AND(M4=4,N4=4),AND(M4=5,N4=3),AND(M4=5,N4=4),AND(M4=1,N4=5),AND(M4=2,N4=5),AND(M4=3,N4=5),AND(M4=4,N4=5),AND(M4=5,N4=5)),"Extrema",""))))</f>
        <v>Moderada</v>
      </c>
      <c r="P4" s="9"/>
      <c r="Q4" s="10"/>
      <c r="R4" s="10"/>
      <c r="S4" s="11"/>
      <c r="T4" s="11"/>
      <c r="U4" s="11"/>
    </row>
    <row r="5" spans="1:21" ht="25.5" customHeight="1" thickBot="1" x14ac:dyDescent="0.25">
      <c r="A5" s="373"/>
      <c r="B5" s="582"/>
      <c r="C5" s="584"/>
      <c r="D5" s="579"/>
      <c r="E5" s="407"/>
      <c r="F5" s="114" t="s">
        <v>617</v>
      </c>
      <c r="G5" s="400"/>
      <c r="H5" s="467"/>
      <c r="I5" s="467"/>
      <c r="J5" s="501"/>
      <c r="K5" s="385"/>
      <c r="L5" s="8"/>
      <c r="M5" s="467"/>
      <c r="N5" s="467"/>
      <c r="O5" s="501"/>
      <c r="P5" s="13"/>
      <c r="Q5" s="13"/>
      <c r="R5" s="13"/>
      <c r="S5" s="13"/>
      <c r="T5" s="13"/>
      <c r="U5" s="13"/>
    </row>
    <row r="6" spans="1:21" ht="31.5" customHeight="1" x14ac:dyDescent="0.2">
      <c r="A6" s="373"/>
      <c r="B6" s="582"/>
      <c r="C6" s="584"/>
      <c r="D6" s="579"/>
      <c r="E6" s="407"/>
      <c r="F6" s="56" t="s">
        <v>618</v>
      </c>
      <c r="G6" s="400"/>
      <c r="H6" s="467"/>
      <c r="I6" s="467"/>
      <c r="J6" s="501"/>
      <c r="K6" s="385"/>
      <c r="L6" s="8"/>
      <c r="M6" s="467"/>
      <c r="N6" s="467"/>
      <c r="O6" s="501"/>
      <c r="P6" s="13"/>
      <c r="Q6" s="13"/>
      <c r="R6" s="13"/>
      <c r="S6" s="13"/>
      <c r="T6" s="13"/>
      <c r="U6" s="13"/>
    </row>
    <row r="7" spans="1:21" ht="27.75" customHeight="1" x14ac:dyDescent="0.2">
      <c r="A7" s="373"/>
      <c r="B7" s="582"/>
      <c r="C7" s="584"/>
      <c r="D7" s="579"/>
      <c r="E7" s="407"/>
      <c r="F7" s="56" t="s">
        <v>565</v>
      </c>
      <c r="G7" s="400"/>
      <c r="H7" s="467"/>
      <c r="I7" s="467"/>
      <c r="J7" s="501"/>
      <c r="K7" s="385"/>
      <c r="L7" s="8"/>
      <c r="M7" s="467"/>
      <c r="N7" s="467"/>
      <c r="O7" s="501"/>
      <c r="P7" s="13"/>
      <c r="Q7" s="13"/>
      <c r="R7" s="13"/>
      <c r="S7" s="13"/>
      <c r="T7" s="13"/>
      <c r="U7" s="13"/>
    </row>
    <row r="8" spans="1:21" ht="42.75" customHeight="1" x14ac:dyDescent="0.2">
      <c r="A8" s="373"/>
      <c r="B8" s="583"/>
      <c r="C8" s="379"/>
      <c r="D8" s="580"/>
      <c r="E8" s="399"/>
      <c r="F8" s="56" t="s">
        <v>619</v>
      </c>
      <c r="G8" s="400"/>
      <c r="H8" s="468"/>
      <c r="I8" s="468"/>
      <c r="J8" s="502"/>
      <c r="K8" s="385"/>
      <c r="L8" s="14"/>
      <c r="M8" s="468"/>
      <c r="N8" s="468"/>
      <c r="O8" s="502"/>
      <c r="P8" s="14"/>
      <c r="Q8" s="14"/>
      <c r="R8" s="14"/>
      <c r="S8" s="14"/>
      <c r="T8" s="14"/>
      <c r="U8" s="14"/>
    </row>
    <row r="94" spans="23:23" x14ac:dyDescent="0.2">
      <c r="W94" s="40" t="s">
        <v>114</v>
      </c>
    </row>
    <row r="95" spans="23:23" x14ac:dyDescent="0.2">
      <c r="W95" s="1" t="s">
        <v>115</v>
      </c>
    </row>
    <row r="96" spans="23:23" x14ac:dyDescent="0.2">
      <c r="W96" s="1" t="s">
        <v>116</v>
      </c>
    </row>
    <row r="97" spans="23:23" x14ac:dyDescent="0.2">
      <c r="W97" s="12" t="s">
        <v>117</v>
      </c>
    </row>
  </sheetData>
  <mergeCells count="30">
    <mergeCell ref="E4:E8"/>
    <mergeCell ref="D4:D8"/>
    <mergeCell ref="A4:A8"/>
    <mergeCell ref="B4:B8"/>
    <mergeCell ref="C4:C8"/>
    <mergeCell ref="G4:G8"/>
    <mergeCell ref="H4:H8"/>
    <mergeCell ref="I4:I8"/>
    <mergeCell ref="J4:J8"/>
    <mergeCell ref="M2:O2"/>
    <mergeCell ref="K4:K8"/>
    <mergeCell ref="M4:M8"/>
    <mergeCell ref="N4:N8"/>
    <mergeCell ref="O4:O8"/>
    <mergeCell ref="A1:U1"/>
    <mergeCell ref="A2:A3"/>
    <mergeCell ref="B2:B3"/>
    <mergeCell ref="C2:C3"/>
    <mergeCell ref="D2:D3"/>
    <mergeCell ref="E2:E3"/>
    <mergeCell ref="F2:F3"/>
    <mergeCell ref="G2:G3"/>
    <mergeCell ref="H2:K2"/>
    <mergeCell ref="L2:L3"/>
    <mergeCell ref="U2:U3"/>
    <mergeCell ref="P2:P3"/>
    <mergeCell ref="Q2:Q3"/>
    <mergeCell ref="R2:R3"/>
    <mergeCell ref="S2:S3"/>
    <mergeCell ref="T2:T3"/>
  </mergeCells>
  <conditionalFormatting sqref="J3">
    <cfRule type="expression" dxfId="215" priority="27" stopIfTrue="1">
      <formula>IF(H3="",I3="","")</formula>
    </cfRule>
  </conditionalFormatting>
  <conditionalFormatting sqref="J3">
    <cfRule type="containsText" dxfId="214" priority="23" stopIfTrue="1" operator="containsText" text="Extremo">
      <formula>NOT(ISERROR(SEARCH("Extremo",J3)))</formula>
    </cfRule>
    <cfRule type="containsText" dxfId="213" priority="24" stopIfTrue="1" operator="containsText" text="Alto">
      <formula>NOT(ISERROR(SEARCH("Alto",J3)))</formula>
    </cfRule>
    <cfRule type="containsText" dxfId="212" priority="25" stopIfTrue="1" operator="containsText" text="Moderado">
      <formula>NOT(ISERROR(SEARCH("Moderado",J3)))</formula>
    </cfRule>
    <cfRule type="containsText" dxfId="211" priority="26" stopIfTrue="1" operator="containsText" text="Bajo">
      <formula>NOT(ISERROR(SEARCH("Bajo",J3)))</formula>
    </cfRule>
  </conditionalFormatting>
  <conditionalFormatting sqref="J3">
    <cfRule type="containsText" dxfId="210" priority="19" stopIfTrue="1" operator="containsText" text="Extrema">
      <formula>NOT(ISERROR(SEARCH("Extrema",J3)))</formula>
    </cfRule>
    <cfRule type="containsText" dxfId="209" priority="20" stopIfTrue="1" operator="containsText" text="Alta">
      <formula>NOT(ISERROR(SEARCH("Alta",J3)))</formula>
    </cfRule>
    <cfRule type="containsText" dxfId="208" priority="21" stopIfTrue="1" operator="containsText" text="Moderada">
      <formula>NOT(ISERROR(SEARCH("Moderada",J3)))</formula>
    </cfRule>
    <cfRule type="containsText" dxfId="207" priority="22" stopIfTrue="1" operator="containsText" text="Baja">
      <formula>NOT(ISERROR(SEARCH("Baja",J3)))</formula>
    </cfRule>
  </conditionalFormatting>
  <conditionalFormatting sqref="J4">
    <cfRule type="expression" dxfId="206" priority="18" stopIfTrue="1">
      <formula>IF(H4="",I4="","")</formula>
    </cfRule>
  </conditionalFormatting>
  <conditionalFormatting sqref="J4">
    <cfRule type="containsText" dxfId="205" priority="14" stopIfTrue="1" operator="containsText" text="Extremo">
      <formula>NOT(ISERROR(SEARCH("Extremo",J4)))</formula>
    </cfRule>
    <cfRule type="containsText" dxfId="204" priority="15" stopIfTrue="1" operator="containsText" text="Alto">
      <formula>NOT(ISERROR(SEARCH("Alto",J4)))</formula>
    </cfRule>
    <cfRule type="containsText" dxfId="203" priority="16" stopIfTrue="1" operator="containsText" text="Moderado">
      <formula>NOT(ISERROR(SEARCH("Moderado",J4)))</formula>
    </cfRule>
    <cfRule type="containsText" dxfId="202" priority="17" stopIfTrue="1" operator="containsText" text="Bajo">
      <formula>NOT(ISERROR(SEARCH("Bajo",J4)))</formula>
    </cfRule>
  </conditionalFormatting>
  <conditionalFormatting sqref="J4">
    <cfRule type="containsText" dxfId="201" priority="10" stopIfTrue="1" operator="containsText" text="Extrema">
      <formula>NOT(ISERROR(SEARCH("Extrema",J4)))</formula>
    </cfRule>
    <cfRule type="containsText" dxfId="200" priority="11" stopIfTrue="1" operator="containsText" text="Alta">
      <formula>NOT(ISERROR(SEARCH("Alta",J4)))</formula>
    </cfRule>
    <cfRule type="containsText" dxfId="199" priority="12" stopIfTrue="1" operator="containsText" text="Moderada">
      <formula>NOT(ISERROR(SEARCH("Moderada",J4)))</formula>
    </cfRule>
    <cfRule type="containsText" dxfId="198" priority="13" stopIfTrue="1" operator="containsText" text="Baja">
      <formula>NOT(ISERROR(SEARCH("Baja",J4)))</formula>
    </cfRule>
  </conditionalFormatting>
  <conditionalFormatting sqref="O4">
    <cfRule type="expression" dxfId="197" priority="9" stopIfTrue="1">
      <formula>IF(M4="",N4="","")</formula>
    </cfRule>
  </conditionalFormatting>
  <conditionalFormatting sqref="O4">
    <cfRule type="containsText" dxfId="196" priority="5" stopIfTrue="1" operator="containsText" text="Extremo">
      <formula>NOT(ISERROR(SEARCH("Extremo",O4)))</formula>
    </cfRule>
    <cfRule type="containsText" dxfId="195" priority="6" stopIfTrue="1" operator="containsText" text="Alto">
      <formula>NOT(ISERROR(SEARCH("Alto",O4)))</formula>
    </cfRule>
    <cfRule type="containsText" dxfId="194" priority="7" stopIfTrue="1" operator="containsText" text="Moderado">
      <formula>NOT(ISERROR(SEARCH("Moderado",O4)))</formula>
    </cfRule>
    <cfRule type="containsText" dxfId="193" priority="8" stopIfTrue="1" operator="containsText" text="Bajo">
      <formula>NOT(ISERROR(SEARCH("Bajo",O4)))</formula>
    </cfRule>
  </conditionalFormatting>
  <conditionalFormatting sqref="O4">
    <cfRule type="containsText" dxfId="192" priority="1" stopIfTrue="1" operator="containsText" text="Extrema">
      <formula>NOT(ISERROR(SEARCH("Extrema",O4)))</formula>
    </cfRule>
    <cfRule type="containsText" dxfId="191" priority="2" stopIfTrue="1" operator="containsText" text="Alta">
      <formula>NOT(ISERROR(SEARCH("Alta",O4)))</formula>
    </cfRule>
    <cfRule type="containsText" dxfId="190" priority="3" stopIfTrue="1" operator="containsText" text="Moderada">
      <formula>NOT(ISERROR(SEARCH("Moderada",O4)))</formula>
    </cfRule>
    <cfRule type="containsText" dxfId="189" priority="4" stopIfTrue="1" operator="containsText" text="Baja">
      <formula>NOT(ISERROR(SEARCH("Baja",O4)))</formula>
    </cfRule>
  </conditionalFormatting>
  <dataValidations count="1">
    <dataValidation type="list" allowBlank="1" showInputMessage="1" showErrorMessage="1" sqref="K4 JG4 TC4 ACY4 AMU4 AWQ4 BGM4 BQI4 CAE4 CKA4 CTW4 DDS4 DNO4 DXK4 EHG4 ERC4 FAY4 FKU4 FUQ4 GEM4 GOI4 GYE4 HIA4 HRW4 IBS4 ILO4 IVK4 JFG4 JPC4 JYY4 KIU4 KSQ4 LCM4 LMI4 LWE4 MGA4 MPW4 MZS4 NJO4 NTK4 ODG4 ONC4 OWY4 PGU4 PQQ4 QAM4 QKI4 QUE4 REA4 RNW4 RXS4 SHO4 SRK4 TBG4 TLC4 TUY4 UEU4 UOQ4 UYM4 VII4 VSE4 WCA4 WLW4 WVS4 K65540 JG65540 TC65540 ACY65540 AMU65540 AWQ65540 BGM65540 BQI65540 CAE65540 CKA65540 CTW65540 DDS65540 DNO65540 DXK65540 EHG65540 ERC65540 FAY65540 FKU65540 FUQ65540 GEM65540 GOI65540 GYE65540 HIA65540 HRW65540 IBS65540 ILO65540 IVK65540 JFG65540 JPC65540 JYY65540 KIU65540 KSQ65540 LCM65540 LMI65540 LWE65540 MGA65540 MPW65540 MZS65540 NJO65540 NTK65540 ODG65540 ONC65540 OWY65540 PGU65540 PQQ65540 QAM65540 QKI65540 QUE65540 REA65540 RNW65540 RXS65540 SHO65540 SRK65540 TBG65540 TLC65540 TUY65540 UEU65540 UOQ65540 UYM65540 VII65540 VSE65540 WCA65540 WLW65540 WVS65540 K131076 JG131076 TC131076 ACY131076 AMU131076 AWQ131076 BGM131076 BQI131076 CAE131076 CKA131076 CTW131076 DDS131076 DNO131076 DXK131076 EHG131076 ERC131076 FAY131076 FKU131076 FUQ131076 GEM131076 GOI131076 GYE131076 HIA131076 HRW131076 IBS131076 ILO131076 IVK131076 JFG131076 JPC131076 JYY131076 KIU131076 KSQ131076 LCM131076 LMI131076 LWE131076 MGA131076 MPW131076 MZS131076 NJO131076 NTK131076 ODG131076 ONC131076 OWY131076 PGU131076 PQQ131076 QAM131076 QKI131076 QUE131076 REA131076 RNW131076 RXS131076 SHO131076 SRK131076 TBG131076 TLC131076 TUY131076 UEU131076 UOQ131076 UYM131076 VII131076 VSE131076 WCA131076 WLW131076 WVS131076 K196612 JG196612 TC196612 ACY196612 AMU196612 AWQ196612 BGM196612 BQI196612 CAE196612 CKA196612 CTW196612 DDS196612 DNO196612 DXK196612 EHG196612 ERC196612 FAY196612 FKU196612 FUQ196612 GEM196612 GOI196612 GYE196612 HIA196612 HRW196612 IBS196612 ILO196612 IVK196612 JFG196612 JPC196612 JYY196612 KIU196612 KSQ196612 LCM196612 LMI196612 LWE196612 MGA196612 MPW196612 MZS196612 NJO196612 NTK196612 ODG196612 ONC196612 OWY196612 PGU196612 PQQ196612 QAM196612 QKI196612 QUE196612 REA196612 RNW196612 RXS196612 SHO196612 SRK196612 TBG196612 TLC196612 TUY196612 UEU196612 UOQ196612 UYM196612 VII196612 VSE196612 WCA196612 WLW196612 WVS196612 K262148 JG262148 TC262148 ACY262148 AMU262148 AWQ262148 BGM262148 BQI262148 CAE262148 CKA262148 CTW262148 DDS262148 DNO262148 DXK262148 EHG262148 ERC262148 FAY262148 FKU262148 FUQ262148 GEM262148 GOI262148 GYE262148 HIA262148 HRW262148 IBS262148 ILO262148 IVK262148 JFG262148 JPC262148 JYY262148 KIU262148 KSQ262148 LCM262148 LMI262148 LWE262148 MGA262148 MPW262148 MZS262148 NJO262148 NTK262148 ODG262148 ONC262148 OWY262148 PGU262148 PQQ262148 QAM262148 QKI262148 QUE262148 REA262148 RNW262148 RXS262148 SHO262148 SRK262148 TBG262148 TLC262148 TUY262148 UEU262148 UOQ262148 UYM262148 VII262148 VSE262148 WCA262148 WLW262148 WVS262148 K327684 JG327684 TC327684 ACY327684 AMU327684 AWQ327684 BGM327684 BQI327684 CAE327684 CKA327684 CTW327684 DDS327684 DNO327684 DXK327684 EHG327684 ERC327684 FAY327684 FKU327684 FUQ327684 GEM327684 GOI327684 GYE327684 HIA327684 HRW327684 IBS327684 ILO327684 IVK327684 JFG327684 JPC327684 JYY327684 KIU327684 KSQ327684 LCM327684 LMI327684 LWE327684 MGA327684 MPW327684 MZS327684 NJO327684 NTK327684 ODG327684 ONC327684 OWY327684 PGU327684 PQQ327684 QAM327684 QKI327684 QUE327684 REA327684 RNW327684 RXS327684 SHO327684 SRK327684 TBG327684 TLC327684 TUY327684 UEU327684 UOQ327684 UYM327684 VII327684 VSE327684 WCA327684 WLW327684 WVS327684 K393220 JG393220 TC393220 ACY393220 AMU393220 AWQ393220 BGM393220 BQI393220 CAE393220 CKA393220 CTW393220 DDS393220 DNO393220 DXK393220 EHG393220 ERC393220 FAY393220 FKU393220 FUQ393220 GEM393220 GOI393220 GYE393220 HIA393220 HRW393220 IBS393220 ILO393220 IVK393220 JFG393220 JPC393220 JYY393220 KIU393220 KSQ393220 LCM393220 LMI393220 LWE393220 MGA393220 MPW393220 MZS393220 NJO393220 NTK393220 ODG393220 ONC393220 OWY393220 PGU393220 PQQ393220 QAM393220 QKI393220 QUE393220 REA393220 RNW393220 RXS393220 SHO393220 SRK393220 TBG393220 TLC393220 TUY393220 UEU393220 UOQ393220 UYM393220 VII393220 VSE393220 WCA393220 WLW393220 WVS393220 K458756 JG458756 TC458756 ACY458756 AMU458756 AWQ458756 BGM458756 BQI458756 CAE458756 CKA458756 CTW458756 DDS458756 DNO458756 DXK458756 EHG458756 ERC458756 FAY458756 FKU458756 FUQ458756 GEM458756 GOI458756 GYE458756 HIA458756 HRW458756 IBS458756 ILO458756 IVK458756 JFG458756 JPC458756 JYY458756 KIU458756 KSQ458756 LCM458756 LMI458756 LWE458756 MGA458756 MPW458756 MZS458756 NJO458756 NTK458756 ODG458756 ONC458756 OWY458756 PGU458756 PQQ458756 QAM458756 QKI458756 QUE458756 REA458756 RNW458756 RXS458756 SHO458756 SRK458756 TBG458756 TLC458756 TUY458756 UEU458756 UOQ458756 UYM458756 VII458756 VSE458756 WCA458756 WLW458756 WVS458756 K524292 JG524292 TC524292 ACY524292 AMU524292 AWQ524292 BGM524292 BQI524292 CAE524292 CKA524292 CTW524292 DDS524292 DNO524292 DXK524292 EHG524292 ERC524292 FAY524292 FKU524292 FUQ524292 GEM524292 GOI524292 GYE524292 HIA524292 HRW524292 IBS524292 ILO524292 IVK524292 JFG524292 JPC524292 JYY524292 KIU524292 KSQ524292 LCM524292 LMI524292 LWE524292 MGA524292 MPW524292 MZS524292 NJO524292 NTK524292 ODG524292 ONC524292 OWY524292 PGU524292 PQQ524292 QAM524292 QKI524292 QUE524292 REA524292 RNW524292 RXS524292 SHO524292 SRK524292 TBG524292 TLC524292 TUY524292 UEU524292 UOQ524292 UYM524292 VII524292 VSE524292 WCA524292 WLW524292 WVS524292 K589828 JG589828 TC589828 ACY589828 AMU589828 AWQ589828 BGM589828 BQI589828 CAE589828 CKA589828 CTW589828 DDS589828 DNO589828 DXK589828 EHG589828 ERC589828 FAY589828 FKU589828 FUQ589828 GEM589828 GOI589828 GYE589828 HIA589828 HRW589828 IBS589828 ILO589828 IVK589828 JFG589828 JPC589828 JYY589828 KIU589828 KSQ589828 LCM589828 LMI589828 LWE589828 MGA589828 MPW589828 MZS589828 NJO589828 NTK589828 ODG589828 ONC589828 OWY589828 PGU589828 PQQ589828 QAM589828 QKI589828 QUE589828 REA589828 RNW589828 RXS589828 SHO589828 SRK589828 TBG589828 TLC589828 TUY589828 UEU589828 UOQ589828 UYM589828 VII589828 VSE589828 WCA589828 WLW589828 WVS589828 K655364 JG655364 TC655364 ACY655364 AMU655364 AWQ655364 BGM655364 BQI655364 CAE655364 CKA655364 CTW655364 DDS655364 DNO655364 DXK655364 EHG655364 ERC655364 FAY655364 FKU655364 FUQ655364 GEM655364 GOI655364 GYE655364 HIA655364 HRW655364 IBS655364 ILO655364 IVK655364 JFG655364 JPC655364 JYY655364 KIU655364 KSQ655364 LCM655364 LMI655364 LWE655364 MGA655364 MPW655364 MZS655364 NJO655364 NTK655364 ODG655364 ONC655364 OWY655364 PGU655364 PQQ655364 QAM655364 QKI655364 QUE655364 REA655364 RNW655364 RXS655364 SHO655364 SRK655364 TBG655364 TLC655364 TUY655364 UEU655364 UOQ655364 UYM655364 VII655364 VSE655364 WCA655364 WLW655364 WVS655364 K720900 JG720900 TC720900 ACY720900 AMU720900 AWQ720900 BGM720900 BQI720900 CAE720900 CKA720900 CTW720900 DDS720900 DNO720900 DXK720900 EHG720900 ERC720900 FAY720900 FKU720900 FUQ720900 GEM720900 GOI720900 GYE720900 HIA720900 HRW720900 IBS720900 ILO720900 IVK720900 JFG720900 JPC720900 JYY720900 KIU720900 KSQ720900 LCM720900 LMI720900 LWE720900 MGA720900 MPW720900 MZS720900 NJO720900 NTK720900 ODG720900 ONC720900 OWY720900 PGU720900 PQQ720900 QAM720900 QKI720900 QUE720900 REA720900 RNW720900 RXS720900 SHO720900 SRK720900 TBG720900 TLC720900 TUY720900 UEU720900 UOQ720900 UYM720900 VII720900 VSE720900 WCA720900 WLW720900 WVS720900 K786436 JG786436 TC786436 ACY786436 AMU786436 AWQ786436 BGM786436 BQI786436 CAE786436 CKA786436 CTW786436 DDS786436 DNO786436 DXK786436 EHG786436 ERC786436 FAY786436 FKU786436 FUQ786436 GEM786436 GOI786436 GYE786436 HIA786436 HRW786436 IBS786436 ILO786436 IVK786436 JFG786436 JPC786436 JYY786436 KIU786436 KSQ786436 LCM786436 LMI786436 LWE786436 MGA786436 MPW786436 MZS786436 NJO786436 NTK786436 ODG786436 ONC786436 OWY786436 PGU786436 PQQ786436 QAM786436 QKI786436 QUE786436 REA786436 RNW786436 RXS786436 SHO786436 SRK786436 TBG786436 TLC786436 TUY786436 UEU786436 UOQ786436 UYM786436 VII786436 VSE786436 WCA786436 WLW786436 WVS786436 K851972 JG851972 TC851972 ACY851972 AMU851972 AWQ851972 BGM851972 BQI851972 CAE851972 CKA851972 CTW851972 DDS851972 DNO851972 DXK851972 EHG851972 ERC851972 FAY851972 FKU851972 FUQ851972 GEM851972 GOI851972 GYE851972 HIA851972 HRW851972 IBS851972 ILO851972 IVK851972 JFG851972 JPC851972 JYY851972 KIU851972 KSQ851972 LCM851972 LMI851972 LWE851972 MGA851972 MPW851972 MZS851972 NJO851972 NTK851972 ODG851972 ONC851972 OWY851972 PGU851972 PQQ851972 QAM851972 QKI851972 QUE851972 REA851972 RNW851972 RXS851972 SHO851972 SRK851972 TBG851972 TLC851972 TUY851972 UEU851972 UOQ851972 UYM851972 VII851972 VSE851972 WCA851972 WLW851972 WVS851972 K917508 JG917508 TC917508 ACY917508 AMU917508 AWQ917508 BGM917508 BQI917508 CAE917508 CKA917508 CTW917508 DDS917508 DNO917508 DXK917508 EHG917508 ERC917508 FAY917508 FKU917508 FUQ917508 GEM917508 GOI917508 GYE917508 HIA917508 HRW917508 IBS917508 ILO917508 IVK917508 JFG917508 JPC917508 JYY917508 KIU917508 KSQ917508 LCM917508 LMI917508 LWE917508 MGA917508 MPW917508 MZS917508 NJO917508 NTK917508 ODG917508 ONC917508 OWY917508 PGU917508 PQQ917508 QAM917508 QKI917508 QUE917508 REA917508 RNW917508 RXS917508 SHO917508 SRK917508 TBG917508 TLC917508 TUY917508 UEU917508 UOQ917508 UYM917508 VII917508 VSE917508 WCA917508 WLW917508 WVS917508 K983044 JG983044 TC983044 ACY983044 AMU983044 AWQ983044 BGM983044 BQI983044 CAE983044 CKA983044 CTW983044 DDS983044 DNO983044 DXK983044 EHG983044 ERC983044 FAY983044 FKU983044 FUQ983044 GEM983044 GOI983044 GYE983044 HIA983044 HRW983044 IBS983044 ILO983044 IVK983044 JFG983044 JPC983044 JYY983044 KIU983044 KSQ983044 LCM983044 LMI983044 LWE983044 MGA983044 MPW983044 MZS983044 NJO983044 NTK983044 ODG983044 ONC983044 OWY983044 PGU983044 PQQ983044 QAM983044 QKI983044 QUE983044 REA983044 RNW983044 RXS983044 SHO983044 SRK983044 TBG983044 TLC983044 TUY983044 UEU983044 UOQ983044 UYM983044 VII983044 VSE983044 WCA983044 WLW983044 WVS983044" xr:uid="{4D263E15-7BF3-4C0C-B2D3-9F8B568C73C2}">
      <formula1>$W$95:$W$97</formula1>
    </dataValidation>
  </dataValidations>
  <pageMargins left="1.1023622047244095" right="0" top="0.74803149606299213" bottom="0.74803149606299213" header="0.31496062992125984" footer="0.31496062992125984"/>
  <pageSetup paperSize="5" scale="55" orientation="landscape"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4C93F-877D-41EF-B6FC-46D2FF80233C}">
  <sheetPr>
    <tabColor theme="4" tint="0.39997558519241921"/>
  </sheetPr>
  <dimension ref="A1:W85"/>
  <sheetViews>
    <sheetView topLeftCell="M1" zoomScale="85" zoomScaleNormal="85" workbookViewId="0">
      <pane ySplit="3" topLeftCell="A25" activePane="bottomLeft" state="frozen"/>
      <selection activeCell="B1" sqref="B1"/>
      <selection pane="bottomLeft" activeCell="K4" sqref="K4:U26"/>
    </sheetView>
  </sheetViews>
  <sheetFormatPr baseColWidth="10" defaultColWidth="6.7109375" defaultRowHeight="11.25" x14ac:dyDescent="0.2"/>
  <cols>
    <col min="1" max="1" width="6.7109375" style="1" customWidth="1"/>
    <col min="2" max="2" width="18.85546875" style="1" bestFit="1" customWidth="1"/>
    <col min="3" max="3" width="23.85546875" style="1" customWidth="1"/>
    <col min="4" max="4" width="20.140625" style="1" customWidth="1"/>
    <col min="5" max="5" width="25" style="1" customWidth="1"/>
    <col min="6" max="6" width="29.42578125" style="1" customWidth="1"/>
    <col min="7" max="7" width="26.85546875" style="1" customWidth="1"/>
    <col min="8" max="9" width="3.7109375" style="1" bestFit="1" customWidth="1"/>
    <col min="10" max="10" width="9.140625" style="1" bestFit="1" customWidth="1"/>
    <col min="11" max="11" width="31.85546875" style="28" customWidth="1"/>
    <col min="12" max="12" width="32.140625" style="53" customWidth="1"/>
    <col min="13" max="14" width="3.7109375" style="1" bestFit="1" customWidth="1"/>
    <col min="15" max="15" width="9.140625" style="1" bestFit="1" customWidth="1"/>
    <col min="16" max="16" width="16" style="53" customWidth="1"/>
    <col min="17" max="17" width="14.140625" style="54" customWidth="1"/>
    <col min="18" max="18" width="33" style="28" customWidth="1"/>
    <col min="19" max="19" width="29.85546875" style="54" customWidth="1"/>
    <col min="20" max="20" width="30" style="28" customWidth="1"/>
    <col min="21" max="21" width="20.5703125" style="53" customWidth="1"/>
    <col min="22" max="22" width="16.7109375" style="1" customWidth="1"/>
    <col min="23" max="257" width="6.7109375" style="1"/>
    <col min="258" max="258" width="18.85546875" style="1" bestFit="1" customWidth="1"/>
    <col min="259" max="259" width="23.85546875" style="1" customWidth="1"/>
    <col min="260" max="260" width="20.140625" style="1" customWidth="1"/>
    <col min="261" max="261" width="25" style="1" customWidth="1"/>
    <col min="262" max="262" width="29.42578125" style="1" customWidth="1"/>
    <col min="263" max="263" width="26.85546875" style="1" customWidth="1"/>
    <col min="264" max="265" width="3.7109375" style="1" bestFit="1" customWidth="1"/>
    <col min="266" max="266" width="9.140625" style="1" bestFit="1" customWidth="1"/>
    <col min="267" max="267" width="31.85546875" style="1" customWidth="1"/>
    <col min="268" max="268" width="32.140625" style="1" customWidth="1"/>
    <col min="269" max="270" width="3.7109375" style="1" bestFit="1" customWidth="1"/>
    <col min="271" max="271" width="9.140625" style="1" bestFit="1" customWidth="1"/>
    <col min="272" max="272" width="16" style="1" customWidth="1"/>
    <col min="273" max="273" width="14.140625" style="1" customWidth="1"/>
    <col min="274" max="274" width="33" style="1" customWidth="1"/>
    <col min="275" max="275" width="29.85546875" style="1" customWidth="1"/>
    <col min="276" max="276" width="30" style="1" customWidth="1"/>
    <col min="277" max="277" width="20.5703125" style="1" customWidth="1"/>
    <col min="278" max="278" width="16.7109375" style="1" customWidth="1"/>
    <col min="279" max="513" width="6.7109375" style="1"/>
    <col min="514" max="514" width="18.85546875" style="1" bestFit="1" customWidth="1"/>
    <col min="515" max="515" width="23.85546875" style="1" customWidth="1"/>
    <col min="516" max="516" width="20.140625" style="1" customWidth="1"/>
    <col min="517" max="517" width="25" style="1" customWidth="1"/>
    <col min="518" max="518" width="29.42578125" style="1" customWidth="1"/>
    <col min="519" max="519" width="26.85546875" style="1" customWidth="1"/>
    <col min="520" max="521" width="3.7109375" style="1" bestFit="1" customWidth="1"/>
    <col min="522" max="522" width="9.140625" style="1" bestFit="1" customWidth="1"/>
    <col min="523" max="523" width="31.85546875" style="1" customWidth="1"/>
    <col min="524" max="524" width="32.140625" style="1" customWidth="1"/>
    <col min="525" max="526" width="3.7109375" style="1" bestFit="1" customWidth="1"/>
    <col min="527" max="527" width="9.140625" style="1" bestFit="1" customWidth="1"/>
    <col min="528" max="528" width="16" style="1" customWidth="1"/>
    <col min="529" max="529" width="14.140625" style="1" customWidth="1"/>
    <col min="530" max="530" width="33" style="1" customWidth="1"/>
    <col min="531" max="531" width="29.85546875" style="1" customWidth="1"/>
    <col min="532" max="532" width="30" style="1" customWidth="1"/>
    <col min="533" max="533" width="20.5703125" style="1" customWidth="1"/>
    <col min="534" max="534" width="16.7109375" style="1" customWidth="1"/>
    <col min="535" max="769" width="6.7109375" style="1"/>
    <col min="770" max="770" width="18.85546875" style="1" bestFit="1" customWidth="1"/>
    <col min="771" max="771" width="23.85546875" style="1" customWidth="1"/>
    <col min="772" max="772" width="20.140625" style="1" customWidth="1"/>
    <col min="773" max="773" width="25" style="1" customWidth="1"/>
    <col min="774" max="774" width="29.42578125" style="1" customWidth="1"/>
    <col min="775" max="775" width="26.85546875" style="1" customWidth="1"/>
    <col min="776" max="777" width="3.7109375" style="1" bestFit="1" customWidth="1"/>
    <col min="778" max="778" width="9.140625" style="1" bestFit="1" customWidth="1"/>
    <col min="779" max="779" width="31.85546875" style="1" customWidth="1"/>
    <col min="780" max="780" width="32.140625" style="1" customWidth="1"/>
    <col min="781" max="782" width="3.7109375" style="1" bestFit="1" customWidth="1"/>
    <col min="783" max="783" width="9.140625" style="1" bestFit="1" customWidth="1"/>
    <col min="784" max="784" width="16" style="1" customWidth="1"/>
    <col min="785" max="785" width="14.140625" style="1" customWidth="1"/>
    <col min="786" max="786" width="33" style="1" customWidth="1"/>
    <col min="787" max="787" width="29.85546875" style="1" customWidth="1"/>
    <col min="788" max="788" width="30" style="1" customWidth="1"/>
    <col min="789" max="789" width="20.5703125" style="1" customWidth="1"/>
    <col min="790" max="790" width="16.7109375" style="1" customWidth="1"/>
    <col min="791" max="1025" width="6.7109375" style="1"/>
    <col min="1026" max="1026" width="18.85546875" style="1" bestFit="1" customWidth="1"/>
    <col min="1027" max="1027" width="23.85546875" style="1" customWidth="1"/>
    <col min="1028" max="1028" width="20.140625" style="1" customWidth="1"/>
    <col min="1029" max="1029" width="25" style="1" customWidth="1"/>
    <col min="1030" max="1030" width="29.42578125" style="1" customWidth="1"/>
    <col min="1031" max="1031" width="26.85546875" style="1" customWidth="1"/>
    <col min="1032" max="1033" width="3.7109375" style="1" bestFit="1" customWidth="1"/>
    <col min="1034" max="1034" width="9.140625" style="1" bestFit="1" customWidth="1"/>
    <col min="1035" max="1035" width="31.85546875" style="1" customWidth="1"/>
    <col min="1036" max="1036" width="32.140625" style="1" customWidth="1"/>
    <col min="1037" max="1038" width="3.7109375" style="1" bestFit="1" customWidth="1"/>
    <col min="1039" max="1039" width="9.140625" style="1" bestFit="1" customWidth="1"/>
    <col min="1040" max="1040" width="16" style="1" customWidth="1"/>
    <col min="1041" max="1041" width="14.140625" style="1" customWidth="1"/>
    <col min="1042" max="1042" width="33" style="1" customWidth="1"/>
    <col min="1043" max="1043" width="29.85546875" style="1" customWidth="1"/>
    <col min="1044" max="1044" width="30" style="1" customWidth="1"/>
    <col min="1045" max="1045" width="20.5703125" style="1" customWidth="1"/>
    <col min="1046" max="1046" width="16.7109375" style="1" customWidth="1"/>
    <col min="1047" max="1281" width="6.7109375" style="1"/>
    <col min="1282" max="1282" width="18.85546875" style="1" bestFit="1" customWidth="1"/>
    <col min="1283" max="1283" width="23.85546875" style="1" customWidth="1"/>
    <col min="1284" max="1284" width="20.140625" style="1" customWidth="1"/>
    <col min="1285" max="1285" width="25" style="1" customWidth="1"/>
    <col min="1286" max="1286" width="29.42578125" style="1" customWidth="1"/>
    <col min="1287" max="1287" width="26.85546875" style="1" customWidth="1"/>
    <col min="1288" max="1289" width="3.7109375" style="1" bestFit="1" customWidth="1"/>
    <col min="1290" max="1290" width="9.140625" style="1" bestFit="1" customWidth="1"/>
    <col min="1291" max="1291" width="31.85546875" style="1" customWidth="1"/>
    <col min="1292" max="1292" width="32.140625" style="1" customWidth="1"/>
    <col min="1293" max="1294" width="3.7109375" style="1" bestFit="1" customWidth="1"/>
    <col min="1295" max="1295" width="9.140625" style="1" bestFit="1" customWidth="1"/>
    <col min="1296" max="1296" width="16" style="1" customWidth="1"/>
    <col min="1297" max="1297" width="14.140625" style="1" customWidth="1"/>
    <col min="1298" max="1298" width="33" style="1" customWidth="1"/>
    <col min="1299" max="1299" width="29.85546875" style="1" customWidth="1"/>
    <col min="1300" max="1300" width="30" style="1" customWidth="1"/>
    <col min="1301" max="1301" width="20.5703125" style="1" customWidth="1"/>
    <col min="1302" max="1302" width="16.7109375" style="1" customWidth="1"/>
    <col min="1303" max="1537" width="6.7109375" style="1"/>
    <col min="1538" max="1538" width="18.85546875" style="1" bestFit="1" customWidth="1"/>
    <col min="1539" max="1539" width="23.85546875" style="1" customWidth="1"/>
    <col min="1540" max="1540" width="20.140625" style="1" customWidth="1"/>
    <col min="1541" max="1541" width="25" style="1" customWidth="1"/>
    <col min="1542" max="1542" width="29.42578125" style="1" customWidth="1"/>
    <col min="1543" max="1543" width="26.85546875" style="1" customWidth="1"/>
    <col min="1544" max="1545" width="3.7109375" style="1" bestFit="1" customWidth="1"/>
    <col min="1546" max="1546" width="9.140625" style="1" bestFit="1" customWidth="1"/>
    <col min="1547" max="1547" width="31.85546875" style="1" customWidth="1"/>
    <col min="1548" max="1548" width="32.140625" style="1" customWidth="1"/>
    <col min="1549" max="1550" width="3.7109375" style="1" bestFit="1" customWidth="1"/>
    <col min="1551" max="1551" width="9.140625" style="1" bestFit="1" customWidth="1"/>
    <col min="1552" max="1552" width="16" style="1" customWidth="1"/>
    <col min="1553" max="1553" width="14.140625" style="1" customWidth="1"/>
    <col min="1554" max="1554" width="33" style="1" customWidth="1"/>
    <col min="1555" max="1555" width="29.85546875" style="1" customWidth="1"/>
    <col min="1556" max="1556" width="30" style="1" customWidth="1"/>
    <col min="1557" max="1557" width="20.5703125" style="1" customWidth="1"/>
    <col min="1558" max="1558" width="16.7109375" style="1" customWidth="1"/>
    <col min="1559" max="1793" width="6.7109375" style="1"/>
    <col min="1794" max="1794" width="18.85546875" style="1" bestFit="1" customWidth="1"/>
    <col min="1795" max="1795" width="23.85546875" style="1" customWidth="1"/>
    <col min="1796" max="1796" width="20.140625" style="1" customWidth="1"/>
    <col min="1797" max="1797" width="25" style="1" customWidth="1"/>
    <col min="1798" max="1798" width="29.42578125" style="1" customWidth="1"/>
    <col min="1799" max="1799" width="26.85546875" style="1" customWidth="1"/>
    <col min="1800" max="1801" width="3.7109375" style="1" bestFit="1" customWidth="1"/>
    <col min="1802" max="1802" width="9.140625" style="1" bestFit="1" customWidth="1"/>
    <col min="1803" max="1803" width="31.85546875" style="1" customWidth="1"/>
    <col min="1804" max="1804" width="32.140625" style="1" customWidth="1"/>
    <col min="1805" max="1806" width="3.7109375" style="1" bestFit="1" customWidth="1"/>
    <col min="1807" max="1807" width="9.140625" style="1" bestFit="1" customWidth="1"/>
    <col min="1808" max="1808" width="16" style="1" customWidth="1"/>
    <col min="1809" max="1809" width="14.140625" style="1" customWidth="1"/>
    <col min="1810" max="1810" width="33" style="1" customWidth="1"/>
    <col min="1811" max="1811" width="29.85546875" style="1" customWidth="1"/>
    <col min="1812" max="1812" width="30" style="1" customWidth="1"/>
    <col min="1813" max="1813" width="20.5703125" style="1" customWidth="1"/>
    <col min="1814" max="1814" width="16.7109375" style="1" customWidth="1"/>
    <col min="1815" max="2049" width="6.7109375" style="1"/>
    <col min="2050" max="2050" width="18.85546875" style="1" bestFit="1" customWidth="1"/>
    <col min="2051" max="2051" width="23.85546875" style="1" customWidth="1"/>
    <col min="2052" max="2052" width="20.140625" style="1" customWidth="1"/>
    <col min="2053" max="2053" width="25" style="1" customWidth="1"/>
    <col min="2054" max="2054" width="29.42578125" style="1" customWidth="1"/>
    <col min="2055" max="2055" width="26.85546875" style="1" customWidth="1"/>
    <col min="2056" max="2057" width="3.7109375" style="1" bestFit="1" customWidth="1"/>
    <col min="2058" max="2058" width="9.140625" style="1" bestFit="1" customWidth="1"/>
    <col min="2059" max="2059" width="31.85546875" style="1" customWidth="1"/>
    <col min="2060" max="2060" width="32.140625" style="1" customWidth="1"/>
    <col min="2061" max="2062" width="3.7109375" style="1" bestFit="1" customWidth="1"/>
    <col min="2063" max="2063" width="9.140625" style="1" bestFit="1" customWidth="1"/>
    <col min="2064" max="2064" width="16" style="1" customWidth="1"/>
    <col min="2065" max="2065" width="14.140625" style="1" customWidth="1"/>
    <col min="2066" max="2066" width="33" style="1" customWidth="1"/>
    <col min="2067" max="2067" width="29.85546875" style="1" customWidth="1"/>
    <col min="2068" max="2068" width="30" style="1" customWidth="1"/>
    <col min="2069" max="2069" width="20.5703125" style="1" customWidth="1"/>
    <col min="2070" max="2070" width="16.7109375" style="1" customWidth="1"/>
    <col min="2071" max="2305" width="6.7109375" style="1"/>
    <col min="2306" max="2306" width="18.85546875" style="1" bestFit="1" customWidth="1"/>
    <col min="2307" max="2307" width="23.85546875" style="1" customWidth="1"/>
    <col min="2308" max="2308" width="20.140625" style="1" customWidth="1"/>
    <col min="2309" max="2309" width="25" style="1" customWidth="1"/>
    <col min="2310" max="2310" width="29.42578125" style="1" customWidth="1"/>
    <col min="2311" max="2311" width="26.85546875" style="1" customWidth="1"/>
    <col min="2312" max="2313" width="3.7109375" style="1" bestFit="1" customWidth="1"/>
    <col min="2314" max="2314" width="9.140625" style="1" bestFit="1" customWidth="1"/>
    <col min="2315" max="2315" width="31.85546875" style="1" customWidth="1"/>
    <col min="2316" max="2316" width="32.140625" style="1" customWidth="1"/>
    <col min="2317" max="2318" width="3.7109375" style="1" bestFit="1" customWidth="1"/>
    <col min="2319" max="2319" width="9.140625" style="1" bestFit="1" customWidth="1"/>
    <col min="2320" max="2320" width="16" style="1" customWidth="1"/>
    <col min="2321" max="2321" width="14.140625" style="1" customWidth="1"/>
    <col min="2322" max="2322" width="33" style="1" customWidth="1"/>
    <col min="2323" max="2323" width="29.85546875" style="1" customWidth="1"/>
    <col min="2324" max="2324" width="30" style="1" customWidth="1"/>
    <col min="2325" max="2325" width="20.5703125" style="1" customWidth="1"/>
    <col min="2326" max="2326" width="16.7109375" style="1" customWidth="1"/>
    <col min="2327" max="2561" width="6.7109375" style="1"/>
    <col min="2562" max="2562" width="18.85546875" style="1" bestFit="1" customWidth="1"/>
    <col min="2563" max="2563" width="23.85546875" style="1" customWidth="1"/>
    <col min="2564" max="2564" width="20.140625" style="1" customWidth="1"/>
    <col min="2565" max="2565" width="25" style="1" customWidth="1"/>
    <col min="2566" max="2566" width="29.42578125" style="1" customWidth="1"/>
    <col min="2567" max="2567" width="26.85546875" style="1" customWidth="1"/>
    <col min="2568" max="2569" width="3.7109375" style="1" bestFit="1" customWidth="1"/>
    <col min="2570" max="2570" width="9.140625" style="1" bestFit="1" customWidth="1"/>
    <col min="2571" max="2571" width="31.85546875" style="1" customWidth="1"/>
    <col min="2572" max="2572" width="32.140625" style="1" customWidth="1"/>
    <col min="2573" max="2574" width="3.7109375" style="1" bestFit="1" customWidth="1"/>
    <col min="2575" max="2575" width="9.140625" style="1" bestFit="1" customWidth="1"/>
    <col min="2576" max="2576" width="16" style="1" customWidth="1"/>
    <col min="2577" max="2577" width="14.140625" style="1" customWidth="1"/>
    <col min="2578" max="2578" width="33" style="1" customWidth="1"/>
    <col min="2579" max="2579" width="29.85546875" style="1" customWidth="1"/>
    <col min="2580" max="2580" width="30" style="1" customWidth="1"/>
    <col min="2581" max="2581" width="20.5703125" style="1" customWidth="1"/>
    <col min="2582" max="2582" width="16.7109375" style="1" customWidth="1"/>
    <col min="2583" max="2817" width="6.7109375" style="1"/>
    <col min="2818" max="2818" width="18.85546875" style="1" bestFit="1" customWidth="1"/>
    <col min="2819" max="2819" width="23.85546875" style="1" customWidth="1"/>
    <col min="2820" max="2820" width="20.140625" style="1" customWidth="1"/>
    <col min="2821" max="2821" width="25" style="1" customWidth="1"/>
    <col min="2822" max="2822" width="29.42578125" style="1" customWidth="1"/>
    <col min="2823" max="2823" width="26.85546875" style="1" customWidth="1"/>
    <col min="2824" max="2825" width="3.7109375" style="1" bestFit="1" customWidth="1"/>
    <col min="2826" max="2826" width="9.140625" style="1" bestFit="1" customWidth="1"/>
    <col min="2827" max="2827" width="31.85546875" style="1" customWidth="1"/>
    <col min="2828" max="2828" width="32.140625" style="1" customWidth="1"/>
    <col min="2829" max="2830" width="3.7109375" style="1" bestFit="1" customWidth="1"/>
    <col min="2831" max="2831" width="9.140625" style="1" bestFit="1" customWidth="1"/>
    <col min="2832" max="2832" width="16" style="1" customWidth="1"/>
    <col min="2833" max="2833" width="14.140625" style="1" customWidth="1"/>
    <col min="2834" max="2834" width="33" style="1" customWidth="1"/>
    <col min="2835" max="2835" width="29.85546875" style="1" customWidth="1"/>
    <col min="2836" max="2836" width="30" style="1" customWidth="1"/>
    <col min="2837" max="2837" width="20.5703125" style="1" customWidth="1"/>
    <col min="2838" max="2838" width="16.7109375" style="1" customWidth="1"/>
    <col min="2839" max="3073" width="6.7109375" style="1"/>
    <col min="3074" max="3074" width="18.85546875" style="1" bestFit="1" customWidth="1"/>
    <col min="3075" max="3075" width="23.85546875" style="1" customWidth="1"/>
    <col min="3076" max="3076" width="20.140625" style="1" customWidth="1"/>
    <col min="3077" max="3077" width="25" style="1" customWidth="1"/>
    <col min="3078" max="3078" width="29.42578125" style="1" customWidth="1"/>
    <col min="3079" max="3079" width="26.85546875" style="1" customWidth="1"/>
    <col min="3080" max="3081" width="3.7109375" style="1" bestFit="1" customWidth="1"/>
    <col min="3082" max="3082" width="9.140625" style="1" bestFit="1" customWidth="1"/>
    <col min="3083" max="3083" width="31.85546875" style="1" customWidth="1"/>
    <col min="3084" max="3084" width="32.140625" style="1" customWidth="1"/>
    <col min="3085" max="3086" width="3.7109375" style="1" bestFit="1" customWidth="1"/>
    <col min="3087" max="3087" width="9.140625" style="1" bestFit="1" customWidth="1"/>
    <col min="3088" max="3088" width="16" style="1" customWidth="1"/>
    <col min="3089" max="3089" width="14.140625" style="1" customWidth="1"/>
    <col min="3090" max="3090" width="33" style="1" customWidth="1"/>
    <col min="3091" max="3091" width="29.85546875" style="1" customWidth="1"/>
    <col min="3092" max="3092" width="30" style="1" customWidth="1"/>
    <col min="3093" max="3093" width="20.5703125" style="1" customWidth="1"/>
    <col min="3094" max="3094" width="16.7109375" style="1" customWidth="1"/>
    <col min="3095" max="3329" width="6.7109375" style="1"/>
    <col min="3330" max="3330" width="18.85546875" style="1" bestFit="1" customWidth="1"/>
    <col min="3331" max="3331" width="23.85546875" style="1" customWidth="1"/>
    <col min="3332" max="3332" width="20.140625" style="1" customWidth="1"/>
    <col min="3333" max="3333" width="25" style="1" customWidth="1"/>
    <col min="3334" max="3334" width="29.42578125" style="1" customWidth="1"/>
    <col min="3335" max="3335" width="26.85546875" style="1" customWidth="1"/>
    <col min="3336" max="3337" width="3.7109375" style="1" bestFit="1" customWidth="1"/>
    <col min="3338" max="3338" width="9.140625" style="1" bestFit="1" customWidth="1"/>
    <col min="3339" max="3339" width="31.85546875" style="1" customWidth="1"/>
    <col min="3340" max="3340" width="32.140625" style="1" customWidth="1"/>
    <col min="3341" max="3342" width="3.7109375" style="1" bestFit="1" customWidth="1"/>
    <col min="3343" max="3343" width="9.140625" style="1" bestFit="1" customWidth="1"/>
    <col min="3344" max="3344" width="16" style="1" customWidth="1"/>
    <col min="3345" max="3345" width="14.140625" style="1" customWidth="1"/>
    <col min="3346" max="3346" width="33" style="1" customWidth="1"/>
    <col min="3347" max="3347" width="29.85546875" style="1" customWidth="1"/>
    <col min="3348" max="3348" width="30" style="1" customWidth="1"/>
    <col min="3349" max="3349" width="20.5703125" style="1" customWidth="1"/>
    <col min="3350" max="3350" width="16.7109375" style="1" customWidth="1"/>
    <col min="3351" max="3585" width="6.7109375" style="1"/>
    <col min="3586" max="3586" width="18.85546875" style="1" bestFit="1" customWidth="1"/>
    <col min="3587" max="3587" width="23.85546875" style="1" customWidth="1"/>
    <col min="3588" max="3588" width="20.140625" style="1" customWidth="1"/>
    <col min="3589" max="3589" width="25" style="1" customWidth="1"/>
    <col min="3590" max="3590" width="29.42578125" style="1" customWidth="1"/>
    <col min="3591" max="3591" width="26.85546875" style="1" customWidth="1"/>
    <col min="3592" max="3593" width="3.7109375" style="1" bestFit="1" customWidth="1"/>
    <col min="3594" max="3594" width="9.140625" style="1" bestFit="1" customWidth="1"/>
    <col min="3595" max="3595" width="31.85546875" style="1" customWidth="1"/>
    <col min="3596" max="3596" width="32.140625" style="1" customWidth="1"/>
    <col min="3597" max="3598" width="3.7109375" style="1" bestFit="1" customWidth="1"/>
    <col min="3599" max="3599" width="9.140625" style="1" bestFit="1" customWidth="1"/>
    <col min="3600" max="3600" width="16" style="1" customWidth="1"/>
    <col min="3601" max="3601" width="14.140625" style="1" customWidth="1"/>
    <col min="3602" max="3602" width="33" style="1" customWidth="1"/>
    <col min="3603" max="3603" width="29.85546875" style="1" customWidth="1"/>
    <col min="3604" max="3604" width="30" style="1" customWidth="1"/>
    <col min="3605" max="3605" width="20.5703125" style="1" customWidth="1"/>
    <col min="3606" max="3606" width="16.7109375" style="1" customWidth="1"/>
    <col min="3607" max="3841" width="6.7109375" style="1"/>
    <col min="3842" max="3842" width="18.85546875" style="1" bestFit="1" customWidth="1"/>
    <col min="3843" max="3843" width="23.85546875" style="1" customWidth="1"/>
    <col min="3844" max="3844" width="20.140625" style="1" customWidth="1"/>
    <col min="3845" max="3845" width="25" style="1" customWidth="1"/>
    <col min="3846" max="3846" width="29.42578125" style="1" customWidth="1"/>
    <col min="3847" max="3847" width="26.85546875" style="1" customWidth="1"/>
    <col min="3848" max="3849" width="3.7109375" style="1" bestFit="1" customWidth="1"/>
    <col min="3850" max="3850" width="9.140625" style="1" bestFit="1" customWidth="1"/>
    <col min="3851" max="3851" width="31.85546875" style="1" customWidth="1"/>
    <col min="3852" max="3852" width="32.140625" style="1" customWidth="1"/>
    <col min="3853" max="3854" width="3.7109375" style="1" bestFit="1" customWidth="1"/>
    <col min="3855" max="3855" width="9.140625" style="1" bestFit="1" customWidth="1"/>
    <col min="3856" max="3856" width="16" style="1" customWidth="1"/>
    <col min="3857" max="3857" width="14.140625" style="1" customWidth="1"/>
    <col min="3858" max="3858" width="33" style="1" customWidth="1"/>
    <col min="3859" max="3859" width="29.85546875" style="1" customWidth="1"/>
    <col min="3860" max="3860" width="30" style="1" customWidth="1"/>
    <col min="3861" max="3861" width="20.5703125" style="1" customWidth="1"/>
    <col min="3862" max="3862" width="16.7109375" style="1" customWidth="1"/>
    <col min="3863" max="4097" width="6.7109375" style="1"/>
    <col min="4098" max="4098" width="18.85546875" style="1" bestFit="1" customWidth="1"/>
    <col min="4099" max="4099" width="23.85546875" style="1" customWidth="1"/>
    <col min="4100" max="4100" width="20.140625" style="1" customWidth="1"/>
    <col min="4101" max="4101" width="25" style="1" customWidth="1"/>
    <col min="4102" max="4102" width="29.42578125" style="1" customWidth="1"/>
    <col min="4103" max="4103" width="26.85546875" style="1" customWidth="1"/>
    <col min="4104" max="4105" width="3.7109375" style="1" bestFit="1" customWidth="1"/>
    <col min="4106" max="4106" width="9.140625" style="1" bestFit="1" customWidth="1"/>
    <col min="4107" max="4107" width="31.85546875" style="1" customWidth="1"/>
    <col min="4108" max="4108" width="32.140625" style="1" customWidth="1"/>
    <col min="4109" max="4110" width="3.7109375" style="1" bestFit="1" customWidth="1"/>
    <col min="4111" max="4111" width="9.140625" style="1" bestFit="1" customWidth="1"/>
    <col min="4112" max="4112" width="16" style="1" customWidth="1"/>
    <col min="4113" max="4113" width="14.140625" style="1" customWidth="1"/>
    <col min="4114" max="4114" width="33" style="1" customWidth="1"/>
    <col min="4115" max="4115" width="29.85546875" style="1" customWidth="1"/>
    <col min="4116" max="4116" width="30" style="1" customWidth="1"/>
    <col min="4117" max="4117" width="20.5703125" style="1" customWidth="1"/>
    <col min="4118" max="4118" width="16.7109375" style="1" customWidth="1"/>
    <col min="4119" max="4353" width="6.7109375" style="1"/>
    <col min="4354" max="4354" width="18.85546875" style="1" bestFit="1" customWidth="1"/>
    <col min="4355" max="4355" width="23.85546875" style="1" customWidth="1"/>
    <col min="4356" max="4356" width="20.140625" style="1" customWidth="1"/>
    <col min="4357" max="4357" width="25" style="1" customWidth="1"/>
    <col min="4358" max="4358" width="29.42578125" style="1" customWidth="1"/>
    <col min="4359" max="4359" width="26.85546875" style="1" customWidth="1"/>
    <col min="4360" max="4361" width="3.7109375" style="1" bestFit="1" customWidth="1"/>
    <col min="4362" max="4362" width="9.140625" style="1" bestFit="1" customWidth="1"/>
    <col min="4363" max="4363" width="31.85546875" style="1" customWidth="1"/>
    <col min="4364" max="4364" width="32.140625" style="1" customWidth="1"/>
    <col min="4365" max="4366" width="3.7109375" style="1" bestFit="1" customWidth="1"/>
    <col min="4367" max="4367" width="9.140625" style="1" bestFit="1" customWidth="1"/>
    <col min="4368" max="4368" width="16" style="1" customWidth="1"/>
    <col min="4369" max="4369" width="14.140625" style="1" customWidth="1"/>
    <col min="4370" max="4370" width="33" style="1" customWidth="1"/>
    <col min="4371" max="4371" width="29.85546875" style="1" customWidth="1"/>
    <col min="4372" max="4372" width="30" style="1" customWidth="1"/>
    <col min="4373" max="4373" width="20.5703125" style="1" customWidth="1"/>
    <col min="4374" max="4374" width="16.7109375" style="1" customWidth="1"/>
    <col min="4375" max="4609" width="6.7109375" style="1"/>
    <col min="4610" max="4610" width="18.85546875" style="1" bestFit="1" customWidth="1"/>
    <col min="4611" max="4611" width="23.85546875" style="1" customWidth="1"/>
    <col min="4612" max="4612" width="20.140625" style="1" customWidth="1"/>
    <col min="4613" max="4613" width="25" style="1" customWidth="1"/>
    <col min="4614" max="4614" width="29.42578125" style="1" customWidth="1"/>
    <col min="4615" max="4615" width="26.85546875" style="1" customWidth="1"/>
    <col min="4616" max="4617" width="3.7109375" style="1" bestFit="1" customWidth="1"/>
    <col min="4618" max="4618" width="9.140625" style="1" bestFit="1" customWidth="1"/>
    <col min="4619" max="4619" width="31.85546875" style="1" customWidth="1"/>
    <col min="4620" max="4620" width="32.140625" style="1" customWidth="1"/>
    <col min="4621" max="4622" width="3.7109375" style="1" bestFit="1" customWidth="1"/>
    <col min="4623" max="4623" width="9.140625" style="1" bestFit="1" customWidth="1"/>
    <col min="4624" max="4624" width="16" style="1" customWidth="1"/>
    <col min="4625" max="4625" width="14.140625" style="1" customWidth="1"/>
    <col min="4626" max="4626" width="33" style="1" customWidth="1"/>
    <col min="4627" max="4627" width="29.85546875" style="1" customWidth="1"/>
    <col min="4628" max="4628" width="30" style="1" customWidth="1"/>
    <col min="4629" max="4629" width="20.5703125" style="1" customWidth="1"/>
    <col min="4630" max="4630" width="16.7109375" style="1" customWidth="1"/>
    <col min="4631" max="4865" width="6.7109375" style="1"/>
    <col min="4866" max="4866" width="18.85546875" style="1" bestFit="1" customWidth="1"/>
    <col min="4867" max="4867" width="23.85546875" style="1" customWidth="1"/>
    <col min="4868" max="4868" width="20.140625" style="1" customWidth="1"/>
    <col min="4869" max="4869" width="25" style="1" customWidth="1"/>
    <col min="4870" max="4870" width="29.42578125" style="1" customWidth="1"/>
    <col min="4871" max="4871" width="26.85546875" style="1" customWidth="1"/>
    <col min="4872" max="4873" width="3.7109375" style="1" bestFit="1" customWidth="1"/>
    <col min="4874" max="4874" width="9.140625" style="1" bestFit="1" customWidth="1"/>
    <col min="4875" max="4875" width="31.85546875" style="1" customWidth="1"/>
    <col min="4876" max="4876" width="32.140625" style="1" customWidth="1"/>
    <col min="4877" max="4878" width="3.7109375" style="1" bestFit="1" customWidth="1"/>
    <col min="4879" max="4879" width="9.140625" style="1" bestFit="1" customWidth="1"/>
    <col min="4880" max="4880" width="16" style="1" customWidth="1"/>
    <col min="4881" max="4881" width="14.140625" style="1" customWidth="1"/>
    <col min="4882" max="4882" width="33" style="1" customWidth="1"/>
    <col min="4883" max="4883" width="29.85546875" style="1" customWidth="1"/>
    <col min="4884" max="4884" width="30" style="1" customWidth="1"/>
    <col min="4885" max="4885" width="20.5703125" style="1" customWidth="1"/>
    <col min="4886" max="4886" width="16.7109375" style="1" customWidth="1"/>
    <col min="4887" max="5121" width="6.7109375" style="1"/>
    <col min="5122" max="5122" width="18.85546875" style="1" bestFit="1" customWidth="1"/>
    <col min="5123" max="5123" width="23.85546875" style="1" customWidth="1"/>
    <col min="5124" max="5124" width="20.140625" style="1" customWidth="1"/>
    <col min="5125" max="5125" width="25" style="1" customWidth="1"/>
    <col min="5126" max="5126" width="29.42578125" style="1" customWidth="1"/>
    <col min="5127" max="5127" width="26.85546875" style="1" customWidth="1"/>
    <col min="5128" max="5129" width="3.7109375" style="1" bestFit="1" customWidth="1"/>
    <col min="5130" max="5130" width="9.140625" style="1" bestFit="1" customWidth="1"/>
    <col min="5131" max="5131" width="31.85546875" style="1" customWidth="1"/>
    <col min="5132" max="5132" width="32.140625" style="1" customWidth="1"/>
    <col min="5133" max="5134" width="3.7109375" style="1" bestFit="1" customWidth="1"/>
    <col min="5135" max="5135" width="9.140625" style="1" bestFit="1" customWidth="1"/>
    <col min="5136" max="5136" width="16" style="1" customWidth="1"/>
    <col min="5137" max="5137" width="14.140625" style="1" customWidth="1"/>
    <col min="5138" max="5138" width="33" style="1" customWidth="1"/>
    <col min="5139" max="5139" width="29.85546875" style="1" customWidth="1"/>
    <col min="5140" max="5140" width="30" style="1" customWidth="1"/>
    <col min="5141" max="5141" width="20.5703125" style="1" customWidth="1"/>
    <col min="5142" max="5142" width="16.7109375" style="1" customWidth="1"/>
    <col min="5143" max="5377" width="6.7109375" style="1"/>
    <col min="5378" max="5378" width="18.85546875" style="1" bestFit="1" customWidth="1"/>
    <col min="5379" max="5379" width="23.85546875" style="1" customWidth="1"/>
    <col min="5380" max="5380" width="20.140625" style="1" customWidth="1"/>
    <col min="5381" max="5381" width="25" style="1" customWidth="1"/>
    <col min="5382" max="5382" width="29.42578125" style="1" customWidth="1"/>
    <col min="5383" max="5383" width="26.85546875" style="1" customWidth="1"/>
    <col min="5384" max="5385" width="3.7109375" style="1" bestFit="1" customWidth="1"/>
    <col min="5386" max="5386" width="9.140625" style="1" bestFit="1" customWidth="1"/>
    <col min="5387" max="5387" width="31.85546875" style="1" customWidth="1"/>
    <col min="5388" max="5388" width="32.140625" style="1" customWidth="1"/>
    <col min="5389" max="5390" width="3.7109375" style="1" bestFit="1" customWidth="1"/>
    <col min="5391" max="5391" width="9.140625" style="1" bestFit="1" customWidth="1"/>
    <col min="5392" max="5392" width="16" style="1" customWidth="1"/>
    <col min="5393" max="5393" width="14.140625" style="1" customWidth="1"/>
    <col min="5394" max="5394" width="33" style="1" customWidth="1"/>
    <col min="5395" max="5395" width="29.85546875" style="1" customWidth="1"/>
    <col min="5396" max="5396" width="30" style="1" customWidth="1"/>
    <col min="5397" max="5397" width="20.5703125" style="1" customWidth="1"/>
    <col min="5398" max="5398" width="16.7109375" style="1" customWidth="1"/>
    <col min="5399" max="5633" width="6.7109375" style="1"/>
    <col min="5634" max="5634" width="18.85546875" style="1" bestFit="1" customWidth="1"/>
    <col min="5635" max="5635" width="23.85546875" style="1" customWidth="1"/>
    <col min="5636" max="5636" width="20.140625" style="1" customWidth="1"/>
    <col min="5637" max="5637" width="25" style="1" customWidth="1"/>
    <col min="5638" max="5638" width="29.42578125" style="1" customWidth="1"/>
    <col min="5639" max="5639" width="26.85546875" style="1" customWidth="1"/>
    <col min="5640" max="5641" width="3.7109375" style="1" bestFit="1" customWidth="1"/>
    <col min="5642" max="5642" width="9.140625" style="1" bestFit="1" customWidth="1"/>
    <col min="5643" max="5643" width="31.85546875" style="1" customWidth="1"/>
    <col min="5644" max="5644" width="32.140625" style="1" customWidth="1"/>
    <col min="5645" max="5646" width="3.7109375" style="1" bestFit="1" customWidth="1"/>
    <col min="5647" max="5647" width="9.140625" style="1" bestFit="1" customWidth="1"/>
    <col min="5648" max="5648" width="16" style="1" customWidth="1"/>
    <col min="5649" max="5649" width="14.140625" style="1" customWidth="1"/>
    <col min="5650" max="5650" width="33" style="1" customWidth="1"/>
    <col min="5651" max="5651" width="29.85546875" style="1" customWidth="1"/>
    <col min="5652" max="5652" width="30" style="1" customWidth="1"/>
    <col min="5653" max="5653" width="20.5703125" style="1" customWidth="1"/>
    <col min="5654" max="5654" width="16.7109375" style="1" customWidth="1"/>
    <col min="5655" max="5889" width="6.7109375" style="1"/>
    <col min="5890" max="5890" width="18.85546875" style="1" bestFit="1" customWidth="1"/>
    <col min="5891" max="5891" width="23.85546875" style="1" customWidth="1"/>
    <col min="5892" max="5892" width="20.140625" style="1" customWidth="1"/>
    <col min="5893" max="5893" width="25" style="1" customWidth="1"/>
    <col min="5894" max="5894" width="29.42578125" style="1" customWidth="1"/>
    <col min="5895" max="5895" width="26.85546875" style="1" customWidth="1"/>
    <col min="5896" max="5897" width="3.7109375" style="1" bestFit="1" customWidth="1"/>
    <col min="5898" max="5898" width="9.140625" style="1" bestFit="1" customWidth="1"/>
    <col min="5899" max="5899" width="31.85546875" style="1" customWidth="1"/>
    <col min="5900" max="5900" width="32.140625" style="1" customWidth="1"/>
    <col min="5901" max="5902" width="3.7109375" style="1" bestFit="1" customWidth="1"/>
    <col min="5903" max="5903" width="9.140625" style="1" bestFit="1" customWidth="1"/>
    <col min="5904" max="5904" width="16" style="1" customWidth="1"/>
    <col min="5905" max="5905" width="14.140625" style="1" customWidth="1"/>
    <col min="5906" max="5906" width="33" style="1" customWidth="1"/>
    <col min="5907" max="5907" width="29.85546875" style="1" customWidth="1"/>
    <col min="5908" max="5908" width="30" style="1" customWidth="1"/>
    <col min="5909" max="5909" width="20.5703125" style="1" customWidth="1"/>
    <col min="5910" max="5910" width="16.7109375" style="1" customWidth="1"/>
    <col min="5911" max="6145" width="6.7109375" style="1"/>
    <col min="6146" max="6146" width="18.85546875" style="1" bestFit="1" customWidth="1"/>
    <col min="6147" max="6147" width="23.85546875" style="1" customWidth="1"/>
    <col min="6148" max="6148" width="20.140625" style="1" customWidth="1"/>
    <col min="6149" max="6149" width="25" style="1" customWidth="1"/>
    <col min="6150" max="6150" width="29.42578125" style="1" customWidth="1"/>
    <col min="6151" max="6151" width="26.85546875" style="1" customWidth="1"/>
    <col min="6152" max="6153" width="3.7109375" style="1" bestFit="1" customWidth="1"/>
    <col min="6154" max="6154" width="9.140625" style="1" bestFit="1" customWidth="1"/>
    <col min="6155" max="6155" width="31.85546875" style="1" customWidth="1"/>
    <col min="6156" max="6156" width="32.140625" style="1" customWidth="1"/>
    <col min="6157" max="6158" width="3.7109375" style="1" bestFit="1" customWidth="1"/>
    <col min="6159" max="6159" width="9.140625" style="1" bestFit="1" customWidth="1"/>
    <col min="6160" max="6160" width="16" style="1" customWidth="1"/>
    <col min="6161" max="6161" width="14.140625" style="1" customWidth="1"/>
    <col min="6162" max="6162" width="33" style="1" customWidth="1"/>
    <col min="6163" max="6163" width="29.85546875" style="1" customWidth="1"/>
    <col min="6164" max="6164" width="30" style="1" customWidth="1"/>
    <col min="6165" max="6165" width="20.5703125" style="1" customWidth="1"/>
    <col min="6166" max="6166" width="16.7109375" style="1" customWidth="1"/>
    <col min="6167" max="6401" width="6.7109375" style="1"/>
    <col min="6402" max="6402" width="18.85546875" style="1" bestFit="1" customWidth="1"/>
    <col min="6403" max="6403" width="23.85546875" style="1" customWidth="1"/>
    <col min="6404" max="6404" width="20.140625" style="1" customWidth="1"/>
    <col min="6405" max="6405" width="25" style="1" customWidth="1"/>
    <col min="6406" max="6406" width="29.42578125" style="1" customWidth="1"/>
    <col min="6407" max="6407" width="26.85546875" style="1" customWidth="1"/>
    <col min="6408" max="6409" width="3.7109375" style="1" bestFit="1" customWidth="1"/>
    <col min="6410" max="6410" width="9.140625" style="1" bestFit="1" customWidth="1"/>
    <col min="6411" max="6411" width="31.85546875" style="1" customWidth="1"/>
    <col min="6412" max="6412" width="32.140625" style="1" customWidth="1"/>
    <col min="6413" max="6414" width="3.7109375" style="1" bestFit="1" customWidth="1"/>
    <col min="6415" max="6415" width="9.140625" style="1" bestFit="1" customWidth="1"/>
    <col min="6416" max="6416" width="16" style="1" customWidth="1"/>
    <col min="6417" max="6417" width="14.140625" style="1" customWidth="1"/>
    <col min="6418" max="6418" width="33" style="1" customWidth="1"/>
    <col min="6419" max="6419" width="29.85546875" style="1" customWidth="1"/>
    <col min="6420" max="6420" width="30" style="1" customWidth="1"/>
    <col min="6421" max="6421" width="20.5703125" style="1" customWidth="1"/>
    <col min="6422" max="6422" width="16.7109375" style="1" customWidth="1"/>
    <col min="6423" max="6657" width="6.7109375" style="1"/>
    <col min="6658" max="6658" width="18.85546875" style="1" bestFit="1" customWidth="1"/>
    <col min="6659" max="6659" width="23.85546875" style="1" customWidth="1"/>
    <col min="6660" max="6660" width="20.140625" style="1" customWidth="1"/>
    <col min="6661" max="6661" width="25" style="1" customWidth="1"/>
    <col min="6662" max="6662" width="29.42578125" style="1" customWidth="1"/>
    <col min="6663" max="6663" width="26.85546875" style="1" customWidth="1"/>
    <col min="6664" max="6665" width="3.7109375" style="1" bestFit="1" customWidth="1"/>
    <col min="6666" max="6666" width="9.140625" style="1" bestFit="1" customWidth="1"/>
    <col min="6667" max="6667" width="31.85546875" style="1" customWidth="1"/>
    <col min="6668" max="6668" width="32.140625" style="1" customWidth="1"/>
    <col min="6669" max="6670" width="3.7109375" style="1" bestFit="1" customWidth="1"/>
    <col min="6671" max="6671" width="9.140625" style="1" bestFit="1" customWidth="1"/>
    <col min="6672" max="6672" width="16" style="1" customWidth="1"/>
    <col min="6673" max="6673" width="14.140625" style="1" customWidth="1"/>
    <col min="6674" max="6674" width="33" style="1" customWidth="1"/>
    <col min="6675" max="6675" width="29.85546875" style="1" customWidth="1"/>
    <col min="6676" max="6676" width="30" style="1" customWidth="1"/>
    <col min="6677" max="6677" width="20.5703125" style="1" customWidth="1"/>
    <col min="6678" max="6678" width="16.7109375" style="1" customWidth="1"/>
    <col min="6679" max="6913" width="6.7109375" style="1"/>
    <col min="6914" max="6914" width="18.85546875" style="1" bestFit="1" customWidth="1"/>
    <col min="6915" max="6915" width="23.85546875" style="1" customWidth="1"/>
    <col min="6916" max="6916" width="20.140625" style="1" customWidth="1"/>
    <col min="6917" max="6917" width="25" style="1" customWidth="1"/>
    <col min="6918" max="6918" width="29.42578125" style="1" customWidth="1"/>
    <col min="6919" max="6919" width="26.85546875" style="1" customWidth="1"/>
    <col min="6920" max="6921" width="3.7109375" style="1" bestFit="1" customWidth="1"/>
    <col min="6922" max="6922" width="9.140625" style="1" bestFit="1" customWidth="1"/>
    <col min="6923" max="6923" width="31.85546875" style="1" customWidth="1"/>
    <col min="6924" max="6924" width="32.140625" style="1" customWidth="1"/>
    <col min="6925" max="6926" width="3.7109375" style="1" bestFit="1" customWidth="1"/>
    <col min="6927" max="6927" width="9.140625" style="1" bestFit="1" customWidth="1"/>
    <col min="6928" max="6928" width="16" style="1" customWidth="1"/>
    <col min="6929" max="6929" width="14.140625" style="1" customWidth="1"/>
    <col min="6930" max="6930" width="33" style="1" customWidth="1"/>
    <col min="6931" max="6931" width="29.85546875" style="1" customWidth="1"/>
    <col min="6932" max="6932" width="30" style="1" customWidth="1"/>
    <col min="6933" max="6933" width="20.5703125" style="1" customWidth="1"/>
    <col min="6934" max="6934" width="16.7109375" style="1" customWidth="1"/>
    <col min="6935" max="7169" width="6.7109375" style="1"/>
    <col min="7170" max="7170" width="18.85546875" style="1" bestFit="1" customWidth="1"/>
    <col min="7171" max="7171" width="23.85546875" style="1" customWidth="1"/>
    <col min="7172" max="7172" width="20.140625" style="1" customWidth="1"/>
    <col min="7173" max="7173" width="25" style="1" customWidth="1"/>
    <col min="7174" max="7174" width="29.42578125" style="1" customWidth="1"/>
    <col min="7175" max="7175" width="26.85546875" style="1" customWidth="1"/>
    <col min="7176" max="7177" width="3.7109375" style="1" bestFit="1" customWidth="1"/>
    <col min="7178" max="7178" width="9.140625" style="1" bestFit="1" customWidth="1"/>
    <col min="7179" max="7179" width="31.85546875" style="1" customWidth="1"/>
    <col min="7180" max="7180" width="32.140625" style="1" customWidth="1"/>
    <col min="7181" max="7182" width="3.7109375" style="1" bestFit="1" customWidth="1"/>
    <col min="7183" max="7183" width="9.140625" style="1" bestFit="1" customWidth="1"/>
    <col min="7184" max="7184" width="16" style="1" customWidth="1"/>
    <col min="7185" max="7185" width="14.140625" style="1" customWidth="1"/>
    <col min="7186" max="7186" width="33" style="1" customWidth="1"/>
    <col min="7187" max="7187" width="29.85546875" style="1" customWidth="1"/>
    <col min="7188" max="7188" width="30" style="1" customWidth="1"/>
    <col min="7189" max="7189" width="20.5703125" style="1" customWidth="1"/>
    <col min="7190" max="7190" width="16.7109375" style="1" customWidth="1"/>
    <col min="7191" max="7425" width="6.7109375" style="1"/>
    <col min="7426" max="7426" width="18.85546875" style="1" bestFit="1" customWidth="1"/>
    <col min="7427" max="7427" width="23.85546875" style="1" customWidth="1"/>
    <col min="7428" max="7428" width="20.140625" style="1" customWidth="1"/>
    <col min="7429" max="7429" width="25" style="1" customWidth="1"/>
    <col min="7430" max="7430" width="29.42578125" style="1" customWidth="1"/>
    <col min="7431" max="7431" width="26.85546875" style="1" customWidth="1"/>
    <col min="7432" max="7433" width="3.7109375" style="1" bestFit="1" customWidth="1"/>
    <col min="7434" max="7434" width="9.140625" style="1" bestFit="1" customWidth="1"/>
    <col min="7435" max="7435" width="31.85546875" style="1" customWidth="1"/>
    <col min="7436" max="7436" width="32.140625" style="1" customWidth="1"/>
    <col min="7437" max="7438" width="3.7109375" style="1" bestFit="1" customWidth="1"/>
    <col min="7439" max="7439" width="9.140625" style="1" bestFit="1" customWidth="1"/>
    <col min="7440" max="7440" width="16" style="1" customWidth="1"/>
    <col min="7441" max="7441" width="14.140625" style="1" customWidth="1"/>
    <col min="7442" max="7442" width="33" style="1" customWidth="1"/>
    <col min="7443" max="7443" width="29.85546875" style="1" customWidth="1"/>
    <col min="7444" max="7444" width="30" style="1" customWidth="1"/>
    <col min="7445" max="7445" width="20.5703125" style="1" customWidth="1"/>
    <col min="7446" max="7446" width="16.7109375" style="1" customWidth="1"/>
    <col min="7447" max="7681" width="6.7109375" style="1"/>
    <col min="7682" max="7682" width="18.85546875" style="1" bestFit="1" customWidth="1"/>
    <col min="7683" max="7683" width="23.85546875" style="1" customWidth="1"/>
    <col min="7684" max="7684" width="20.140625" style="1" customWidth="1"/>
    <col min="7685" max="7685" width="25" style="1" customWidth="1"/>
    <col min="7686" max="7686" width="29.42578125" style="1" customWidth="1"/>
    <col min="7687" max="7687" width="26.85546875" style="1" customWidth="1"/>
    <col min="7688" max="7689" width="3.7109375" style="1" bestFit="1" customWidth="1"/>
    <col min="7690" max="7690" width="9.140625" style="1" bestFit="1" customWidth="1"/>
    <col min="7691" max="7691" width="31.85546875" style="1" customWidth="1"/>
    <col min="7692" max="7692" width="32.140625" style="1" customWidth="1"/>
    <col min="7693" max="7694" width="3.7109375" style="1" bestFit="1" customWidth="1"/>
    <col min="7695" max="7695" width="9.140625" style="1" bestFit="1" customWidth="1"/>
    <col min="7696" max="7696" width="16" style="1" customWidth="1"/>
    <col min="7697" max="7697" width="14.140625" style="1" customWidth="1"/>
    <col min="7698" max="7698" width="33" style="1" customWidth="1"/>
    <col min="7699" max="7699" width="29.85546875" style="1" customWidth="1"/>
    <col min="7700" max="7700" width="30" style="1" customWidth="1"/>
    <col min="7701" max="7701" width="20.5703125" style="1" customWidth="1"/>
    <col min="7702" max="7702" width="16.7109375" style="1" customWidth="1"/>
    <col min="7703" max="7937" width="6.7109375" style="1"/>
    <col min="7938" max="7938" width="18.85546875" style="1" bestFit="1" customWidth="1"/>
    <col min="7939" max="7939" width="23.85546875" style="1" customWidth="1"/>
    <col min="7940" max="7940" width="20.140625" style="1" customWidth="1"/>
    <col min="7941" max="7941" width="25" style="1" customWidth="1"/>
    <col min="7942" max="7942" width="29.42578125" style="1" customWidth="1"/>
    <col min="7943" max="7943" width="26.85546875" style="1" customWidth="1"/>
    <col min="7944" max="7945" width="3.7109375" style="1" bestFit="1" customWidth="1"/>
    <col min="7946" max="7946" width="9.140625" style="1" bestFit="1" customWidth="1"/>
    <col min="7947" max="7947" width="31.85546875" style="1" customWidth="1"/>
    <col min="7948" max="7948" width="32.140625" style="1" customWidth="1"/>
    <col min="7949" max="7950" width="3.7109375" style="1" bestFit="1" customWidth="1"/>
    <col min="7951" max="7951" width="9.140625" style="1" bestFit="1" customWidth="1"/>
    <col min="7952" max="7952" width="16" style="1" customWidth="1"/>
    <col min="7953" max="7953" width="14.140625" style="1" customWidth="1"/>
    <col min="7954" max="7954" width="33" style="1" customWidth="1"/>
    <col min="7955" max="7955" width="29.85546875" style="1" customWidth="1"/>
    <col min="7956" max="7956" width="30" style="1" customWidth="1"/>
    <col min="7957" max="7957" width="20.5703125" style="1" customWidth="1"/>
    <col min="7958" max="7958" width="16.7109375" style="1" customWidth="1"/>
    <col min="7959" max="8193" width="6.7109375" style="1"/>
    <col min="8194" max="8194" width="18.85546875" style="1" bestFit="1" customWidth="1"/>
    <col min="8195" max="8195" width="23.85546875" style="1" customWidth="1"/>
    <col min="8196" max="8196" width="20.140625" style="1" customWidth="1"/>
    <col min="8197" max="8197" width="25" style="1" customWidth="1"/>
    <col min="8198" max="8198" width="29.42578125" style="1" customWidth="1"/>
    <col min="8199" max="8199" width="26.85546875" style="1" customWidth="1"/>
    <col min="8200" max="8201" width="3.7109375" style="1" bestFit="1" customWidth="1"/>
    <col min="8202" max="8202" width="9.140625" style="1" bestFit="1" customWidth="1"/>
    <col min="8203" max="8203" width="31.85546875" style="1" customWidth="1"/>
    <col min="8204" max="8204" width="32.140625" style="1" customWidth="1"/>
    <col min="8205" max="8206" width="3.7109375" style="1" bestFit="1" customWidth="1"/>
    <col min="8207" max="8207" width="9.140625" style="1" bestFit="1" customWidth="1"/>
    <col min="8208" max="8208" width="16" style="1" customWidth="1"/>
    <col min="8209" max="8209" width="14.140625" style="1" customWidth="1"/>
    <col min="8210" max="8210" width="33" style="1" customWidth="1"/>
    <col min="8211" max="8211" width="29.85546875" style="1" customWidth="1"/>
    <col min="8212" max="8212" width="30" style="1" customWidth="1"/>
    <col min="8213" max="8213" width="20.5703125" style="1" customWidth="1"/>
    <col min="8214" max="8214" width="16.7109375" style="1" customWidth="1"/>
    <col min="8215" max="8449" width="6.7109375" style="1"/>
    <col min="8450" max="8450" width="18.85546875" style="1" bestFit="1" customWidth="1"/>
    <col min="8451" max="8451" width="23.85546875" style="1" customWidth="1"/>
    <col min="8452" max="8452" width="20.140625" style="1" customWidth="1"/>
    <col min="8453" max="8453" width="25" style="1" customWidth="1"/>
    <col min="8454" max="8454" width="29.42578125" style="1" customWidth="1"/>
    <col min="8455" max="8455" width="26.85546875" style="1" customWidth="1"/>
    <col min="8456" max="8457" width="3.7109375" style="1" bestFit="1" customWidth="1"/>
    <col min="8458" max="8458" width="9.140625" style="1" bestFit="1" customWidth="1"/>
    <col min="8459" max="8459" width="31.85546875" style="1" customWidth="1"/>
    <col min="8460" max="8460" width="32.140625" style="1" customWidth="1"/>
    <col min="8461" max="8462" width="3.7109375" style="1" bestFit="1" customWidth="1"/>
    <col min="8463" max="8463" width="9.140625" style="1" bestFit="1" customWidth="1"/>
    <col min="8464" max="8464" width="16" style="1" customWidth="1"/>
    <col min="8465" max="8465" width="14.140625" style="1" customWidth="1"/>
    <col min="8466" max="8466" width="33" style="1" customWidth="1"/>
    <col min="8467" max="8467" width="29.85546875" style="1" customWidth="1"/>
    <col min="8468" max="8468" width="30" style="1" customWidth="1"/>
    <col min="8469" max="8469" width="20.5703125" style="1" customWidth="1"/>
    <col min="8470" max="8470" width="16.7109375" style="1" customWidth="1"/>
    <col min="8471" max="8705" width="6.7109375" style="1"/>
    <col min="8706" max="8706" width="18.85546875" style="1" bestFit="1" customWidth="1"/>
    <col min="8707" max="8707" width="23.85546875" style="1" customWidth="1"/>
    <col min="8708" max="8708" width="20.140625" style="1" customWidth="1"/>
    <col min="8709" max="8709" width="25" style="1" customWidth="1"/>
    <col min="8710" max="8710" width="29.42578125" style="1" customWidth="1"/>
    <col min="8711" max="8711" width="26.85546875" style="1" customWidth="1"/>
    <col min="8712" max="8713" width="3.7109375" style="1" bestFit="1" customWidth="1"/>
    <col min="8714" max="8714" width="9.140625" style="1" bestFit="1" customWidth="1"/>
    <col min="8715" max="8715" width="31.85546875" style="1" customWidth="1"/>
    <col min="8716" max="8716" width="32.140625" style="1" customWidth="1"/>
    <col min="8717" max="8718" width="3.7109375" style="1" bestFit="1" customWidth="1"/>
    <col min="8719" max="8719" width="9.140625" style="1" bestFit="1" customWidth="1"/>
    <col min="8720" max="8720" width="16" style="1" customWidth="1"/>
    <col min="8721" max="8721" width="14.140625" style="1" customWidth="1"/>
    <col min="8722" max="8722" width="33" style="1" customWidth="1"/>
    <col min="8723" max="8723" width="29.85546875" style="1" customWidth="1"/>
    <col min="8724" max="8724" width="30" style="1" customWidth="1"/>
    <col min="8725" max="8725" width="20.5703125" style="1" customWidth="1"/>
    <col min="8726" max="8726" width="16.7109375" style="1" customWidth="1"/>
    <col min="8727" max="8961" width="6.7109375" style="1"/>
    <col min="8962" max="8962" width="18.85546875" style="1" bestFit="1" customWidth="1"/>
    <col min="8963" max="8963" width="23.85546875" style="1" customWidth="1"/>
    <col min="8964" max="8964" width="20.140625" style="1" customWidth="1"/>
    <col min="8965" max="8965" width="25" style="1" customWidth="1"/>
    <col min="8966" max="8966" width="29.42578125" style="1" customWidth="1"/>
    <col min="8967" max="8967" width="26.85546875" style="1" customWidth="1"/>
    <col min="8968" max="8969" width="3.7109375" style="1" bestFit="1" customWidth="1"/>
    <col min="8970" max="8970" width="9.140625" style="1" bestFit="1" customWidth="1"/>
    <col min="8971" max="8971" width="31.85546875" style="1" customWidth="1"/>
    <col min="8972" max="8972" width="32.140625" style="1" customWidth="1"/>
    <col min="8973" max="8974" width="3.7109375" style="1" bestFit="1" customWidth="1"/>
    <col min="8975" max="8975" width="9.140625" style="1" bestFit="1" customWidth="1"/>
    <col min="8976" max="8976" width="16" style="1" customWidth="1"/>
    <col min="8977" max="8977" width="14.140625" style="1" customWidth="1"/>
    <col min="8978" max="8978" width="33" style="1" customWidth="1"/>
    <col min="8979" max="8979" width="29.85546875" style="1" customWidth="1"/>
    <col min="8980" max="8980" width="30" style="1" customWidth="1"/>
    <col min="8981" max="8981" width="20.5703125" style="1" customWidth="1"/>
    <col min="8982" max="8982" width="16.7109375" style="1" customWidth="1"/>
    <col min="8983" max="9217" width="6.7109375" style="1"/>
    <col min="9218" max="9218" width="18.85546875" style="1" bestFit="1" customWidth="1"/>
    <col min="9219" max="9219" width="23.85546875" style="1" customWidth="1"/>
    <col min="9220" max="9220" width="20.140625" style="1" customWidth="1"/>
    <col min="9221" max="9221" width="25" style="1" customWidth="1"/>
    <col min="9222" max="9222" width="29.42578125" style="1" customWidth="1"/>
    <col min="9223" max="9223" width="26.85546875" style="1" customWidth="1"/>
    <col min="9224" max="9225" width="3.7109375" style="1" bestFit="1" customWidth="1"/>
    <col min="9226" max="9226" width="9.140625" style="1" bestFit="1" customWidth="1"/>
    <col min="9227" max="9227" width="31.85546875" style="1" customWidth="1"/>
    <col min="9228" max="9228" width="32.140625" style="1" customWidth="1"/>
    <col min="9229" max="9230" width="3.7109375" style="1" bestFit="1" customWidth="1"/>
    <col min="9231" max="9231" width="9.140625" style="1" bestFit="1" customWidth="1"/>
    <col min="9232" max="9232" width="16" style="1" customWidth="1"/>
    <col min="9233" max="9233" width="14.140625" style="1" customWidth="1"/>
    <col min="9234" max="9234" width="33" style="1" customWidth="1"/>
    <col min="9235" max="9235" width="29.85546875" style="1" customWidth="1"/>
    <col min="9236" max="9236" width="30" style="1" customWidth="1"/>
    <col min="9237" max="9237" width="20.5703125" style="1" customWidth="1"/>
    <col min="9238" max="9238" width="16.7109375" style="1" customWidth="1"/>
    <col min="9239" max="9473" width="6.7109375" style="1"/>
    <col min="9474" max="9474" width="18.85546875" style="1" bestFit="1" customWidth="1"/>
    <col min="9475" max="9475" width="23.85546875" style="1" customWidth="1"/>
    <col min="9476" max="9476" width="20.140625" style="1" customWidth="1"/>
    <col min="9477" max="9477" width="25" style="1" customWidth="1"/>
    <col min="9478" max="9478" width="29.42578125" style="1" customWidth="1"/>
    <col min="9479" max="9479" width="26.85546875" style="1" customWidth="1"/>
    <col min="9480" max="9481" width="3.7109375" style="1" bestFit="1" customWidth="1"/>
    <col min="9482" max="9482" width="9.140625" style="1" bestFit="1" customWidth="1"/>
    <col min="9483" max="9483" width="31.85546875" style="1" customWidth="1"/>
    <col min="9484" max="9484" width="32.140625" style="1" customWidth="1"/>
    <col min="9485" max="9486" width="3.7109375" style="1" bestFit="1" customWidth="1"/>
    <col min="9487" max="9487" width="9.140625" style="1" bestFit="1" customWidth="1"/>
    <col min="9488" max="9488" width="16" style="1" customWidth="1"/>
    <col min="9489" max="9489" width="14.140625" style="1" customWidth="1"/>
    <col min="9490" max="9490" width="33" style="1" customWidth="1"/>
    <col min="9491" max="9491" width="29.85546875" style="1" customWidth="1"/>
    <col min="9492" max="9492" width="30" style="1" customWidth="1"/>
    <col min="9493" max="9493" width="20.5703125" style="1" customWidth="1"/>
    <col min="9494" max="9494" width="16.7109375" style="1" customWidth="1"/>
    <col min="9495" max="9729" width="6.7109375" style="1"/>
    <col min="9730" max="9730" width="18.85546875" style="1" bestFit="1" customWidth="1"/>
    <col min="9731" max="9731" width="23.85546875" style="1" customWidth="1"/>
    <col min="9732" max="9732" width="20.140625" style="1" customWidth="1"/>
    <col min="9733" max="9733" width="25" style="1" customWidth="1"/>
    <col min="9734" max="9734" width="29.42578125" style="1" customWidth="1"/>
    <col min="9735" max="9735" width="26.85546875" style="1" customWidth="1"/>
    <col min="9736" max="9737" width="3.7109375" style="1" bestFit="1" customWidth="1"/>
    <col min="9738" max="9738" width="9.140625" style="1" bestFit="1" customWidth="1"/>
    <col min="9739" max="9739" width="31.85546875" style="1" customWidth="1"/>
    <col min="9740" max="9740" width="32.140625" style="1" customWidth="1"/>
    <col min="9741" max="9742" width="3.7109375" style="1" bestFit="1" customWidth="1"/>
    <col min="9743" max="9743" width="9.140625" style="1" bestFit="1" customWidth="1"/>
    <col min="9744" max="9744" width="16" style="1" customWidth="1"/>
    <col min="9745" max="9745" width="14.140625" style="1" customWidth="1"/>
    <col min="9746" max="9746" width="33" style="1" customWidth="1"/>
    <col min="9747" max="9747" width="29.85546875" style="1" customWidth="1"/>
    <col min="9748" max="9748" width="30" style="1" customWidth="1"/>
    <col min="9749" max="9749" width="20.5703125" style="1" customWidth="1"/>
    <col min="9750" max="9750" width="16.7109375" style="1" customWidth="1"/>
    <col min="9751" max="9985" width="6.7109375" style="1"/>
    <col min="9986" max="9986" width="18.85546875" style="1" bestFit="1" customWidth="1"/>
    <col min="9987" max="9987" width="23.85546875" style="1" customWidth="1"/>
    <col min="9988" max="9988" width="20.140625" style="1" customWidth="1"/>
    <col min="9989" max="9989" width="25" style="1" customWidth="1"/>
    <col min="9990" max="9990" width="29.42578125" style="1" customWidth="1"/>
    <col min="9991" max="9991" width="26.85546875" style="1" customWidth="1"/>
    <col min="9992" max="9993" width="3.7109375" style="1" bestFit="1" customWidth="1"/>
    <col min="9994" max="9994" width="9.140625" style="1" bestFit="1" customWidth="1"/>
    <col min="9995" max="9995" width="31.85546875" style="1" customWidth="1"/>
    <col min="9996" max="9996" width="32.140625" style="1" customWidth="1"/>
    <col min="9997" max="9998" width="3.7109375" style="1" bestFit="1" customWidth="1"/>
    <col min="9999" max="9999" width="9.140625" style="1" bestFit="1" customWidth="1"/>
    <col min="10000" max="10000" width="16" style="1" customWidth="1"/>
    <col min="10001" max="10001" width="14.140625" style="1" customWidth="1"/>
    <col min="10002" max="10002" width="33" style="1" customWidth="1"/>
    <col min="10003" max="10003" width="29.85546875" style="1" customWidth="1"/>
    <col min="10004" max="10004" width="30" style="1" customWidth="1"/>
    <col min="10005" max="10005" width="20.5703125" style="1" customWidth="1"/>
    <col min="10006" max="10006" width="16.7109375" style="1" customWidth="1"/>
    <col min="10007" max="10241" width="6.7109375" style="1"/>
    <col min="10242" max="10242" width="18.85546875" style="1" bestFit="1" customWidth="1"/>
    <col min="10243" max="10243" width="23.85546875" style="1" customWidth="1"/>
    <col min="10244" max="10244" width="20.140625" style="1" customWidth="1"/>
    <col min="10245" max="10245" width="25" style="1" customWidth="1"/>
    <col min="10246" max="10246" width="29.42578125" style="1" customWidth="1"/>
    <col min="10247" max="10247" width="26.85546875" style="1" customWidth="1"/>
    <col min="10248" max="10249" width="3.7109375" style="1" bestFit="1" customWidth="1"/>
    <col min="10250" max="10250" width="9.140625" style="1" bestFit="1" customWidth="1"/>
    <col min="10251" max="10251" width="31.85546875" style="1" customWidth="1"/>
    <col min="10252" max="10252" width="32.140625" style="1" customWidth="1"/>
    <col min="10253" max="10254" width="3.7109375" style="1" bestFit="1" customWidth="1"/>
    <col min="10255" max="10255" width="9.140625" style="1" bestFit="1" customWidth="1"/>
    <col min="10256" max="10256" width="16" style="1" customWidth="1"/>
    <col min="10257" max="10257" width="14.140625" style="1" customWidth="1"/>
    <col min="10258" max="10258" width="33" style="1" customWidth="1"/>
    <col min="10259" max="10259" width="29.85546875" style="1" customWidth="1"/>
    <col min="10260" max="10260" width="30" style="1" customWidth="1"/>
    <col min="10261" max="10261" width="20.5703125" style="1" customWidth="1"/>
    <col min="10262" max="10262" width="16.7109375" style="1" customWidth="1"/>
    <col min="10263" max="10497" width="6.7109375" style="1"/>
    <col min="10498" max="10498" width="18.85546875" style="1" bestFit="1" customWidth="1"/>
    <col min="10499" max="10499" width="23.85546875" style="1" customWidth="1"/>
    <col min="10500" max="10500" width="20.140625" style="1" customWidth="1"/>
    <col min="10501" max="10501" width="25" style="1" customWidth="1"/>
    <col min="10502" max="10502" width="29.42578125" style="1" customWidth="1"/>
    <col min="10503" max="10503" width="26.85546875" style="1" customWidth="1"/>
    <col min="10504" max="10505" width="3.7109375" style="1" bestFit="1" customWidth="1"/>
    <col min="10506" max="10506" width="9.140625" style="1" bestFit="1" customWidth="1"/>
    <col min="10507" max="10507" width="31.85546875" style="1" customWidth="1"/>
    <col min="10508" max="10508" width="32.140625" style="1" customWidth="1"/>
    <col min="10509" max="10510" width="3.7109375" style="1" bestFit="1" customWidth="1"/>
    <col min="10511" max="10511" width="9.140625" style="1" bestFit="1" customWidth="1"/>
    <col min="10512" max="10512" width="16" style="1" customWidth="1"/>
    <col min="10513" max="10513" width="14.140625" style="1" customWidth="1"/>
    <col min="10514" max="10514" width="33" style="1" customWidth="1"/>
    <col min="10515" max="10515" width="29.85546875" style="1" customWidth="1"/>
    <col min="10516" max="10516" width="30" style="1" customWidth="1"/>
    <col min="10517" max="10517" width="20.5703125" style="1" customWidth="1"/>
    <col min="10518" max="10518" width="16.7109375" style="1" customWidth="1"/>
    <col min="10519" max="10753" width="6.7109375" style="1"/>
    <col min="10754" max="10754" width="18.85546875" style="1" bestFit="1" customWidth="1"/>
    <col min="10755" max="10755" width="23.85546875" style="1" customWidth="1"/>
    <col min="10756" max="10756" width="20.140625" style="1" customWidth="1"/>
    <col min="10757" max="10757" width="25" style="1" customWidth="1"/>
    <col min="10758" max="10758" width="29.42578125" style="1" customWidth="1"/>
    <col min="10759" max="10759" width="26.85546875" style="1" customWidth="1"/>
    <col min="10760" max="10761" width="3.7109375" style="1" bestFit="1" customWidth="1"/>
    <col min="10762" max="10762" width="9.140625" style="1" bestFit="1" customWidth="1"/>
    <col min="10763" max="10763" width="31.85546875" style="1" customWidth="1"/>
    <col min="10764" max="10764" width="32.140625" style="1" customWidth="1"/>
    <col min="10765" max="10766" width="3.7109375" style="1" bestFit="1" customWidth="1"/>
    <col min="10767" max="10767" width="9.140625" style="1" bestFit="1" customWidth="1"/>
    <col min="10768" max="10768" width="16" style="1" customWidth="1"/>
    <col min="10769" max="10769" width="14.140625" style="1" customWidth="1"/>
    <col min="10770" max="10770" width="33" style="1" customWidth="1"/>
    <col min="10771" max="10771" width="29.85546875" style="1" customWidth="1"/>
    <col min="10772" max="10772" width="30" style="1" customWidth="1"/>
    <col min="10773" max="10773" width="20.5703125" style="1" customWidth="1"/>
    <col min="10774" max="10774" width="16.7109375" style="1" customWidth="1"/>
    <col min="10775" max="11009" width="6.7109375" style="1"/>
    <col min="11010" max="11010" width="18.85546875" style="1" bestFit="1" customWidth="1"/>
    <col min="11011" max="11011" width="23.85546875" style="1" customWidth="1"/>
    <col min="11012" max="11012" width="20.140625" style="1" customWidth="1"/>
    <col min="11013" max="11013" width="25" style="1" customWidth="1"/>
    <col min="11014" max="11014" width="29.42578125" style="1" customWidth="1"/>
    <col min="11015" max="11015" width="26.85546875" style="1" customWidth="1"/>
    <col min="11016" max="11017" width="3.7109375" style="1" bestFit="1" customWidth="1"/>
    <col min="11018" max="11018" width="9.140625" style="1" bestFit="1" customWidth="1"/>
    <col min="11019" max="11019" width="31.85546875" style="1" customWidth="1"/>
    <col min="11020" max="11020" width="32.140625" style="1" customWidth="1"/>
    <col min="11021" max="11022" width="3.7109375" style="1" bestFit="1" customWidth="1"/>
    <col min="11023" max="11023" width="9.140625" style="1" bestFit="1" customWidth="1"/>
    <col min="11024" max="11024" width="16" style="1" customWidth="1"/>
    <col min="11025" max="11025" width="14.140625" style="1" customWidth="1"/>
    <col min="11026" max="11026" width="33" style="1" customWidth="1"/>
    <col min="11027" max="11027" width="29.85546875" style="1" customWidth="1"/>
    <col min="11028" max="11028" width="30" style="1" customWidth="1"/>
    <col min="11029" max="11029" width="20.5703125" style="1" customWidth="1"/>
    <col min="11030" max="11030" width="16.7109375" style="1" customWidth="1"/>
    <col min="11031" max="11265" width="6.7109375" style="1"/>
    <col min="11266" max="11266" width="18.85546875" style="1" bestFit="1" customWidth="1"/>
    <col min="11267" max="11267" width="23.85546875" style="1" customWidth="1"/>
    <col min="11268" max="11268" width="20.140625" style="1" customWidth="1"/>
    <col min="11269" max="11269" width="25" style="1" customWidth="1"/>
    <col min="11270" max="11270" width="29.42578125" style="1" customWidth="1"/>
    <col min="11271" max="11271" width="26.85546875" style="1" customWidth="1"/>
    <col min="11272" max="11273" width="3.7109375" style="1" bestFit="1" customWidth="1"/>
    <col min="11274" max="11274" width="9.140625" style="1" bestFit="1" customWidth="1"/>
    <col min="11275" max="11275" width="31.85546875" style="1" customWidth="1"/>
    <col min="11276" max="11276" width="32.140625" style="1" customWidth="1"/>
    <col min="11277" max="11278" width="3.7109375" style="1" bestFit="1" customWidth="1"/>
    <col min="11279" max="11279" width="9.140625" style="1" bestFit="1" customWidth="1"/>
    <col min="11280" max="11280" width="16" style="1" customWidth="1"/>
    <col min="11281" max="11281" width="14.140625" style="1" customWidth="1"/>
    <col min="11282" max="11282" width="33" style="1" customWidth="1"/>
    <col min="11283" max="11283" width="29.85546875" style="1" customWidth="1"/>
    <col min="11284" max="11284" width="30" style="1" customWidth="1"/>
    <col min="11285" max="11285" width="20.5703125" style="1" customWidth="1"/>
    <col min="11286" max="11286" width="16.7109375" style="1" customWidth="1"/>
    <col min="11287" max="11521" width="6.7109375" style="1"/>
    <col min="11522" max="11522" width="18.85546875" style="1" bestFit="1" customWidth="1"/>
    <col min="11523" max="11523" width="23.85546875" style="1" customWidth="1"/>
    <col min="11524" max="11524" width="20.140625" style="1" customWidth="1"/>
    <col min="11525" max="11525" width="25" style="1" customWidth="1"/>
    <col min="11526" max="11526" width="29.42578125" style="1" customWidth="1"/>
    <col min="11527" max="11527" width="26.85546875" style="1" customWidth="1"/>
    <col min="11528" max="11529" width="3.7109375" style="1" bestFit="1" customWidth="1"/>
    <col min="11530" max="11530" width="9.140625" style="1" bestFit="1" customWidth="1"/>
    <col min="11531" max="11531" width="31.85546875" style="1" customWidth="1"/>
    <col min="11532" max="11532" width="32.140625" style="1" customWidth="1"/>
    <col min="11533" max="11534" width="3.7109375" style="1" bestFit="1" customWidth="1"/>
    <col min="11535" max="11535" width="9.140625" style="1" bestFit="1" customWidth="1"/>
    <col min="11536" max="11536" width="16" style="1" customWidth="1"/>
    <col min="11537" max="11537" width="14.140625" style="1" customWidth="1"/>
    <col min="11538" max="11538" width="33" style="1" customWidth="1"/>
    <col min="11539" max="11539" width="29.85546875" style="1" customWidth="1"/>
    <col min="11540" max="11540" width="30" style="1" customWidth="1"/>
    <col min="11541" max="11541" width="20.5703125" style="1" customWidth="1"/>
    <col min="11542" max="11542" width="16.7109375" style="1" customWidth="1"/>
    <col min="11543" max="11777" width="6.7109375" style="1"/>
    <col min="11778" max="11778" width="18.85546875" style="1" bestFit="1" customWidth="1"/>
    <col min="11779" max="11779" width="23.85546875" style="1" customWidth="1"/>
    <col min="11780" max="11780" width="20.140625" style="1" customWidth="1"/>
    <col min="11781" max="11781" width="25" style="1" customWidth="1"/>
    <col min="11782" max="11782" width="29.42578125" style="1" customWidth="1"/>
    <col min="11783" max="11783" width="26.85546875" style="1" customWidth="1"/>
    <col min="11784" max="11785" width="3.7109375" style="1" bestFit="1" customWidth="1"/>
    <col min="11786" max="11786" width="9.140625" style="1" bestFit="1" customWidth="1"/>
    <col min="11787" max="11787" width="31.85546875" style="1" customWidth="1"/>
    <col min="11788" max="11788" width="32.140625" style="1" customWidth="1"/>
    <col min="11789" max="11790" width="3.7109375" style="1" bestFit="1" customWidth="1"/>
    <col min="11791" max="11791" width="9.140625" style="1" bestFit="1" customWidth="1"/>
    <col min="11792" max="11792" width="16" style="1" customWidth="1"/>
    <col min="11793" max="11793" width="14.140625" style="1" customWidth="1"/>
    <col min="11794" max="11794" width="33" style="1" customWidth="1"/>
    <col min="11795" max="11795" width="29.85546875" style="1" customWidth="1"/>
    <col min="11796" max="11796" width="30" style="1" customWidth="1"/>
    <col min="11797" max="11797" width="20.5703125" style="1" customWidth="1"/>
    <col min="11798" max="11798" width="16.7109375" style="1" customWidth="1"/>
    <col min="11799" max="12033" width="6.7109375" style="1"/>
    <col min="12034" max="12034" width="18.85546875" style="1" bestFit="1" customWidth="1"/>
    <col min="12035" max="12035" width="23.85546875" style="1" customWidth="1"/>
    <col min="12036" max="12036" width="20.140625" style="1" customWidth="1"/>
    <col min="12037" max="12037" width="25" style="1" customWidth="1"/>
    <col min="12038" max="12038" width="29.42578125" style="1" customWidth="1"/>
    <col min="12039" max="12039" width="26.85546875" style="1" customWidth="1"/>
    <col min="12040" max="12041" width="3.7109375" style="1" bestFit="1" customWidth="1"/>
    <col min="12042" max="12042" width="9.140625" style="1" bestFit="1" customWidth="1"/>
    <col min="12043" max="12043" width="31.85546875" style="1" customWidth="1"/>
    <col min="12044" max="12044" width="32.140625" style="1" customWidth="1"/>
    <col min="12045" max="12046" width="3.7109375" style="1" bestFit="1" customWidth="1"/>
    <col min="12047" max="12047" width="9.140625" style="1" bestFit="1" customWidth="1"/>
    <col min="12048" max="12048" width="16" style="1" customWidth="1"/>
    <col min="12049" max="12049" width="14.140625" style="1" customWidth="1"/>
    <col min="12050" max="12050" width="33" style="1" customWidth="1"/>
    <col min="12051" max="12051" width="29.85546875" style="1" customWidth="1"/>
    <col min="12052" max="12052" width="30" style="1" customWidth="1"/>
    <col min="12053" max="12053" width="20.5703125" style="1" customWidth="1"/>
    <col min="12054" max="12054" width="16.7109375" style="1" customWidth="1"/>
    <col min="12055" max="12289" width="6.7109375" style="1"/>
    <col min="12290" max="12290" width="18.85546875" style="1" bestFit="1" customWidth="1"/>
    <col min="12291" max="12291" width="23.85546875" style="1" customWidth="1"/>
    <col min="12292" max="12292" width="20.140625" style="1" customWidth="1"/>
    <col min="12293" max="12293" width="25" style="1" customWidth="1"/>
    <col min="12294" max="12294" width="29.42578125" style="1" customWidth="1"/>
    <col min="12295" max="12295" width="26.85546875" style="1" customWidth="1"/>
    <col min="12296" max="12297" width="3.7109375" style="1" bestFit="1" customWidth="1"/>
    <col min="12298" max="12298" width="9.140625" style="1" bestFit="1" customWidth="1"/>
    <col min="12299" max="12299" width="31.85546875" style="1" customWidth="1"/>
    <col min="12300" max="12300" width="32.140625" style="1" customWidth="1"/>
    <col min="12301" max="12302" width="3.7109375" style="1" bestFit="1" customWidth="1"/>
    <col min="12303" max="12303" width="9.140625" style="1" bestFit="1" customWidth="1"/>
    <col min="12304" max="12304" width="16" style="1" customWidth="1"/>
    <col min="12305" max="12305" width="14.140625" style="1" customWidth="1"/>
    <col min="12306" max="12306" width="33" style="1" customWidth="1"/>
    <col min="12307" max="12307" width="29.85546875" style="1" customWidth="1"/>
    <col min="12308" max="12308" width="30" style="1" customWidth="1"/>
    <col min="12309" max="12309" width="20.5703125" style="1" customWidth="1"/>
    <col min="12310" max="12310" width="16.7109375" style="1" customWidth="1"/>
    <col min="12311" max="12545" width="6.7109375" style="1"/>
    <col min="12546" max="12546" width="18.85546875" style="1" bestFit="1" customWidth="1"/>
    <col min="12547" max="12547" width="23.85546875" style="1" customWidth="1"/>
    <col min="12548" max="12548" width="20.140625" style="1" customWidth="1"/>
    <col min="12549" max="12549" width="25" style="1" customWidth="1"/>
    <col min="12550" max="12550" width="29.42578125" style="1" customWidth="1"/>
    <col min="12551" max="12551" width="26.85546875" style="1" customWidth="1"/>
    <col min="12552" max="12553" width="3.7109375" style="1" bestFit="1" customWidth="1"/>
    <col min="12554" max="12554" width="9.140625" style="1" bestFit="1" customWidth="1"/>
    <col min="12555" max="12555" width="31.85546875" style="1" customWidth="1"/>
    <col min="12556" max="12556" width="32.140625" style="1" customWidth="1"/>
    <col min="12557" max="12558" width="3.7109375" style="1" bestFit="1" customWidth="1"/>
    <col min="12559" max="12559" width="9.140625" style="1" bestFit="1" customWidth="1"/>
    <col min="12560" max="12560" width="16" style="1" customWidth="1"/>
    <col min="12561" max="12561" width="14.140625" style="1" customWidth="1"/>
    <col min="12562" max="12562" width="33" style="1" customWidth="1"/>
    <col min="12563" max="12563" width="29.85546875" style="1" customWidth="1"/>
    <col min="12564" max="12564" width="30" style="1" customWidth="1"/>
    <col min="12565" max="12565" width="20.5703125" style="1" customWidth="1"/>
    <col min="12566" max="12566" width="16.7109375" style="1" customWidth="1"/>
    <col min="12567" max="12801" width="6.7109375" style="1"/>
    <col min="12802" max="12802" width="18.85546875" style="1" bestFit="1" customWidth="1"/>
    <col min="12803" max="12803" width="23.85546875" style="1" customWidth="1"/>
    <col min="12804" max="12804" width="20.140625" style="1" customWidth="1"/>
    <col min="12805" max="12805" width="25" style="1" customWidth="1"/>
    <col min="12806" max="12806" width="29.42578125" style="1" customWidth="1"/>
    <col min="12807" max="12807" width="26.85546875" style="1" customWidth="1"/>
    <col min="12808" max="12809" width="3.7109375" style="1" bestFit="1" customWidth="1"/>
    <col min="12810" max="12810" width="9.140625" style="1" bestFit="1" customWidth="1"/>
    <col min="12811" max="12811" width="31.85546875" style="1" customWidth="1"/>
    <col min="12812" max="12812" width="32.140625" style="1" customWidth="1"/>
    <col min="12813" max="12814" width="3.7109375" style="1" bestFit="1" customWidth="1"/>
    <col min="12815" max="12815" width="9.140625" style="1" bestFit="1" customWidth="1"/>
    <col min="12816" max="12816" width="16" style="1" customWidth="1"/>
    <col min="12817" max="12817" width="14.140625" style="1" customWidth="1"/>
    <col min="12818" max="12818" width="33" style="1" customWidth="1"/>
    <col min="12819" max="12819" width="29.85546875" style="1" customWidth="1"/>
    <col min="12820" max="12820" width="30" style="1" customWidth="1"/>
    <col min="12821" max="12821" width="20.5703125" style="1" customWidth="1"/>
    <col min="12822" max="12822" width="16.7109375" style="1" customWidth="1"/>
    <col min="12823" max="13057" width="6.7109375" style="1"/>
    <col min="13058" max="13058" width="18.85546875" style="1" bestFit="1" customWidth="1"/>
    <col min="13059" max="13059" width="23.85546875" style="1" customWidth="1"/>
    <col min="13060" max="13060" width="20.140625" style="1" customWidth="1"/>
    <col min="13061" max="13061" width="25" style="1" customWidth="1"/>
    <col min="13062" max="13062" width="29.42578125" style="1" customWidth="1"/>
    <col min="13063" max="13063" width="26.85546875" style="1" customWidth="1"/>
    <col min="13064" max="13065" width="3.7109375" style="1" bestFit="1" customWidth="1"/>
    <col min="13066" max="13066" width="9.140625" style="1" bestFit="1" customWidth="1"/>
    <col min="13067" max="13067" width="31.85546875" style="1" customWidth="1"/>
    <col min="13068" max="13068" width="32.140625" style="1" customWidth="1"/>
    <col min="13069" max="13070" width="3.7109375" style="1" bestFit="1" customWidth="1"/>
    <col min="13071" max="13071" width="9.140625" style="1" bestFit="1" customWidth="1"/>
    <col min="13072" max="13072" width="16" style="1" customWidth="1"/>
    <col min="13073" max="13073" width="14.140625" style="1" customWidth="1"/>
    <col min="13074" max="13074" width="33" style="1" customWidth="1"/>
    <col min="13075" max="13075" width="29.85546875" style="1" customWidth="1"/>
    <col min="13076" max="13076" width="30" style="1" customWidth="1"/>
    <col min="13077" max="13077" width="20.5703125" style="1" customWidth="1"/>
    <col min="13078" max="13078" width="16.7109375" style="1" customWidth="1"/>
    <col min="13079" max="13313" width="6.7109375" style="1"/>
    <col min="13314" max="13314" width="18.85546875" style="1" bestFit="1" customWidth="1"/>
    <col min="13315" max="13315" width="23.85546875" style="1" customWidth="1"/>
    <col min="13316" max="13316" width="20.140625" style="1" customWidth="1"/>
    <col min="13317" max="13317" width="25" style="1" customWidth="1"/>
    <col min="13318" max="13318" width="29.42578125" style="1" customWidth="1"/>
    <col min="13319" max="13319" width="26.85546875" style="1" customWidth="1"/>
    <col min="13320" max="13321" width="3.7109375" style="1" bestFit="1" customWidth="1"/>
    <col min="13322" max="13322" width="9.140625" style="1" bestFit="1" customWidth="1"/>
    <col min="13323" max="13323" width="31.85546875" style="1" customWidth="1"/>
    <col min="13324" max="13324" width="32.140625" style="1" customWidth="1"/>
    <col min="13325" max="13326" width="3.7109375" style="1" bestFit="1" customWidth="1"/>
    <col min="13327" max="13327" width="9.140625" style="1" bestFit="1" customWidth="1"/>
    <col min="13328" max="13328" width="16" style="1" customWidth="1"/>
    <col min="13329" max="13329" width="14.140625" style="1" customWidth="1"/>
    <col min="13330" max="13330" width="33" style="1" customWidth="1"/>
    <col min="13331" max="13331" width="29.85546875" style="1" customWidth="1"/>
    <col min="13332" max="13332" width="30" style="1" customWidth="1"/>
    <col min="13333" max="13333" width="20.5703125" style="1" customWidth="1"/>
    <col min="13334" max="13334" width="16.7109375" style="1" customWidth="1"/>
    <col min="13335" max="13569" width="6.7109375" style="1"/>
    <col min="13570" max="13570" width="18.85546875" style="1" bestFit="1" customWidth="1"/>
    <col min="13571" max="13571" width="23.85546875" style="1" customWidth="1"/>
    <col min="13572" max="13572" width="20.140625" style="1" customWidth="1"/>
    <col min="13573" max="13573" width="25" style="1" customWidth="1"/>
    <col min="13574" max="13574" width="29.42578125" style="1" customWidth="1"/>
    <col min="13575" max="13575" width="26.85546875" style="1" customWidth="1"/>
    <col min="13576" max="13577" width="3.7109375" style="1" bestFit="1" customWidth="1"/>
    <col min="13578" max="13578" width="9.140625" style="1" bestFit="1" customWidth="1"/>
    <col min="13579" max="13579" width="31.85546875" style="1" customWidth="1"/>
    <col min="13580" max="13580" width="32.140625" style="1" customWidth="1"/>
    <col min="13581" max="13582" width="3.7109375" style="1" bestFit="1" customWidth="1"/>
    <col min="13583" max="13583" width="9.140625" style="1" bestFit="1" customWidth="1"/>
    <col min="13584" max="13584" width="16" style="1" customWidth="1"/>
    <col min="13585" max="13585" width="14.140625" style="1" customWidth="1"/>
    <col min="13586" max="13586" width="33" style="1" customWidth="1"/>
    <col min="13587" max="13587" width="29.85546875" style="1" customWidth="1"/>
    <col min="13588" max="13588" width="30" style="1" customWidth="1"/>
    <col min="13589" max="13589" width="20.5703125" style="1" customWidth="1"/>
    <col min="13590" max="13590" width="16.7109375" style="1" customWidth="1"/>
    <col min="13591" max="13825" width="6.7109375" style="1"/>
    <col min="13826" max="13826" width="18.85546875" style="1" bestFit="1" customWidth="1"/>
    <col min="13827" max="13827" width="23.85546875" style="1" customWidth="1"/>
    <col min="13828" max="13828" width="20.140625" style="1" customWidth="1"/>
    <col min="13829" max="13829" width="25" style="1" customWidth="1"/>
    <col min="13830" max="13830" width="29.42578125" style="1" customWidth="1"/>
    <col min="13831" max="13831" width="26.85546875" style="1" customWidth="1"/>
    <col min="13832" max="13833" width="3.7109375" style="1" bestFit="1" customWidth="1"/>
    <col min="13834" max="13834" width="9.140625" style="1" bestFit="1" customWidth="1"/>
    <col min="13835" max="13835" width="31.85546875" style="1" customWidth="1"/>
    <col min="13836" max="13836" width="32.140625" style="1" customWidth="1"/>
    <col min="13837" max="13838" width="3.7109375" style="1" bestFit="1" customWidth="1"/>
    <col min="13839" max="13839" width="9.140625" style="1" bestFit="1" customWidth="1"/>
    <col min="13840" max="13840" width="16" style="1" customWidth="1"/>
    <col min="13841" max="13841" width="14.140625" style="1" customWidth="1"/>
    <col min="13842" max="13842" width="33" style="1" customWidth="1"/>
    <col min="13843" max="13843" width="29.85546875" style="1" customWidth="1"/>
    <col min="13844" max="13844" width="30" style="1" customWidth="1"/>
    <col min="13845" max="13845" width="20.5703125" style="1" customWidth="1"/>
    <col min="13846" max="13846" width="16.7109375" style="1" customWidth="1"/>
    <col min="13847" max="14081" width="6.7109375" style="1"/>
    <col min="14082" max="14082" width="18.85546875" style="1" bestFit="1" customWidth="1"/>
    <col min="14083" max="14083" width="23.85546875" style="1" customWidth="1"/>
    <col min="14084" max="14084" width="20.140625" style="1" customWidth="1"/>
    <col min="14085" max="14085" width="25" style="1" customWidth="1"/>
    <col min="14086" max="14086" width="29.42578125" style="1" customWidth="1"/>
    <col min="14087" max="14087" width="26.85546875" style="1" customWidth="1"/>
    <col min="14088" max="14089" width="3.7109375" style="1" bestFit="1" customWidth="1"/>
    <col min="14090" max="14090" width="9.140625" style="1" bestFit="1" customWidth="1"/>
    <col min="14091" max="14091" width="31.85546875" style="1" customWidth="1"/>
    <col min="14092" max="14092" width="32.140625" style="1" customWidth="1"/>
    <col min="14093" max="14094" width="3.7109375" style="1" bestFit="1" customWidth="1"/>
    <col min="14095" max="14095" width="9.140625" style="1" bestFit="1" customWidth="1"/>
    <col min="14096" max="14096" width="16" style="1" customWidth="1"/>
    <col min="14097" max="14097" width="14.140625" style="1" customWidth="1"/>
    <col min="14098" max="14098" width="33" style="1" customWidth="1"/>
    <col min="14099" max="14099" width="29.85546875" style="1" customWidth="1"/>
    <col min="14100" max="14100" width="30" style="1" customWidth="1"/>
    <col min="14101" max="14101" width="20.5703125" style="1" customWidth="1"/>
    <col min="14102" max="14102" width="16.7109375" style="1" customWidth="1"/>
    <col min="14103" max="14337" width="6.7109375" style="1"/>
    <col min="14338" max="14338" width="18.85546875" style="1" bestFit="1" customWidth="1"/>
    <col min="14339" max="14339" width="23.85546875" style="1" customWidth="1"/>
    <col min="14340" max="14340" width="20.140625" style="1" customWidth="1"/>
    <col min="14341" max="14341" width="25" style="1" customWidth="1"/>
    <col min="14342" max="14342" width="29.42578125" style="1" customWidth="1"/>
    <col min="14343" max="14343" width="26.85546875" style="1" customWidth="1"/>
    <col min="14344" max="14345" width="3.7109375" style="1" bestFit="1" customWidth="1"/>
    <col min="14346" max="14346" width="9.140625" style="1" bestFit="1" customWidth="1"/>
    <col min="14347" max="14347" width="31.85546875" style="1" customWidth="1"/>
    <col min="14348" max="14348" width="32.140625" style="1" customWidth="1"/>
    <col min="14349" max="14350" width="3.7109375" style="1" bestFit="1" customWidth="1"/>
    <col min="14351" max="14351" width="9.140625" style="1" bestFit="1" customWidth="1"/>
    <col min="14352" max="14352" width="16" style="1" customWidth="1"/>
    <col min="14353" max="14353" width="14.140625" style="1" customWidth="1"/>
    <col min="14354" max="14354" width="33" style="1" customWidth="1"/>
    <col min="14355" max="14355" width="29.85546875" style="1" customWidth="1"/>
    <col min="14356" max="14356" width="30" style="1" customWidth="1"/>
    <col min="14357" max="14357" width="20.5703125" style="1" customWidth="1"/>
    <col min="14358" max="14358" width="16.7109375" style="1" customWidth="1"/>
    <col min="14359" max="14593" width="6.7109375" style="1"/>
    <col min="14594" max="14594" width="18.85546875" style="1" bestFit="1" customWidth="1"/>
    <col min="14595" max="14595" width="23.85546875" style="1" customWidth="1"/>
    <col min="14596" max="14596" width="20.140625" style="1" customWidth="1"/>
    <col min="14597" max="14597" width="25" style="1" customWidth="1"/>
    <col min="14598" max="14598" width="29.42578125" style="1" customWidth="1"/>
    <col min="14599" max="14599" width="26.85546875" style="1" customWidth="1"/>
    <col min="14600" max="14601" width="3.7109375" style="1" bestFit="1" customWidth="1"/>
    <col min="14602" max="14602" width="9.140625" style="1" bestFit="1" customWidth="1"/>
    <col min="14603" max="14603" width="31.85546875" style="1" customWidth="1"/>
    <col min="14604" max="14604" width="32.140625" style="1" customWidth="1"/>
    <col min="14605" max="14606" width="3.7109375" style="1" bestFit="1" customWidth="1"/>
    <col min="14607" max="14607" width="9.140625" style="1" bestFit="1" customWidth="1"/>
    <col min="14608" max="14608" width="16" style="1" customWidth="1"/>
    <col min="14609" max="14609" width="14.140625" style="1" customWidth="1"/>
    <col min="14610" max="14610" width="33" style="1" customWidth="1"/>
    <col min="14611" max="14611" width="29.85546875" style="1" customWidth="1"/>
    <col min="14612" max="14612" width="30" style="1" customWidth="1"/>
    <col min="14613" max="14613" width="20.5703125" style="1" customWidth="1"/>
    <col min="14614" max="14614" width="16.7109375" style="1" customWidth="1"/>
    <col min="14615" max="14849" width="6.7109375" style="1"/>
    <col min="14850" max="14850" width="18.85546875" style="1" bestFit="1" customWidth="1"/>
    <col min="14851" max="14851" width="23.85546875" style="1" customWidth="1"/>
    <col min="14852" max="14852" width="20.140625" style="1" customWidth="1"/>
    <col min="14853" max="14853" width="25" style="1" customWidth="1"/>
    <col min="14854" max="14854" width="29.42578125" style="1" customWidth="1"/>
    <col min="14855" max="14855" width="26.85546875" style="1" customWidth="1"/>
    <col min="14856" max="14857" width="3.7109375" style="1" bestFit="1" customWidth="1"/>
    <col min="14858" max="14858" width="9.140625" style="1" bestFit="1" customWidth="1"/>
    <col min="14859" max="14859" width="31.85546875" style="1" customWidth="1"/>
    <col min="14860" max="14860" width="32.140625" style="1" customWidth="1"/>
    <col min="14861" max="14862" width="3.7109375" style="1" bestFit="1" customWidth="1"/>
    <col min="14863" max="14863" width="9.140625" style="1" bestFit="1" customWidth="1"/>
    <col min="14864" max="14864" width="16" style="1" customWidth="1"/>
    <col min="14865" max="14865" width="14.140625" style="1" customWidth="1"/>
    <col min="14866" max="14866" width="33" style="1" customWidth="1"/>
    <col min="14867" max="14867" width="29.85546875" style="1" customWidth="1"/>
    <col min="14868" max="14868" width="30" style="1" customWidth="1"/>
    <col min="14869" max="14869" width="20.5703125" style="1" customWidth="1"/>
    <col min="14870" max="14870" width="16.7109375" style="1" customWidth="1"/>
    <col min="14871" max="15105" width="6.7109375" style="1"/>
    <col min="15106" max="15106" width="18.85546875" style="1" bestFit="1" customWidth="1"/>
    <col min="15107" max="15107" width="23.85546875" style="1" customWidth="1"/>
    <col min="15108" max="15108" width="20.140625" style="1" customWidth="1"/>
    <col min="15109" max="15109" width="25" style="1" customWidth="1"/>
    <col min="15110" max="15110" width="29.42578125" style="1" customWidth="1"/>
    <col min="15111" max="15111" width="26.85546875" style="1" customWidth="1"/>
    <col min="15112" max="15113" width="3.7109375" style="1" bestFit="1" customWidth="1"/>
    <col min="15114" max="15114" width="9.140625" style="1" bestFit="1" customWidth="1"/>
    <col min="15115" max="15115" width="31.85546875" style="1" customWidth="1"/>
    <col min="15116" max="15116" width="32.140625" style="1" customWidth="1"/>
    <col min="15117" max="15118" width="3.7109375" style="1" bestFit="1" customWidth="1"/>
    <col min="15119" max="15119" width="9.140625" style="1" bestFit="1" customWidth="1"/>
    <col min="15120" max="15120" width="16" style="1" customWidth="1"/>
    <col min="15121" max="15121" width="14.140625" style="1" customWidth="1"/>
    <col min="15122" max="15122" width="33" style="1" customWidth="1"/>
    <col min="15123" max="15123" width="29.85546875" style="1" customWidth="1"/>
    <col min="15124" max="15124" width="30" style="1" customWidth="1"/>
    <col min="15125" max="15125" width="20.5703125" style="1" customWidth="1"/>
    <col min="15126" max="15126" width="16.7109375" style="1" customWidth="1"/>
    <col min="15127" max="15361" width="6.7109375" style="1"/>
    <col min="15362" max="15362" width="18.85546875" style="1" bestFit="1" customWidth="1"/>
    <col min="15363" max="15363" width="23.85546875" style="1" customWidth="1"/>
    <col min="15364" max="15364" width="20.140625" style="1" customWidth="1"/>
    <col min="15365" max="15365" width="25" style="1" customWidth="1"/>
    <col min="15366" max="15366" width="29.42578125" style="1" customWidth="1"/>
    <col min="15367" max="15367" width="26.85546875" style="1" customWidth="1"/>
    <col min="15368" max="15369" width="3.7109375" style="1" bestFit="1" customWidth="1"/>
    <col min="15370" max="15370" width="9.140625" style="1" bestFit="1" customWidth="1"/>
    <col min="15371" max="15371" width="31.85546875" style="1" customWidth="1"/>
    <col min="15372" max="15372" width="32.140625" style="1" customWidth="1"/>
    <col min="15373" max="15374" width="3.7109375" style="1" bestFit="1" customWidth="1"/>
    <col min="15375" max="15375" width="9.140625" style="1" bestFit="1" customWidth="1"/>
    <col min="15376" max="15376" width="16" style="1" customWidth="1"/>
    <col min="15377" max="15377" width="14.140625" style="1" customWidth="1"/>
    <col min="15378" max="15378" width="33" style="1" customWidth="1"/>
    <col min="15379" max="15379" width="29.85546875" style="1" customWidth="1"/>
    <col min="15380" max="15380" width="30" style="1" customWidth="1"/>
    <col min="15381" max="15381" width="20.5703125" style="1" customWidth="1"/>
    <col min="15382" max="15382" width="16.7109375" style="1" customWidth="1"/>
    <col min="15383" max="15617" width="6.7109375" style="1"/>
    <col min="15618" max="15618" width="18.85546875" style="1" bestFit="1" customWidth="1"/>
    <col min="15619" max="15619" width="23.85546875" style="1" customWidth="1"/>
    <col min="15620" max="15620" width="20.140625" style="1" customWidth="1"/>
    <col min="15621" max="15621" width="25" style="1" customWidth="1"/>
    <col min="15622" max="15622" width="29.42578125" style="1" customWidth="1"/>
    <col min="15623" max="15623" width="26.85546875" style="1" customWidth="1"/>
    <col min="15624" max="15625" width="3.7109375" style="1" bestFit="1" customWidth="1"/>
    <col min="15626" max="15626" width="9.140625" style="1" bestFit="1" customWidth="1"/>
    <col min="15627" max="15627" width="31.85546875" style="1" customWidth="1"/>
    <col min="15628" max="15628" width="32.140625" style="1" customWidth="1"/>
    <col min="15629" max="15630" width="3.7109375" style="1" bestFit="1" customWidth="1"/>
    <col min="15631" max="15631" width="9.140625" style="1" bestFit="1" customWidth="1"/>
    <col min="15632" max="15632" width="16" style="1" customWidth="1"/>
    <col min="15633" max="15633" width="14.140625" style="1" customWidth="1"/>
    <col min="15634" max="15634" width="33" style="1" customWidth="1"/>
    <col min="15635" max="15635" width="29.85546875" style="1" customWidth="1"/>
    <col min="15636" max="15636" width="30" style="1" customWidth="1"/>
    <col min="15637" max="15637" width="20.5703125" style="1" customWidth="1"/>
    <col min="15638" max="15638" width="16.7109375" style="1" customWidth="1"/>
    <col min="15639" max="15873" width="6.7109375" style="1"/>
    <col min="15874" max="15874" width="18.85546875" style="1" bestFit="1" customWidth="1"/>
    <col min="15875" max="15875" width="23.85546875" style="1" customWidth="1"/>
    <col min="15876" max="15876" width="20.140625" style="1" customWidth="1"/>
    <col min="15877" max="15877" width="25" style="1" customWidth="1"/>
    <col min="15878" max="15878" width="29.42578125" style="1" customWidth="1"/>
    <col min="15879" max="15879" width="26.85546875" style="1" customWidth="1"/>
    <col min="15880" max="15881" width="3.7109375" style="1" bestFit="1" customWidth="1"/>
    <col min="15882" max="15882" width="9.140625" style="1" bestFit="1" customWidth="1"/>
    <col min="15883" max="15883" width="31.85546875" style="1" customWidth="1"/>
    <col min="15884" max="15884" width="32.140625" style="1" customWidth="1"/>
    <col min="15885" max="15886" width="3.7109375" style="1" bestFit="1" customWidth="1"/>
    <col min="15887" max="15887" width="9.140625" style="1" bestFit="1" customWidth="1"/>
    <col min="15888" max="15888" width="16" style="1" customWidth="1"/>
    <col min="15889" max="15889" width="14.140625" style="1" customWidth="1"/>
    <col min="15890" max="15890" width="33" style="1" customWidth="1"/>
    <col min="15891" max="15891" width="29.85546875" style="1" customWidth="1"/>
    <col min="15892" max="15892" width="30" style="1" customWidth="1"/>
    <col min="15893" max="15893" width="20.5703125" style="1" customWidth="1"/>
    <col min="15894" max="15894" width="16.7109375" style="1" customWidth="1"/>
    <col min="15895" max="16129" width="6.7109375" style="1"/>
    <col min="16130" max="16130" width="18.85546875" style="1" bestFit="1" customWidth="1"/>
    <col min="16131" max="16131" width="23.85546875" style="1" customWidth="1"/>
    <col min="16132" max="16132" width="20.140625" style="1" customWidth="1"/>
    <col min="16133" max="16133" width="25" style="1" customWidth="1"/>
    <col min="16134" max="16134" width="29.42578125" style="1" customWidth="1"/>
    <col min="16135" max="16135" width="26.85546875" style="1" customWidth="1"/>
    <col min="16136" max="16137" width="3.7109375" style="1" bestFit="1" customWidth="1"/>
    <col min="16138" max="16138" width="9.140625" style="1" bestFit="1" customWidth="1"/>
    <col min="16139" max="16139" width="31.85546875" style="1" customWidth="1"/>
    <col min="16140" max="16140" width="32.140625" style="1" customWidth="1"/>
    <col min="16141" max="16142" width="3.7109375" style="1" bestFit="1" customWidth="1"/>
    <col min="16143" max="16143" width="9.140625" style="1" bestFit="1" customWidth="1"/>
    <col min="16144" max="16144" width="16" style="1" customWidth="1"/>
    <col min="16145" max="16145" width="14.140625" style="1" customWidth="1"/>
    <col min="16146" max="16146" width="33" style="1" customWidth="1"/>
    <col min="16147" max="16147" width="29.85546875" style="1" customWidth="1"/>
    <col min="16148" max="16148" width="30" style="1" customWidth="1"/>
    <col min="16149" max="16149" width="20.5703125" style="1" customWidth="1"/>
    <col min="16150" max="16150" width="16.7109375" style="1" customWidth="1"/>
    <col min="16151" max="16384" width="6.7109375" style="1"/>
  </cols>
  <sheetData>
    <row r="1" spans="1:21" ht="42.75" customHeight="1" thickBot="1" x14ac:dyDescent="0.25">
      <c r="A1" s="456" t="s">
        <v>690</v>
      </c>
      <c r="B1" s="457"/>
      <c r="C1" s="457"/>
      <c r="D1" s="457"/>
      <c r="E1" s="457"/>
      <c r="F1" s="457"/>
      <c r="G1" s="457"/>
      <c r="H1" s="457"/>
      <c r="I1" s="457"/>
      <c r="J1" s="457"/>
      <c r="K1" s="457"/>
      <c r="L1" s="457"/>
      <c r="M1" s="457"/>
      <c r="N1" s="457"/>
      <c r="O1" s="457"/>
      <c r="P1" s="457"/>
      <c r="Q1" s="457"/>
      <c r="R1" s="457"/>
      <c r="S1" s="457"/>
      <c r="T1" s="457"/>
      <c r="U1" s="457"/>
    </row>
    <row r="2" spans="1:21" ht="12.75" customHeight="1" x14ac:dyDescent="0.2">
      <c r="A2" s="458" t="s">
        <v>0</v>
      </c>
      <c r="B2" s="460" t="s">
        <v>1</v>
      </c>
      <c r="C2" s="460" t="s">
        <v>2</v>
      </c>
      <c r="D2" s="460" t="s">
        <v>3</v>
      </c>
      <c r="E2" s="460" t="s">
        <v>4</v>
      </c>
      <c r="F2" s="460" t="s">
        <v>5</v>
      </c>
      <c r="G2" s="460" t="s">
        <v>6</v>
      </c>
      <c r="H2" s="460" t="s">
        <v>7</v>
      </c>
      <c r="I2" s="460"/>
      <c r="J2" s="460"/>
      <c r="K2" s="460"/>
      <c r="L2" s="460" t="s">
        <v>8</v>
      </c>
      <c r="M2" s="460" t="s">
        <v>9</v>
      </c>
      <c r="N2" s="460"/>
      <c r="O2" s="460"/>
      <c r="P2" s="462" t="s">
        <v>10</v>
      </c>
      <c r="Q2" s="462" t="s">
        <v>11</v>
      </c>
      <c r="R2" s="460" t="s">
        <v>12</v>
      </c>
      <c r="S2" s="460" t="s">
        <v>13</v>
      </c>
      <c r="T2" s="462" t="s">
        <v>14</v>
      </c>
      <c r="U2" s="462" t="s">
        <v>15</v>
      </c>
    </row>
    <row r="3" spans="1:21" ht="66.75" customHeight="1" x14ac:dyDescent="0.2">
      <c r="A3" s="459"/>
      <c r="B3" s="461"/>
      <c r="C3" s="461"/>
      <c r="D3" s="461"/>
      <c r="E3" s="461"/>
      <c r="F3" s="461"/>
      <c r="G3" s="461"/>
      <c r="H3" s="2" t="s">
        <v>16</v>
      </c>
      <c r="I3" s="2" t="s">
        <v>17</v>
      </c>
      <c r="J3" s="3" t="s">
        <v>18</v>
      </c>
      <c r="K3" s="4" t="s">
        <v>19</v>
      </c>
      <c r="L3" s="461"/>
      <c r="M3" s="5" t="s">
        <v>16</v>
      </c>
      <c r="N3" s="5" t="s">
        <v>17</v>
      </c>
      <c r="O3" s="2" t="s">
        <v>18</v>
      </c>
      <c r="P3" s="463"/>
      <c r="Q3" s="463"/>
      <c r="R3" s="461"/>
      <c r="S3" s="461"/>
      <c r="T3" s="463"/>
      <c r="U3" s="463"/>
    </row>
    <row r="4" spans="1:21" s="12" customFormat="1" ht="78.75" customHeight="1" x14ac:dyDescent="0.2">
      <c r="A4" s="373">
        <v>1</v>
      </c>
      <c r="B4" s="374" t="s">
        <v>152</v>
      </c>
      <c r="C4" s="283" t="s">
        <v>153</v>
      </c>
      <c r="D4" s="578" t="s">
        <v>154</v>
      </c>
      <c r="E4" s="283" t="s">
        <v>155</v>
      </c>
      <c r="F4" s="472" t="s">
        <v>156</v>
      </c>
      <c r="G4" s="283" t="s">
        <v>157</v>
      </c>
      <c r="H4" s="466">
        <v>2</v>
      </c>
      <c r="I4" s="466">
        <v>3</v>
      </c>
      <c r="J4" s="500" t="str">
        <f>IF(H4+I4=0," ",IF(OR(AND(H4=1,I4=3),AND(H4=2,I4=3)),"Moderada",IF(OR(AND(H4=1,I4=4),AND(H4=2,I4=4),AND(H4=3,I4=3),AND(H4=4,I4=3)),"Alta",IF(OR(AND(H4=3,I4=4),AND(H4=4,I4=4),AND(H4=5,I4=3),AND(H4=5,I4=4),AND(H4=1,I4=5),AND(H4=2,I4=5),AND(H4=3,I4=5),AND(H4=4,I4=5),AND(H4=5,I4=5)),"Extrema",""))))</f>
        <v>Moderada</v>
      </c>
      <c r="K4" s="385" t="s">
        <v>26</v>
      </c>
      <c r="L4" s="490" t="s">
        <v>158</v>
      </c>
      <c r="M4" s="466">
        <v>1</v>
      </c>
      <c r="N4" s="466">
        <v>3</v>
      </c>
      <c r="O4" s="500"/>
      <c r="P4" s="466" t="s">
        <v>159</v>
      </c>
      <c r="Q4" s="487" t="s">
        <v>526</v>
      </c>
      <c r="R4" s="487" t="s">
        <v>161</v>
      </c>
      <c r="S4" s="487" t="s">
        <v>162</v>
      </c>
      <c r="T4" s="487" t="s">
        <v>163</v>
      </c>
      <c r="U4" s="487" t="s">
        <v>164</v>
      </c>
    </row>
    <row r="5" spans="1:21" ht="106.5" customHeight="1" x14ac:dyDescent="0.2">
      <c r="A5" s="373"/>
      <c r="B5" s="374"/>
      <c r="C5" s="283"/>
      <c r="D5" s="579"/>
      <c r="E5" s="283"/>
      <c r="F5" s="588"/>
      <c r="G5" s="283"/>
      <c r="H5" s="467"/>
      <c r="I5" s="467"/>
      <c r="J5" s="501"/>
      <c r="K5" s="385"/>
      <c r="L5" s="492"/>
      <c r="M5" s="467"/>
      <c r="N5" s="467"/>
      <c r="O5" s="501"/>
      <c r="P5" s="468"/>
      <c r="Q5" s="489"/>
      <c r="R5" s="489"/>
      <c r="S5" s="489"/>
      <c r="T5" s="489"/>
      <c r="U5" s="489"/>
    </row>
    <row r="6" spans="1:21" ht="102" customHeight="1" x14ac:dyDescent="0.2">
      <c r="A6" s="373"/>
      <c r="B6" s="374"/>
      <c r="C6" s="283"/>
      <c r="D6" s="579"/>
      <c r="E6" s="283"/>
      <c r="F6" s="472" t="s">
        <v>165</v>
      </c>
      <c r="G6" s="283"/>
      <c r="H6" s="467"/>
      <c r="I6" s="467"/>
      <c r="J6" s="501"/>
      <c r="K6" s="385"/>
      <c r="L6" s="490" t="s">
        <v>166</v>
      </c>
      <c r="M6" s="467"/>
      <c r="N6" s="467"/>
      <c r="O6" s="501"/>
      <c r="P6" s="585" t="s">
        <v>167</v>
      </c>
      <c r="Q6" s="585" t="s">
        <v>662</v>
      </c>
      <c r="R6" s="585" t="s">
        <v>169</v>
      </c>
      <c r="S6" s="585" t="s">
        <v>170</v>
      </c>
      <c r="T6" s="585" t="s">
        <v>171</v>
      </c>
      <c r="U6" s="585" t="s">
        <v>172</v>
      </c>
    </row>
    <row r="7" spans="1:21" ht="27.75" customHeight="1" x14ac:dyDescent="0.2">
      <c r="A7" s="373"/>
      <c r="B7" s="374"/>
      <c r="C7" s="283"/>
      <c r="D7" s="579"/>
      <c r="E7" s="283"/>
      <c r="F7" s="473"/>
      <c r="G7" s="283"/>
      <c r="H7" s="467"/>
      <c r="I7" s="467"/>
      <c r="J7" s="501"/>
      <c r="K7" s="385"/>
      <c r="L7" s="491"/>
      <c r="M7" s="467"/>
      <c r="N7" s="467"/>
      <c r="O7" s="501"/>
      <c r="P7" s="586"/>
      <c r="Q7" s="586"/>
      <c r="R7" s="586"/>
      <c r="S7" s="586"/>
      <c r="T7" s="586"/>
      <c r="U7" s="586"/>
    </row>
    <row r="8" spans="1:21" ht="42.75" customHeight="1" x14ac:dyDescent="0.2">
      <c r="A8" s="373"/>
      <c r="B8" s="374"/>
      <c r="C8" s="283"/>
      <c r="D8" s="580"/>
      <c r="E8" s="283"/>
      <c r="F8" s="588"/>
      <c r="G8" s="283"/>
      <c r="H8" s="468"/>
      <c r="I8" s="468"/>
      <c r="J8" s="502"/>
      <c r="K8" s="385"/>
      <c r="L8" s="492"/>
      <c r="M8" s="468"/>
      <c r="N8" s="468"/>
      <c r="O8" s="502"/>
      <c r="P8" s="587"/>
      <c r="Q8" s="587"/>
      <c r="R8" s="587"/>
      <c r="S8" s="587"/>
      <c r="T8" s="587"/>
      <c r="U8" s="587"/>
    </row>
    <row r="9" spans="1:21" s="12" customFormat="1" ht="118.5" customHeight="1" x14ac:dyDescent="0.2">
      <c r="A9" s="373">
        <v>2</v>
      </c>
      <c r="B9" s="374" t="s">
        <v>173</v>
      </c>
      <c r="C9" s="283" t="s">
        <v>174</v>
      </c>
      <c r="D9" s="578" t="s">
        <v>154</v>
      </c>
      <c r="E9" s="283" t="s">
        <v>175</v>
      </c>
      <c r="F9" s="46" t="s">
        <v>176</v>
      </c>
      <c r="G9" s="283" t="s">
        <v>177</v>
      </c>
      <c r="H9" s="466">
        <v>2</v>
      </c>
      <c r="I9" s="466">
        <v>4</v>
      </c>
      <c r="J9" s="500" t="str">
        <f>IF(H9+I9=0," ",IF(OR(AND(H9=1,I9=3),AND(H9=2,I9=3)),"Moderada",IF(OR(AND(H9=1,I9=4),AND(H9=2,I9=4),AND(H9=3,I9=3),AND(H9=4,I9=3)),"Alta",IF(OR(AND(H9=3,I9=4),AND(H9=4,I9=4),AND(H9=5,I9=3),AND(H9=5,I9=4),AND(H9=1,I9=5),AND(H9=2,I9=5),AND(H9=3,I9=5),AND(H9=4,I9=5),AND(H9=5,I9=5)),"Extrema",""))))</f>
        <v>Alta</v>
      </c>
      <c r="K9" s="385" t="s">
        <v>26</v>
      </c>
      <c r="L9" s="47" t="s">
        <v>178</v>
      </c>
      <c r="M9" s="466">
        <v>1</v>
      </c>
      <c r="N9" s="466">
        <v>4</v>
      </c>
      <c r="O9" s="500"/>
      <c r="P9" s="37" t="s">
        <v>159</v>
      </c>
      <c r="Q9" s="48" t="s">
        <v>526</v>
      </c>
      <c r="R9" s="48" t="s">
        <v>179</v>
      </c>
      <c r="S9" s="49" t="s">
        <v>180</v>
      </c>
      <c r="T9" s="49" t="s">
        <v>181</v>
      </c>
      <c r="U9" s="49" t="s">
        <v>182</v>
      </c>
    </row>
    <row r="10" spans="1:21" ht="99" customHeight="1" x14ac:dyDescent="0.2">
      <c r="A10" s="373"/>
      <c r="B10" s="374"/>
      <c r="C10" s="283"/>
      <c r="D10" s="579"/>
      <c r="E10" s="283"/>
      <c r="F10" s="46" t="s">
        <v>183</v>
      </c>
      <c r="G10" s="334"/>
      <c r="H10" s="467"/>
      <c r="I10" s="467"/>
      <c r="J10" s="501"/>
      <c r="K10" s="385"/>
      <c r="L10" s="50" t="s">
        <v>184</v>
      </c>
      <c r="M10" s="467"/>
      <c r="N10" s="467"/>
      <c r="O10" s="501"/>
      <c r="P10" s="51" t="s">
        <v>185</v>
      </c>
      <c r="Q10" s="52" t="s">
        <v>168</v>
      </c>
      <c r="R10" s="51" t="s">
        <v>186</v>
      </c>
      <c r="S10" s="51" t="s">
        <v>187</v>
      </c>
      <c r="T10" s="51" t="s">
        <v>188</v>
      </c>
      <c r="U10" s="49" t="s">
        <v>182</v>
      </c>
    </row>
    <row r="11" spans="1:21" ht="142.5" customHeight="1" x14ac:dyDescent="0.2">
      <c r="A11" s="373"/>
      <c r="B11" s="374"/>
      <c r="C11" s="283"/>
      <c r="D11" s="579"/>
      <c r="E11" s="283"/>
      <c r="F11" s="472" t="s">
        <v>189</v>
      </c>
      <c r="G11" s="334"/>
      <c r="H11" s="467"/>
      <c r="I11" s="467"/>
      <c r="J11" s="501"/>
      <c r="K11" s="385"/>
      <c r="L11" s="490" t="s">
        <v>190</v>
      </c>
      <c r="M11" s="467"/>
      <c r="N11" s="467"/>
      <c r="O11" s="501"/>
      <c r="P11" s="585" t="s">
        <v>185</v>
      </c>
      <c r="Q11" s="585" t="s">
        <v>168</v>
      </c>
      <c r="R11" s="585" t="s">
        <v>191</v>
      </c>
      <c r="S11" s="585" t="s">
        <v>192</v>
      </c>
      <c r="T11" s="585" t="s">
        <v>193</v>
      </c>
      <c r="U11" s="490" t="s">
        <v>182</v>
      </c>
    </row>
    <row r="12" spans="1:21" ht="27.75" customHeight="1" x14ac:dyDescent="0.2">
      <c r="A12" s="373"/>
      <c r="B12" s="374"/>
      <c r="C12" s="283"/>
      <c r="D12" s="579"/>
      <c r="E12" s="283"/>
      <c r="F12" s="473"/>
      <c r="G12" s="334"/>
      <c r="H12" s="467"/>
      <c r="I12" s="467"/>
      <c r="J12" s="501"/>
      <c r="K12" s="385"/>
      <c r="L12" s="491"/>
      <c r="M12" s="467"/>
      <c r="N12" s="467"/>
      <c r="O12" s="501"/>
      <c r="P12" s="586"/>
      <c r="Q12" s="586"/>
      <c r="R12" s="586"/>
      <c r="S12" s="586"/>
      <c r="T12" s="586"/>
      <c r="U12" s="491"/>
    </row>
    <row r="13" spans="1:21" ht="78.75" customHeight="1" x14ac:dyDescent="0.2">
      <c r="A13" s="373"/>
      <c r="B13" s="374"/>
      <c r="C13" s="283"/>
      <c r="D13" s="580"/>
      <c r="E13" s="283"/>
      <c r="F13" s="588"/>
      <c r="G13" s="334"/>
      <c r="H13" s="468"/>
      <c r="I13" s="468"/>
      <c r="J13" s="502"/>
      <c r="K13" s="385"/>
      <c r="L13" s="492"/>
      <c r="M13" s="468"/>
      <c r="N13" s="468"/>
      <c r="O13" s="502"/>
      <c r="P13" s="587"/>
      <c r="Q13" s="587"/>
      <c r="R13" s="587"/>
      <c r="S13" s="587"/>
      <c r="T13" s="587"/>
      <c r="U13" s="492"/>
    </row>
    <row r="14" spans="1:21" s="12" customFormat="1" ht="129.75" customHeight="1" x14ac:dyDescent="0.2">
      <c r="A14" s="373">
        <v>3</v>
      </c>
      <c r="B14" s="374" t="s">
        <v>194</v>
      </c>
      <c r="C14" s="283" t="s">
        <v>195</v>
      </c>
      <c r="D14" s="578" t="s">
        <v>154</v>
      </c>
      <c r="E14" s="283" t="s">
        <v>196</v>
      </c>
      <c r="F14" s="46" t="s">
        <v>197</v>
      </c>
      <c r="G14" s="283" t="s">
        <v>198</v>
      </c>
      <c r="H14" s="466">
        <v>2</v>
      </c>
      <c r="I14" s="466">
        <v>3</v>
      </c>
      <c r="J14" s="500" t="str">
        <f>IF(H14+I14=0," ",IF(OR(AND(H14=1,I14=3),AND(H14=2,I14=3)),"Moderada",IF(OR(AND(H14=1,I14=4),AND(H14=2,I14=4),AND(H14=3,I14=3),AND(H14=4,I14=3)),"Alta",IF(OR(AND(H14=3,I14=4),AND(H14=4,I14=4),AND(H14=5,I14=3),AND(H14=5,I14=4),AND(H14=1,I14=5),AND(H14=2,I14=5),AND(H14=3,I14=5),AND(H14=4,I14=5),AND(H14=5,I14=5)),"Extrema",""))))</f>
        <v>Moderada</v>
      </c>
      <c r="K14" s="385" t="s">
        <v>26</v>
      </c>
      <c r="L14" s="50" t="s">
        <v>199</v>
      </c>
      <c r="M14" s="466">
        <v>1</v>
      </c>
      <c r="N14" s="466">
        <v>3</v>
      </c>
      <c r="O14" s="500"/>
      <c r="P14" s="37" t="s">
        <v>159</v>
      </c>
      <c r="Q14" s="48" t="s">
        <v>526</v>
      </c>
      <c r="R14" s="48" t="s">
        <v>200</v>
      </c>
      <c r="S14" s="49" t="s">
        <v>201</v>
      </c>
      <c r="T14" s="490" t="s">
        <v>193</v>
      </c>
      <c r="U14" s="490" t="s">
        <v>182</v>
      </c>
    </row>
    <row r="15" spans="1:21" ht="128.25" customHeight="1" x14ac:dyDescent="0.2">
      <c r="A15" s="373"/>
      <c r="B15" s="374"/>
      <c r="C15" s="283"/>
      <c r="D15" s="579"/>
      <c r="E15" s="283"/>
      <c r="F15" s="46" t="s">
        <v>202</v>
      </c>
      <c r="G15" s="283"/>
      <c r="H15" s="467"/>
      <c r="I15" s="467"/>
      <c r="J15" s="501"/>
      <c r="K15" s="385"/>
      <c r="L15" s="50" t="s">
        <v>203</v>
      </c>
      <c r="M15" s="467"/>
      <c r="N15" s="467"/>
      <c r="O15" s="501"/>
      <c r="P15" s="51" t="s">
        <v>204</v>
      </c>
      <c r="Q15" s="52" t="s">
        <v>168</v>
      </c>
      <c r="R15" s="51" t="s">
        <v>205</v>
      </c>
      <c r="S15" s="51" t="s">
        <v>206</v>
      </c>
      <c r="T15" s="492"/>
      <c r="U15" s="492"/>
    </row>
    <row r="16" spans="1:21" ht="31.5" customHeight="1" x14ac:dyDescent="0.2">
      <c r="A16" s="373"/>
      <c r="B16" s="374"/>
      <c r="C16" s="283"/>
      <c r="D16" s="579"/>
      <c r="E16" s="283"/>
      <c r="F16" s="472" t="s">
        <v>207</v>
      </c>
      <c r="G16" s="283"/>
      <c r="H16" s="467"/>
      <c r="I16" s="467"/>
      <c r="J16" s="501"/>
      <c r="K16" s="385"/>
      <c r="L16" s="490" t="s">
        <v>208</v>
      </c>
      <c r="M16" s="467"/>
      <c r="N16" s="467"/>
      <c r="O16" s="501"/>
      <c r="P16" s="585" t="s">
        <v>204</v>
      </c>
      <c r="Q16" s="474" t="s">
        <v>168</v>
      </c>
      <c r="R16" s="585" t="s">
        <v>209</v>
      </c>
      <c r="S16" s="585" t="s">
        <v>210</v>
      </c>
      <c r="T16" s="585" t="s">
        <v>211</v>
      </c>
      <c r="U16" s="585" t="s">
        <v>212</v>
      </c>
    </row>
    <row r="17" spans="1:21" ht="27.75" customHeight="1" x14ac:dyDescent="0.2">
      <c r="A17" s="373"/>
      <c r="B17" s="374"/>
      <c r="C17" s="283"/>
      <c r="D17" s="579"/>
      <c r="E17" s="283"/>
      <c r="F17" s="473"/>
      <c r="G17" s="283"/>
      <c r="H17" s="467"/>
      <c r="I17" s="467"/>
      <c r="J17" s="501"/>
      <c r="K17" s="385"/>
      <c r="L17" s="491"/>
      <c r="M17" s="467"/>
      <c r="N17" s="467"/>
      <c r="O17" s="501"/>
      <c r="P17" s="586"/>
      <c r="Q17" s="482"/>
      <c r="R17" s="586"/>
      <c r="S17" s="586"/>
      <c r="T17" s="586"/>
      <c r="U17" s="586"/>
    </row>
    <row r="18" spans="1:21" ht="59.25" customHeight="1" x14ac:dyDescent="0.2">
      <c r="A18" s="373"/>
      <c r="B18" s="374"/>
      <c r="C18" s="283"/>
      <c r="D18" s="580"/>
      <c r="E18" s="283"/>
      <c r="F18" s="588"/>
      <c r="G18" s="283"/>
      <c r="H18" s="468"/>
      <c r="I18" s="468"/>
      <c r="J18" s="502"/>
      <c r="K18" s="385"/>
      <c r="L18" s="492"/>
      <c r="M18" s="468"/>
      <c r="N18" s="468"/>
      <c r="O18" s="502"/>
      <c r="P18" s="587"/>
      <c r="Q18" s="475"/>
      <c r="R18" s="587"/>
      <c r="S18" s="587"/>
      <c r="T18" s="587"/>
      <c r="U18" s="587"/>
    </row>
    <row r="19" spans="1:21" s="12" customFormat="1" ht="110.25" customHeight="1" x14ac:dyDescent="0.2">
      <c r="A19" s="373">
        <v>4</v>
      </c>
      <c r="B19" s="374" t="s">
        <v>213</v>
      </c>
      <c r="C19" s="283" t="s">
        <v>214</v>
      </c>
      <c r="D19" s="578" t="s">
        <v>154</v>
      </c>
      <c r="E19" s="283" t="s">
        <v>215</v>
      </c>
      <c r="F19" s="46" t="s">
        <v>216</v>
      </c>
      <c r="G19" s="283" t="s">
        <v>217</v>
      </c>
      <c r="H19" s="466">
        <v>2</v>
      </c>
      <c r="I19" s="466">
        <v>4</v>
      </c>
      <c r="J19" s="500" t="str">
        <f>IF(H19+I19=0," ",IF(OR(AND(H19=1,I19=3),AND(H19=2,I19=3)),"Moderada",IF(OR(AND(H19=1,I19=4),AND(H19=2,I19=4),AND(H19=3,I19=3),AND(H19=4,I19=3)),"Alta",IF(OR(AND(H19=3,I19=4),AND(H19=4,I19=4),AND(H19=5,I19=3),AND(H19=5,I19=4),AND(H19=1,I19=5),AND(H19=2,I19=5),AND(H19=3,I19=5),AND(H19=4,I19=5),AND(H19=5,I19=5)),"Extrema",""))))</f>
        <v>Alta</v>
      </c>
      <c r="K19" s="385" t="s">
        <v>26</v>
      </c>
      <c r="L19" s="50" t="s">
        <v>218</v>
      </c>
      <c r="M19" s="466">
        <v>1</v>
      </c>
      <c r="N19" s="466">
        <v>4</v>
      </c>
      <c r="O19" s="500"/>
      <c r="P19" s="37" t="s">
        <v>219</v>
      </c>
      <c r="Q19" s="48" t="s">
        <v>662</v>
      </c>
      <c r="R19" s="48" t="s">
        <v>220</v>
      </c>
      <c r="S19" s="49" t="s">
        <v>221</v>
      </c>
      <c r="T19" s="49" t="s">
        <v>222</v>
      </c>
      <c r="U19" s="49" t="s">
        <v>212</v>
      </c>
    </row>
    <row r="20" spans="1:21" ht="107.25" customHeight="1" x14ac:dyDescent="0.2">
      <c r="A20" s="373"/>
      <c r="B20" s="374"/>
      <c r="C20" s="283"/>
      <c r="D20" s="579"/>
      <c r="E20" s="283"/>
      <c r="F20" s="46" t="s">
        <v>223</v>
      </c>
      <c r="G20" s="283"/>
      <c r="H20" s="467"/>
      <c r="I20" s="467"/>
      <c r="J20" s="501"/>
      <c r="K20" s="385"/>
      <c r="L20" s="50" t="s">
        <v>224</v>
      </c>
      <c r="M20" s="467"/>
      <c r="N20" s="467"/>
      <c r="O20" s="501"/>
      <c r="P20" s="37" t="s">
        <v>219</v>
      </c>
      <c r="Q20" s="52" t="s">
        <v>526</v>
      </c>
      <c r="R20" s="51" t="s">
        <v>225</v>
      </c>
      <c r="S20" s="51" t="s">
        <v>201</v>
      </c>
      <c r="T20" s="585" t="s">
        <v>193</v>
      </c>
      <c r="U20" s="585" t="s">
        <v>226</v>
      </c>
    </row>
    <row r="21" spans="1:21" ht="115.5" customHeight="1" x14ac:dyDescent="0.2">
      <c r="A21" s="373"/>
      <c r="B21" s="374"/>
      <c r="C21" s="283"/>
      <c r="D21" s="579"/>
      <c r="E21" s="283"/>
      <c r="F21" s="46" t="s">
        <v>202</v>
      </c>
      <c r="G21" s="283"/>
      <c r="H21" s="467"/>
      <c r="I21" s="467"/>
      <c r="J21" s="501"/>
      <c r="K21" s="385"/>
      <c r="L21" s="50" t="s">
        <v>227</v>
      </c>
      <c r="M21" s="467"/>
      <c r="N21" s="467"/>
      <c r="O21" s="501"/>
      <c r="P21" s="37" t="s">
        <v>219</v>
      </c>
      <c r="Q21" s="52" t="s">
        <v>168</v>
      </c>
      <c r="R21" s="51" t="s">
        <v>228</v>
      </c>
      <c r="S21" s="51" t="s">
        <v>229</v>
      </c>
      <c r="T21" s="587"/>
      <c r="U21" s="587"/>
    </row>
    <row r="22" spans="1:21" ht="27.75" customHeight="1" x14ac:dyDescent="0.2">
      <c r="A22" s="373"/>
      <c r="B22" s="374"/>
      <c r="C22" s="283"/>
      <c r="D22" s="579"/>
      <c r="E22" s="283"/>
      <c r="F22" s="472" t="s">
        <v>207</v>
      </c>
      <c r="G22" s="283"/>
      <c r="H22" s="467"/>
      <c r="I22" s="467"/>
      <c r="J22" s="501"/>
      <c r="K22" s="385"/>
      <c r="L22" s="490" t="s">
        <v>208</v>
      </c>
      <c r="M22" s="467"/>
      <c r="N22" s="467"/>
      <c r="O22" s="501"/>
      <c r="P22" s="585" t="s">
        <v>219</v>
      </c>
      <c r="Q22" s="474" t="s">
        <v>160</v>
      </c>
      <c r="R22" s="585" t="s">
        <v>230</v>
      </c>
      <c r="S22" s="585" t="s">
        <v>210</v>
      </c>
      <c r="T22" s="585" t="s">
        <v>231</v>
      </c>
      <c r="U22" s="585" t="s">
        <v>212</v>
      </c>
    </row>
    <row r="23" spans="1:21" ht="81" customHeight="1" x14ac:dyDescent="0.2">
      <c r="A23" s="373"/>
      <c r="B23" s="374"/>
      <c r="C23" s="283"/>
      <c r="D23" s="580"/>
      <c r="E23" s="283"/>
      <c r="F23" s="588"/>
      <c r="G23" s="283"/>
      <c r="H23" s="468"/>
      <c r="I23" s="468"/>
      <c r="J23" s="502"/>
      <c r="K23" s="385"/>
      <c r="L23" s="492"/>
      <c r="M23" s="468"/>
      <c r="N23" s="468"/>
      <c r="O23" s="502"/>
      <c r="P23" s="587"/>
      <c r="Q23" s="475"/>
      <c r="R23" s="587"/>
      <c r="S23" s="587"/>
      <c r="T23" s="587"/>
      <c r="U23" s="587"/>
    </row>
    <row r="24" spans="1:21" s="12" customFormat="1" ht="110.25" customHeight="1" x14ac:dyDescent="0.2">
      <c r="A24" s="373">
        <v>5</v>
      </c>
      <c r="B24" s="374" t="s">
        <v>232</v>
      </c>
      <c r="C24" s="283" t="s">
        <v>233</v>
      </c>
      <c r="D24" s="589" t="s">
        <v>154</v>
      </c>
      <c r="E24" s="283" t="s">
        <v>234</v>
      </c>
      <c r="F24" s="46" t="s">
        <v>202</v>
      </c>
      <c r="G24" s="283" t="s">
        <v>177</v>
      </c>
      <c r="H24" s="385">
        <v>2</v>
      </c>
      <c r="I24" s="385">
        <v>3</v>
      </c>
      <c r="J24" s="386" t="str">
        <f>IF(H24+I24=0," ",IF(OR(AND(H24=1,I24=3),AND(H24=2,I24=3)),"Moderada",IF(OR(AND(H24=1,I24=4),AND(H24=2,I24=4),AND(H24=3,I24=3),AND(H24=4,I24=3)),"Alta",IF(OR(AND(H24=3,I24=4),AND(H24=4,I24=4),AND(H24=5,I24=3),AND(H24=5,I24=4),AND(H24=1,I24=5),AND(H24=2,I24=5),AND(H24=3,I24=5),AND(H24=4,I24=5),AND(H24=5,I24=5)),"Extrema",""))))</f>
        <v>Moderada</v>
      </c>
      <c r="K24" s="385" t="s">
        <v>26</v>
      </c>
      <c r="L24" s="50" t="s">
        <v>227</v>
      </c>
      <c r="M24" s="385">
        <v>1</v>
      </c>
      <c r="N24" s="385">
        <v>3</v>
      </c>
      <c r="O24" s="386"/>
      <c r="P24" s="51" t="s">
        <v>185</v>
      </c>
      <c r="Q24" s="48" t="s">
        <v>160</v>
      </c>
      <c r="R24" s="48" t="s">
        <v>235</v>
      </c>
      <c r="S24" s="49" t="s">
        <v>236</v>
      </c>
      <c r="T24" s="490" t="s">
        <v>193</v>
      </c>
      <c r="U24" s="585" t="s">
        <v>237</v>
      </c>
    </row>
    <row r="25" spans="1:21" ht="99" customHeight="1" x14ac:dyDescent="0.2">
      <c r="A25" s="373"/>
      <c r="B25" s="374"/>
      <c r="C25" s="283"/>
      <c r="D25" s="589"/>
      <c r="E25" s="283"/>
      <c r="F25" s="46" t="s">
        <v>238</v>
      </c>
      <c r="G25" s="334"/>
      <c r="H25" s="385"/>
      <c r="I25" s="385"/>
      <c r="J25" s="386"/>
      <c r="K25" s="385"/>
      <c r="L25" s="50" t="s">
        <v>239</v>
      </c>
      <c r="M25" s="385"/>
      <c r="N25" s="385"/>
      <c r="O25" s="386"/>
      <c r="P25" s="51" t="s">
        <v>185</v>
      </c>
      <c r="Q25" s="52" t="s">
        <v>168</v>
      </c>
      <c r="R25" s="51" t="s">
        <v>186</v>
      </c>
      <c r="S25" s="51" t="s">
        <v>187</v>
      </c>
      <c r="T25" s="492"/>
      <c r="U25" s="587"/>
    </row>
    <row r="26" spans="1:21" ht="101.25" customHeight="1" x14ac:dyDescent="0.2">
      <c r="A26" s="373"/>
      <c r="B26" s="374"/>
      <c r="C26" s="283"/>
      <c r="D26" s="589"/>
      <c r="E26" s="283"/>
      <c r="F26" s="46" t="s">
        <v>240</v>
      </c>
      <c r="G26" s="334"/>
      <c r="H26" s="385"/>
      <c r="I26" s="385"/>
      <c r="J26" s="386"/>
      <c r="K26" s="385"/>
      <c r="L26" s="47" t="s">
        <v>241</v>
      </c>
      <c r="M26" s="385"/>
      <c r="N26" s="385"/>
      <c r="O26" s="386"/>
      <c r="P26" s="51" t="s">
        <v>185</v>
      </c>
      <c r="Q26" s="52" t="s">
        <v>168</v>
      </c>
      <c r="R26" s="51" t="s">
        <v>228</v>
      </c>
      <c r="S26" s="51" t="s">
        <v>242</v>
      </c>
      <c r="T26" s="51" t="s">
        <v>243</v>
      </c>
      <c r="U26" s="51" t="s">
        <v>244</v>
      </c>
    </row>
    <row r="82" spans="23:23" x14ac:dyDescent="0.2">
      <c r="W82" s="40" t="s">
        <v>114</v>
      </c>
    </row>
    <row r="83" spans="23:23" x14ac:dyDescent="0.2">
      <c r="W83" s="1" t="s">
        <v>115</v>
      </c>
    </row>
    <row r="84" spans="23:23" x14ac:dyDescent="0.2">
      <c r="W84" s="1" t="s">
        <v>116</v>
      </c>
    </row>
    <row r="85" spans="23:23" x14ac:dyDescent="0.2">
      <c r="W85" s="12" t="s">
        <v>117</v>
      </c>
    </row>
  </sheetData>
  <mergeCells count="128">
    <mergeCell ref="T24:T25"/>
    <mergeCell ref="U24:U25"/>
    <mergeCell ref="H24:H26"/>
    <mergeCell ref="I24:I26"/>
    <mergeCell ref="J24:J26"/>
    <mergeCell ref="K24:K26"/>
    <mergeCell ref="M24:M26"/>
    <mergeCell ref="N24:N26"/>
    <mergeCell ref="A24:A26"/>
    <mergeCell ref="B24:B26"/>
    <mergeCell ref="C24:C26"/>
    <mergeCell ref="D24:D26"/>
    <mergeCell ref="E24:E26"/>
    <mergeCell ref="G24:G26"/>
    <mergeCell ref="F22:F23"/>
    <mergeCell ref="L22:L23"/>
    <mergeCell ref="P22:P23"/>
    <mergeCell ref="O24:O26"/>
    <mergeCell ref="Q22:Q23"/>
    <mergeCell ref="R22:R23"/>
    <mergeCell ref="S22:S23"/>
    <mergeCell ref="K19:K23"/>
    <mergeCell ref="M19:M23"/>
    <mergeCell ref="N19:N23"/>
    <mergeCell ref="O19:O23"/>
    <mergeCell ref="T20:T21"/>
    <mergeCell ref="U20:U21"/>
    <mergeCell ref="T22:T23"/>
    <mergeCell ref="U22:U23"/>
    <mergeCell ref="U16:U18"/>
    <mergeCell ref="A19:A23"/>
    <mergeCell ref="B19:B23"/>
    <mergeCell ref="C19:C23"/>
    <mergeCell ref="D19:D23"/>
    <mergeCell ref="E19:E23"/>
    <mergeCell ref="G19:G23"/>
    <mergeCell ref="H19:H23"/>
    <mergeCell ref="I19:I23"/>
    <mergeCell ref="J19:J23"/>
    <mergeCell ref="O14:O18"/>
    <mergeCell ref="T14:T15"/>
    <mergeCell ref="U14:U15"/>
    <mergeCell ref="F16:F18"/>
    <mergeCell ref="L16:L18"/>
    <mergeCell ref="P16:P18"/>
    <mergeCell ref="Q16:Q18"/>
    <mergeCell ref="R16:R18"/>
    <mergeCell ref="S16:S18"/>
    <mergeCell ref="T16:T18"/>
    <mergeCell ref="H14:H18"/>
    <mergeCell ref="I14:I18"/>
    <mergeCell ref="J14:J18"/>
    <mergeCell ref="K14:K18"/>
    <mergeCell ref="M14:M18"/>
    <mergeCell ref="N14:N18"/>
    <mergeCell ref="A14:A18"/>
    <mergeCell ref="B14:B18"/>
    <mergeCell ref="C14:C18"/>
    <mergeCell ref="D14:D18"/>
    <mergeCell ref="E14:E18"/>
    <mergeCell ref="G14:G18"/>
    <mergeCell ref="P11:P13"/>
    <mergeCell ref="F11:F13"/>
    <mergeCell ref="Q11:Q13"/>
    <mergeCell ref="R11:R13"/>
    <mergeCell ref="S11:S13"/>
    <mergeCell ref="T11:T13"/>
    <mergeCell ref="U11:U13"/>
    <mergeCell ref="J9:J13"/>
    <mergeCell ref="K9:K13"/>
    <mergeCell ref="M9:M13"/>
    <mergeCell ref="N9:N13"/>
    <mergeCell ref="O9:O13"/>
    <mergeCell ref="L11:L13"/>
    <mergeCell ref="A9:A13"/>
    <mergeCell ref="B9:B13"/>
    <mergeCell ref="C9:C13"/>
    <mergeCell ref="D9:D13"/>
    <mergeCell ref="E9:E13"/>
    <mergeCell ref="G9:G13"/>
    <mergeCell ref="H9:H13"/>
    <mergeCell ref="I9:I13"/>
    <mergeCell ref="F6:F8"/>
    <mergeCell ref="A4:A8"/>
    <mergeCell ref="B4:B8"/>
    <mergeCell ref="C4:C8"/>
    <mergeCell ref="D4:D8"/>
    <mergeCell ref="E4:E8"/>
    <mergeCell ref="F4:F5"/>
    <mergeCell ref="G4:G8"/>
    <mergeCell ref="H4:H8"/>
    <mergeCell ref="I4:I8"/>
    <mergeCell ref="P4:P5"/>
    <mergeCell ref="Q4:Q5"/>
    <mergeCell ref="R4:R5"/>
    <mergeCell ref="S4:S5"/>
    <mergeCell ref="T4:T5"/>
    <mergeCell ref="U4:U5"/>
    <mergeCell ref="J4:J8"/>
    <mergeCell ref="K4:K8"/>
    <mergeCell ref="L4:L5"/>
    <mergeCell ref="M4:M8"/>
    <mergeCell ref="N4:N8"/>
    <mergeCell ref="O4:O8"/>
    <mergeCell ref="T6:T8"/>
    <mergeCell ref="U6:U8"/>
    <mergeCell ref="L6:L8"/>
    <mergeCell ref="P6:P8"/>
    <mergeCell ref="Q6:Q8"/>
    <mergeCell ref="R6:R8"/>
    <mergeCell ref="S6:S8"/>
    <mergeCell ref="A1:U1"/>
    <mergeCell ref="A2:A3"/>
    <mergeCell ref="B2:B3"/>
    <mergeCell ref="C2:C3"/>
    <mergeCell ref="D2:D3"/>
    <mergeCell ref="E2:E3"/>
    <mergeCell ref="F2:F3"/>
    <mergeCell ref="G2:G3"/>
    <mergeCell ref="H2:K2"/>
    <mergeCell ref="L2:L3"/>
    <mergeCell ref="U2:U3"/>
    <mergeCell ref="M2:O2"/>
    <mergeCell ref="P2:P3"/>
    <mergeCell ref="Q2:Q3"/>
    <mergeCell ref="R2:R3"/>
    <mergeCell ref="S2:S3"/>
    <mergeCell ref="T2:T3"/>
  </mergeCells>
  <conditionalFormatting sqref="J3">
    <cfRule type="expression" dxfId="188" priority="99" stopIfTrue="1">
      <formula>IF(H3="",I3="","")</formula>
    </cfRule>
  </conditionalFormatting>
  <conditionalFormatting sqref="J3">
    <cfRule type="containsText" dxfId="187" priority="95" stopIfTrue="1" operator="containsText" text="Extremo">
      <formula>NOT(ISERROR(SEARCH("Extremo",J3)))</formula>
    </cfRule>
    <cfRule type="containsText" dxfId="186" priority="96" stopIfTrue="1" operator="containsText" text="Alto">
      <formula>NOT(ISERROR(SEARCH("Alto",J3)))</formula>
    </cfRule>
    <cfRule type="containsText" dxfId="185" priority="97" stopIfTrue="1" operator="containsText" text="Moderado">
      <formula>NOT(ISERROR(SEARCH("Moderado",J3)))</formula>
    </cfRule>
    <cfRule type="containsText" dxfId="184" priority="98" stopIfTrue="1" operator="containsText" text="Bajo">
      <formula>NOT(ISERROR(SEARCH("Bajo",J3)))</formula>
    </cfRule>
  </conditionalFormatting>
  <conditionalFormatting sqref="J3">
    <cfRule type="containsText" dxfId="183" priority="91" stopIfTrue="1" operator="containsText" text="Extrema">
      <formula>NOT(ISERROR(SEARCH("Extrema",J3)))</formula>
    </cfRule>
    <cfRule type="containsText" dxfId="182" priority="92" stopIfTrue="1" operator="containsText" text="Alta">
      <formula>NOT(ISERROR(SEARCH("Alta",J3)))</formula>
    </cfRule>
    <cfRule type="containsText" dxfId="181" priority="93" stopIfTrue="1" operator="containsText" text="Moderada">
      <formula>NOT(ISERROR(SEARCH("Moderada",J3)))</formula>
    </cfRule>
    <cfRule type="containsText" dxfId="180" priority="94" stopIfTrue="1" operator="containsText" text="Baja">
      <formula>NOT(ISERROR(SEARCH("Baja",J3)))</formula>
    </cfRule>
  </conditionalFormatting>
  <conditionalFormatting sqref="J4">
    <cfRule type="expression" dxfId="179" priority="90" stopIfTrue="1">
      <formula>IF(H4="",I4="","")</formula>
    </cfRule>
  </conditionalFormatting>
  <conditionalFormatting sqref="J4">
    <cfRule type="containsText" dxfId="178" priority="86" stopIfTrue="1" operator="containsText" text="Extremo">
      <formula>NOT(ISERROR(SEARCH("Extremo",J4)))</formula>
    </cfRule>
    <cfRule type="containsText" dxfId="177" priority="87" stopIfTrue="1" operator="containsText" text="Alto">
      <formula>NOT(ISERROR(SEARCH("Alto",J4)))</formula>
    </cfRule>
    <cfRule type="containsText" dxfId="176" priority="88" stopIfTrue="1" operator="containsText" text="Moderado">
      <formula>NOT(ISERROR(SEARCH("Moderado",J4)))</formula>
    </cfRule>
    <cfRule type="containsText" dxfId="175" priority="89" stopIfTrue="1" operator="containsText" text="Bajo">
      <formula>NOT(ISERROR(SEARCH("Bajo",J4)))</formula>
    </cfRule>
  </conditionalFormatting>
  <conditionalFormatting sqref="J4">
    <cfRule type="containsText" dxfId="174" priority="82" stopIfTrue="1" operator="containsText" text="Extrema">
      <formula>NOT(ISERROR(SEARCH("Extrema",J4)))</formula>
    </cfRule>
    <cfRule type="containsText" dxfId="173" priority="83" stopIfTrue="1" operator="containsText" text="Alta">
      <formula>NOT(ISERROR(SEARCH("Alta",J4)))</formula>
    </cfRule>
    <cfRule type="containsText" dxfId="172" priority="84" stopIfTrue="1" operator="containsText" text="Moderada">
      <formula>NOT(ISERROR(SEARCH("Moderada",J4)))</formula>
    </cfRule>
    <cfRule type="containsText" dxfId="171" priority="85" stopIfTrue="1" operator="containsText" text="Baja">
      <formula>NOT(ISERROR(SEARCH("Baja",J4)))</formula>
    </cfRule>
  </conditionalFormatting>
  <conditionalFormatting sqref="O4">
    <cfRule type="expression" dxfId="170" priority="81" stopIfTrue="1">
      <formula>IF(M4="",N4="","")</formula>
    </cfRule>
  </conditionalFormatting>
  <conditionalFormatting sqref="O4">
    <cfRule type="containsText" dxfId="169" priority="77" stopIfTrue="1" operator="containsText" text="Extremo">
      <formula>NOT(ISERROR(SEARCH("Extremo",O4)))</formula>
    </cfRule>
    <cfRule type="containsText" dxfId="168" priority="78" stopIfTrue="1" operator="containsText" text="Alto">
      <formula>NOT(ISERROR(SEARCH("Alto",O4)))</formula>
    </cfRule>
    <cfRule type="containsText" dxfId="167" priority="79" stopIfTrue="1" operator="containsText" text="Moderado">
      <formula>NOT(ISERROR(SEARCH("Moderado",O4)))</formula>
    </cfRule>
    <cfRule type="containsText" dxfId="166" priority="80" stopIfTrue="1" operator="containsText" text="Bajo">
      <formula>NOT(ISERROR(SEARCH("Bajo",O4)))</formula>
    </cfRule>
  </conditionalFormatting>
  <conditionalFormatting sqref="O4">
    <cfRule type="containsText" dxfId="165" priority="73" stopIfTrue="1" operator="containsText" text="Extrema">
      <formula>NOT(ISERROR(SEARCH("Extrema",O4)))</formula>
    </cfRule>
    <cfRule type="containsText" dxfId="164" priority="74" stopIfTrue="1" operator="containsText" text="Alta">
      <formula>NOT(ISERROR(SEARCH("Alta",O4)))</formula>
    </cfRule>
    <cfRule type="containsText" dxfId="163" priority="75" stopIfTrue="1" operator="containsText" text="Moderada">
      <formula>NOT(ISERROR(SEARCH("Moderada",O4)))</formula>
    </cfRule>
    <cfRule type="containsText" dxfId="162" priority="76" stopIfTrue="1" operator="containsText" text="Baja">
      <formula>NOT(ISERROR(SEARCH("Baja",O4)))</formula>
    </cfRule>
  </conditionalFormatting>
  <conditionalFormatting sqref="J9">
    <cfRule type="expression" dxfId="161" priority="72" stopIfTrue="1">
      <formula>IF(H9="",I9="","")</formula>
    </cfRule>
  </conditionalFormatting>
  <conditionalFormatting sqref="J9">
    <cfRule type="containsText" dxfId="160" priority="68" stopIfTrue="1" operator="containsText" text="Extremo">
      <formula>NOT(ISERROR(SEARCH("Extremo",J9)))</formula>
    </cfRule>
    <cfRule type="containsText" dxfId="159" priority="69" stopIfTrue="1" operator="containsText" text="Alto">
      <formula>NOT(ISERROR(SEARCH("Alto",J9)))</formula>
    </cfRule>
    <cfRule type="containsText" dxfId="158" priority="70" stopIfTrue="1" operator="containsText" text="Moderado">
      <formula>NOT(ISERROR(SEARCH("Moderado",J9)))</formula>
    </cfRule>
    <cfRule type="containsText" dxfId="157" priority="71" stopIfTrue="1" operator="containsText" text="Bajo">
      <formula>NOT(ISERROR(SEARCH("Bajo",J9)))</formula>
    </cfRule>
  </conditionalFormatting>
  <conditionalFormatting sqref="J9">
    <cfRule type="containsText" dxfId="156" priority="64" stopIfTrue="1" operator="containsText" text="Extrema">
      <formula>NOT(ISERROR(SEARCH("Extrema",J9)))</formula>
    </cfRule>
    <cfRule type="containsText" dxfId="155" priority="65" stopIfTrue="1" operator="containsText" text="Alta">
      <formula>NOT(ISERROR(SEARCH("Alta",J9)))</formula>
    </cfRule>
    <cfRule type="containsText" dxfId="154" priority="66" stopIfTrue="1" operator="containsText" text="Moderada">
      <formula>NOT(ISERROR(SEARCH("Moderada",J9)))</formula>
    </cfRule>
    <cfRule type="containsText" dxfId="153" priority="67" stopIfTrue="1" operator="containsText" text="Baja">
      <formula>NOT(ISERROR(SEARCH("Baja",J9)))</formula>
    </cfRule>
  </conditionalFormatting>
  <conditionalFormatting sqref="O9">
    <cfRule type="expression" dxfId="152" priority="63" stopIfTrue="1">
      <formula>IF(M9="",N9="","")</formula>
    </cfRule>
  </conditionalFormatting>
  <conditionalFormatting sqref="O9">
    <cfRule type="containsText" dxfId="151" priority="59" stopIfTrue="1" operator="containsText" text="Extremo">
      <formula>NOT(ISERROR(SEARCH("Extremo",O9)))</formula>
    </cfRule>
    <cfRule type="containsText" dxfId="150" priority="60" stopIfTrue="1" operator="containsText" text="Alto">
      <formula>NOT(ISERROR(SEARCH("Alto",O9)))</formula>
    </cfRule>
    <cfRule type="containsText" dxfId="149" priority="61" stopIfTrue="1" operator="containsText" text="Moderado">
      <formula>NOT(ISERROR(SEARCH("Moderado",O9)))</formula>
    </cfRule>
    <cfRule type="containsText" dxfId="148" priority="62" stopIfTrue="1" operator="containsText" text="Bajo">
      <formula>NOT(ISERROR(SEARCH("Bajo",O9)))</formula>
    </cfRule>
  </conditionalFormatting>
  <conditionalFormatting sqref="O9">
    <cfRule type="containsText" dxfId="147" priority="55" stopIfTrue="1" operator="containsText" text="Extrema">
      <formula>NOT(ISERROR(SEARCH("Extrema",O9)))</formula>
    </cfRule>
    <cfRule type="containsText" dxfId="146" priority="56" stopIfTrue="1" operator="containsText" text="Alta">
      <formula>NOT(ISERROR(SEARCH("Alta",O9)))</formula>
    </cfRule>
    <cfRule type="containsText" dxfId="145" priority="57" stopIfTrue="1" operator="containsText" text="Moderada">
      <formula>NOT(ISERROR(SEARCH("Moderada",O9)))</formula>
    </cfRule>
    <cfRule type="containsText" dxfId="144" priority="58" stopIfTrue="1" operator="containsText" text="Baja">
      <formula>NOT(ISERROR(SEARCH("Baja",O9)))</formula>
    </cfRule>
  </conditionalFormatting>
  <conditionalFormatting sqref="J14">
    <cfRule type="expression" dxfId="143" priority="54" stopIfTrue="1">
      <formula>IF(H14="",I14="","")</formula>
    </cfRule>
  </conditionalFormatting>
  <conditionalFormatting sqref="J14">
    <cfRule type="containsText" dxfId="142" priority="50" stopIfTrue="1" operator="containsText" text="Extremo">
      <formula>NOT(ISERROR(SEARCH("Extremo",J14)))</formula>
    </cfRule>
    <cfRule type="containsText" dxfId="141" priority="51" stopIfTrue="1" operator="containsText" text="Alto">
      <formula>NOT(ISERROR(SEARCH("Alto",J14)))</formula>
    </cfRule>
    <cfRule type="containsText" dxfId="140" priority="52" stopIfTrue="1" operator="containsText" text="Moderado">
      <formula>NOT(ISERROR(SEARCH("Moderado",J14)))</formula>
    </cfRule>
    <cfRule type="containsText" dxfId="139" priority="53" stopIfTrue="1" operator="containsText" text="Bajo">
      <formula>NOT(ISERROR(SEARCH("Bajo",J14)))</formula>
    </cfRule>
  </conditionalFormatting>
  <conditionalFormatting sqref="J14">
    <cfRule type="containsText" dxfId="138" priority="46" stopIfTrue="1" operator="containsText" text="Extrema">
      <formula>NOT(ISERROR(SEARCH("Extrema",J14)))</formula>
    </cfRule>
    <cfRule type="containsText" dxfId="137" priority="47" stopIfTrue="1" operator="containsText" text="Alta">
      <formula>NOT(ISERROR(SEARCH("Alta",J14)))</formula>
    </cfRule>
    <cfRule type="containsText" dxfId="136" priority="48" stopIfTrue="1" operator="containsText" text="Moderada">
      <formula>NOT(ISERROR(SEARCH("Moderada",J14)))</formula>
    </cfRule>
    <cfRule type="containsText" dxfId="135" priority="49" stopIfTrue="1" operator="containsText" text="Baja">
      <formula>NOT(ISERROR(SEARCH("Baja",J14)))</formula>
    </cfRule>
  </conditionalFormatting>
  <conditionalFormatting sqref="O14">
    <cfRule type="expression" dxfId="134" priority="45" stopIfTrue="1">
      <formula>IF(M14="",N14="","")</formula>
    </cfRule>
  </conditionalFormatting>
  <conditionalFormatting sqref="O14">
    <cfRule type="containsText" dxfId="133" priority="41" stopIfTrue="1" operator="containsText" text="Extremo">
      <formula>NOT(ISERROR(SEARCH("Extremo",O14)))</formula>
    </cfRule>
    <cfRule type="containsText" dxfId="132" priority="42" stopIfTrue="1" operator="containsText" text="Alto">
      <formula>NOT(ISERROR(SEARCH("Alto",O14)))</formula>
    </cfRule>
    <cfRule type="containsText" dxfId="131" priority="43" stopIfTrue="1" operator="containsText" text="Moderado">
      <formula>NOT(ISERROR(SEARCH("Moderado",O14)))</formula>
    </cfRule>
    <cfRule type="containsText" dxfId="130" priority="44" stopIfTrue="1" operator="containsText" text="Bajo">
      <formula>NOT(ISERROR(SEARCH("Bajo",O14)))</formula>
    </cfRule>
  </conditionalFormatting>
  <conditionalFormatting sqref="O14">
    <cfRule type="containsText" dxfId="129" priority="37" stopIfTrue="1" operator="containsText" text="Extrema">
      <formula>NOT(ISERROR(SEARCH("Extrema",O14)))</formula>
    </cfRule>
    <cfRule type="containsText" dxfId="128" priority="38" stopIfTrue="1" operator="containsText" text="Alta">
      <formula>NOT(ISERROR(SEARCH("Alta",O14)))</formula>
    </cfRule>
    <cfRule type="containsText" dxfId="127" priority="39" stopIfTrue="1" operator="containsText" text="Moderada">
      <formula>NOT(ISERROR(SEARCH("Moderada",O14)))</formula>
    </cfRule>
    <cfRule type="containsText" dxfId="126" priority="40" stopIfTrue="1" operator="containsText" text="Baja">
      <formula>NOT(ISERROR(SEARCH("Baja",O14)))</formula>
    </cfRule>
  </conditionalFormatting>
  <conditionalFormatting sqref="J19">
    <cfRule type="expression" dxfId="125" priority="36" stopIfTrue="1">
      <formula>IF(H19="",I19="","")</formula>
    </cfRule>
  </conditionalFormatting>
  <conditionalFormatting sqref="J19">
    <cfRule type="containsText" dxfId="124" priority="32" stopIfTrue="1" operator="containsText" text="Extremo">
      <formula>NOT(ISERROR(SEARCH("Extremo",J19)))</formula>
    </cfRule>
    <cfRule type="containsText" dxfId="123" priority="33" stopIfTrue="1" operator="containsText" text="Alto">
      <formula>NOT(ISERROR(SEARCH("Alto",J19)))</formula>
    </cfRule>
    <cfRule type="containsText" dxfId="122" priority="34" stopIfTrue="1" operator="containsText" text="Moderado">
      <formula>NOT(ISERROR(SEARCH("Moderado",J19)))</formula>
    </cfRule>
    <cfRule type="containsText" dxfId="121" priority="35" stopIfTrue="1" operator="containsText" text="Bajo">
      <formula>NOT(ISERROR(SEARCH("Bajo",J19)))</formula>
    </cfRule>
  </conditionalFormatting>
  <conditionalFormatting sqref="J19">
    <cfRule type="containsText" dxfId="120" priority="28" stopIfTrue="1" operator="containsText" text="Extrema">
      <formula>NOT(ISERROR(SEARCH("Extrema",J19)))</formula>
    </cfRule>
    <cfRule type="containsText" dxfId="119" priority="29" stopIfTrue="1" operator="containsText" text="Alta">
      <formula>NOT(ISERROR(SEARCH("Alta",J19)))</formula>
    </cfRule>
    <cfRule type="containsText" dxfId="118" priority="30" stopIfTrue="1" operator="containsText" text="Moderada">
      <formula>NOT(ISERROR(SEARCH("Moderada",J19)))</formula>
    </cfRule>
    <cfRule type="containsText" dxfId="117" priority="31" stopIfTrue="1" operator="containsText" text="Baja">
      <formula>NOT(ISERROR(SEARCH("Baja",J19)))</formula>
    </cfRule>
  </conditionalFormatting>
  <conditionalFormatting sqref="O19">
    <cfRule type="expression" dxfId="116" priority="27" stopIfTrue="1">
      <formula>IF(M19="",N19="","")</formula>
    </cfRule>
  </conditionalFormatting>
  <conditionalFormatting sqref="O19">
    <cfRule type="containsText" dxfId="115" priority="23" stopIfTrue="1" operator="containsText" text="Extremo">
      <formula>NOT(ISERROR(SEARCH("Extremo",O19)))</formula>
    </cfRule>
    <cfRule type="containsText" dxfId="114" priority="24" stopIfTrue="1" operator="containsText" text="Alto">
      <formula>NOT(ISERROR(SEARCH("Alto",O19)))</formula>
    </cfRule>
    <cfRule type="containsText" dxfId="113" priority="25" stopIfTrue="1" operator="containsText" text="Moderado">
      <formula>NOT(ISERROR(SEARCH("Moderado",O19)))</formula>
    </cfRule>
    <cfRule type="containsText" dxfId="112" priority="26" stopIfTrue="1" operator="containsText" text="Bajo">
      <formula>NOT(ISERROR(SEARCH("Bajo",O19)))</formula>
    </cfRule>
  </conditionalFormatting>
  <conditionalFormatting sqref="O19">
    <cfRule type="containsText" dxfId="111" priority="19" stopIfTrue="1" operator="containsText" text="Extrema">
      <formula>NOT(ISERROR(SEARCH("Extrema",O19)))</formula>
    </cfRule>
    <cfRule type="containsText" dxfId="110" priority="20" stopIfTrue="1" operator="containsText" text="Alta">
      <formula>NOT(ISERROR(SEARCH("Alta",O19)))</formula>
    </cfRule>
    <cfRule type="containsText" dxfId="109" priority="21" stopIfTrue="1" operator="containsText" text="Moderada">
      <formula>NOT(ISERROR(SEARCH("Moderada",O19)))</formula>
    </cfRule>
    <cfRule type="containsText" dxfId="108" priority="22" stopIfTrue="1" operator="containsText" text="Baja">
      <formula>NOT(ISERROR(SEARCH("Baja",O19)))</formula>
    </cfRule>
  </conditionalFormatting>
  <conditionalFormatting sqref="J24">
    <cfRule type="expression" dxfId="107" priority="18" stopIfTrue="1">
      <formula>IF(H24="",I24="","")</formula>
    </cfRule>
  </conditionalFormatting>
  <conditionalFormatting sqref="J24">
    <cfRule type="containsText" dxfId="106" priority="14" stopIfTrue="1" operator="containsText" text="Extremo">
      <formula>NOT(ISERROR(SEARCH("Extremo",J24)))</formula>
    </cfRule>
    <cfRule type="containsText" dxfId="105" priority="15" stopIfTrue="1" operator="containsText" text="Alto">
      <formula>NOT(ISERROR(SEARCH("Alto",J24)))</formula>
    </cfRule>
    <cfRule type="containsText" dxfId="104" priority="16" stopIfTrue="1" operator="containsText" text="Moderado">
      <formula>NOT(ISERROR(SEARCH("Moderado",J24)))</formula>
    </cfRule>
    <cfRule type="containsText" dxfId="103" priority="17" stopIfTrue="1" operator="containsText" text="Bajo">
      <formula>NOT(ISERROR(SEARCH("Bajo",J24)))</formula>
    </cfRule>
  </conditionalFormatting>
  <conditionalFormatting sqref="J24">
    <cfRule type="containsText" dxfId="102" priority="10" stopIfTrue="1" operator="containsText" text="Extrema">
      <formula>NOT(ISERROR(SEARCH("Extrema",J24)))</formula>
    </cfRule>
    <cfRule type="containsText" dxfId="101" priority="11" stopIfTrue="1" operator="containsText" text="Alta">
      <formula>NOT(ISERROR(SEARCH("Alta",J24)))</formula>
    </cfRule>
    <cfRule type="containsText" dxfId="100" priority="12" stopIfTrue="1" operator="containsText" text="Moderada">
      <formula>NOT(ISERROR(SEARCH("Moderada",J24)))</formula>
    </cfRule>
    <cfRule type="containsText" dxfId="99" priority="13" stopIfTrue="1" operator="containsText" text="Baja">
      <formula>NOT(ISERROR(SEARCH("Baja",J24)))</formula>
    </cfRule>
  </conditionalFormatting>
  <conditionalFormatting sqref="O24">
    <cfRule type="expression" dxfId="98" priority="9" stopIfTrue="1">
      <formula>IF(M24="",N24="","")</formula>
    </cfRule>
  </conditionalFormatting>
  <conditionalFormatting sqref="O24">
    <cfRule type="containsText" dxfId="97" priority="5" stopIfTrue="1" operator="containsText" text="Extremo">
      <formula>NOT(ISERROR(SEARCH("Extremo",O24)))</formula>
    </cfRule>
    <cfRule type="containsText" dxfId="96" priority="6" stopIfTrue="1" operator="containsText" text="Alto">
      <formula>NOT(ISERROR(SEARCH("Alto",O24)))</formula>
    </cfRule>
    <cfRule type="containsText" dxfId="95" priority="7" stopIfTrue="1" operator="containsText" text="Moderado">
      <formula>NOT(ISERROR(SEARCH("Moderado",O24)))</formula>
    </cfRule>
    <cfRule type="containsText" dxfId="94" priority="8" stopIfTrue="1" operator="containsText" text="Bajo">
      <formula>NOT(ISERROR(SEARCH("Bajo",O24)))</formula>
    </cfRule>
  </conditionalFormatting>
  <conditionalFormatting sqref="O24">
    <cfRule type="containsText" dxfId="93" priority="1" stopIfTrue="1" operator="containsText" text="Extrema">
      <formula>NOT(ISERROR(SEARCH("Extrema",O24)))</formula>
    </cfRule>
    <cfRule type="containsText" dxfId="92" priority="2" stopIfTrue="1" operator="containsText" text="Alta">
      <formula>NOT(ISERROR(SEARCH("Alta",O24)))</formula>
    </cfRule>
    <cfRule type="containsText" dxfId="91" priority="3" stopIfTrue="1" operator="containsText" text="Moderada">
      <formula>NOT(ISERROR(SEARCH("Moderada",O24)))</formula>
    </cfRule>
    <cfRule type="containsText" dxfId="90" priority="4" stopIfTrue="1" operator="containsText" text="Baja">
      <formula>NOT(ISERROR(SEARCH("Baja",O24)))</formula>
    </cfRule>
  </conditionalFormatting>
  <dataValidations count="1">
    <dataValidation type="list" allowBlank="1" showInputMessage="1" showErrorMessage="1" sqref="K24 JG24 TC24 ACY24 AMU24 AWQ24 BGM24 BQI24 CAE24 CKA24 CTW24 DDS24 DNO24 DXK24 EHG24 ERC24 FAY24 FKU24 FUQ24 GEM24 GOI24 GYE24 HIA24 HRW24 IBS24 ILO24 IVK24 JFG24 JPC24 JYY24 KIU24 KSQ24 LCM24 LMI24 LWE24 MGA24 MPW24 MZS24 NJO24 NTK24 ODG24 ONC24 OWY24 PGU24 PQQ24 QAM24 QKI24 QUE24 REA24 RNW24 RXS24 SHO24 SRK24 TBG24 TLC24 TUY24 UEU24 UOQ24 UYM24 VII24 VSE24 WCA24 WLW24 WVS24 K65560 JG65560 TC65560 ACY65560 AMU65560 AWQ65560 BGM65560 BQI65560 CAE65560 CKA65560 CTW65560 DDS65560 DNO65560 DXK65560 EHG65560 ERC65560 FAY65560 FKU65560 FUQ65560 GEM65560 GOI65560 GYE65560 HIA65560 HRW65560 IBS65560 ILO65560 IVK65560 JFG65560 JPC65560 JYY65560 KIU65560 KSQ65560 LCM65560 LMI65560 LWE65560 MGA65560 MPW65560 MZS65560 NJO65560 NTK65560 ODG65560 ONC65560 OWY65560 PGU65560 PQQ65560 QAM65560 QKI65560 QUE65560 REA65560 RNW65560 RXS65560 SHO65560 SRK65560 TBG65560 TLC65560 TUY65560 UEU65560 UOQ65560 UYM65560 VII65560 VSE65560 WCA65560 WLW65560 WVS65560 K131096 JG131096 TC131096 ACY131096 AMU131096 AWQ131096 BGM131096 BQI131096 CAE131096 CKA131096 CTW131096 DDS131096 DNO131096 DXK131096 EHG131096 ERC131096 FAY131096 FKU131096 FUQ131096 GEM131096 GOI131096 GYE131096 HIA131096 HRW131096 IBS131096 ILO131096 IVK131096 JFG131096 JPC131096 JYY131096 KIU131096 KSQ131096 LCM131096 LMI131096 LWE131096 MGA131096 MPW131096 MZS131096 NJO131096 NTK131096 ODG131096 ONC131096 OWY131096 PGU131096 PQQ131096 QAM131096 QKI131096 QUE131096 REA131096 RNW131096 RXS131096 SHO131096 SRK131096 TBG131096 TLC131096 TUY131096 UEU131096 UOQ131096 UYM131096 VII131096 VSE131096 WCA131096 WLW131096 WVS131096 K196632 JG196632 TC196632 ACY196632 AMU196632 AWQ196632 BGM196632 BQI196632 CAE196632 CKA196632 CTW196632 DDS196632 DNO196632 DXK196632 EHG196632 ERC196632 FAY196632 FKU196632 FUQ196632 GEM196632 GOI196632 GYE196632 HIA196632 HRW196632 IBS196632 ILO196632 IVK196632 JFG196632 JPC196632 JYY196632 KIU196632 KSQ196632 LCM196632 LMI196632 LWE196632 MGA196632 MPW196632 MZS196632 NJO196632 NTK196632 ODG196632 ONC196632 OWY196632 PGU196632 PQQ196632 QAM196632 QKI196632 QUE196632 REA196632 RNW196632 RXS196632 SHO196632 SRK196632 TBG196632 TLC196632 TUY196632 UEU196632 UOQ196632 UYM196632 VII196632 VSE196632 WCA196632 WLW196632 WVS196632 K262168 JG262168 TC262168 ACY262168 AMU262168 AWQ262168 BGM262168 BQI262168 CAE262168 CKA262168 CTW262168 DDS262168 DNO262168 DXK262168 EHG262168 ERC262168 FAY262168 FKU262168 FUQ262168 GEM262168 GOI262168 GYE262168 HIA262168 HRW262168 IBS262168 ILO262168 IVK262168 JFG262168 JPC262168 JYY262168 KIU262168 KSQ262168 LCM262168 LMI262168 LWE262168 MGA262168 MPW262168 MZS262168 NJO262168 NTK262168 ODG262168 ONC262168 OWY262168 PGU262168 PQQ262168 QAM262168 QKI262168 QUE262168 REA262168 RNW262168 RXS262168 SHO262168 SRK262168 TBG262168 TLC262168 TUY262168 UEU262168 UOQ262168 UYM262168 VII262168 VSE262168 WCA262168 WLW262168 WVS262168 K327704 JG327704 TC327704 ACY327704 AMU327704 AWQ327704 BGM327704 BQI327704 CAE327704 CKA327704 CTW327704 DDS327704 DNO327704 DXK327704 EHG327704 ERC327704 FAY327704 FKU327704 FUQ327704 GEM327704 GOI327704 GYE327704 HIA327704 HRW327704 IBS327704 ILO327704 IVK327704 JFG327704 JPC327704 JYY327704 KIU327704 KSQ327704 LCM327704 LMI327704 LWE327704 MGA327704 MPW327704 MZS327704 NJO327704 NTK327704 ODG327704 ONC327704 OWY327704 PGU327704 PQQ327704 QAM327704 QKI327704 QUE327704 REA327704 RNW327704 RXS327704 SHO327704 SRK327704 TBG327704 TLC327704 TUY327704 UEU327704 UOQ327704 UYM327704 VII327704 VSE327704 WCA327704 WLW327704 WVS327704 K393240 JG393240 TC393240 ACY393240 AMU393240 AWQ393240 BGM393240 BQI393240 CAE393240 CKA393240 CTW393240 DDS393240 DNO393240 DXK393240 EHG393240 ERC393240 FAY393240 FKU393240 FUQ393240 GEM393240 GOI393240 GYE393240 HIA393240 HRW393240 IBS393240 ILO393240 IVK393240 JFG393240 JPC393240 JYY393240 KIU393240 KSQ393240 LCM393240 LMI393240 LWE393240 MGA393240 MPW393240 MZS393240 NJO393240 NTK393240 ODG393240 ONC393240 OWY393240 PGU393240 PQQ393240 QAM393240 QKI393240 QUE393240 REA393240 RNW393240 RXS393240 SHO393240 SRK393240 TBG393240 TLC393240 TUY393240 UEU393240 UOQ393240 UYM393240 VII393240 VSE393240 WCA393240 WLW393240 WVS393240 K458776 JG458776 TC458776 ACY458776 AMU458776 AWQ458776 BGM458776 BQI458776 CAE458776 CKA458776 CTW458776 DDS458776 DNO458776 DXK458776 EHG458776 ERC458776 FAY458776 FKU458776 FUQ458776 GEM458776 GOI458776 GYE458776 HIA458776 HRW458776 IBS458776 ILO458776 IVK458776 JFG458776 JPC458776 JYY458776 KIU458776 KSQ458776 LCM458776 LMI458776 LWE458776 MGA458776 MPW458776 MZS458776 NJO458776 NTK458776 ODG458776 ONC458776 OWY458776 PGU458776 PQQ458776 QAM458776 QKI458776 QUE458776 REA458776 RNW458776 RXS458776 SHO458776 SRK458776 TBG458776 TLC458776 TUY458776 UEU458776 UOQ458776 UYM458776 VII458776 VSE458776 WCA458776 WLW458776 WVS458776 K524312 JG524312 TC524312 ACY524312 AMU524312 AWQ524312 BGM524312 BQI524312 CAE524312 CKA524312 CTW524312 DDS524312 DNO524312 DXK524312 EHG524312 ERC524312 FAY524312 FKU524312 FUQ524312 GEM524312 GOI524312 GYE524312 HIA524312 HRW524312 IBS524312 ILO524312 IVK524312 JFG524312 JPC524312 JYY524312 KIU524312 KSQ524312 LCM524312 LMI524312 LWE524312 MGA524312 MPW524312 MZS524312 NJO524312 NTK524312 ODG524312 ONC524312 OWY524312 PGU524312 PQQ524312 QAM524312 QKI524312 QUE524312 REA524312 RNW524312 RXS524312 SHO524312 SRK524312 TBG524312 TLC524312 TUY524312 UEU524312 UOQ524312 UYM524312 VII524312 VSE524312 WCA524312 WLW524312 WVS524312 K589848 JG589848 TC589848 ACY589848 AMU589848 AWQ589848 BGM589848 BQI589848 CAE589848 CKA589848 CTW589848 DDS589848 DNO589848 DXK589848 EHG589848 ERC589848 FAY589848 FKU589848 FUQ589848 GEM589848 GOI589848 GYE589848 HIA589848 HRW589848 IBS589848 ILO589848 IVK589848 JFG589848 JPC589848 JYY589848 KIU589848 KSQ589848 LCM589848 LMI589848 LWE589848 MGA589848 MPW589848 MZS589848 NJO589848 NTK589848 ODG589848 ONC589848 OWY589848 PGU589848 PQQ589848 QAM589848 QKI589848 QUE589848 REA589848 RNW589848 RXS589848 SHO589848 SRK589848 TBG589848 TLC589848 TUY589848 UEU589848 UOQ589848 UYM589848 VII589848 VSE589848 WCA589848 WLW589848 WVS589848 K655384 JG655384 TC655384 ACY655384 AMU655384 AWQ655384 BGM655384 BQI655384 CAE655384 CKA655384 CTW655384 DDS655384 DNO655384 DXK655384 EHG655384 ERC655384 FAY655384 FKU655384 FUQ655384 GEM655384 GOI655384 GYE655384 HIA655384 HRW655384 IBS655384 ILO655384 IVK655384 JFG655384 JPC655384 JYY655384 KIU655384 KSQ655384 LCM655384 LMI655384 LWE655384 MGA655384 MPW655384 MZS655384 NJO655384 NTK655384 ODG655384 ONC655384 OWY655384 PGU655384 PQQ655384 QAM655384 QKI655384 QUE655384 REA655384 RNW655384 RXS655384 SHO655384 SRK655384 TBG655384 TLC655384 TUY655384 UEU655384 UOQ655384 UYM655384 VII655384 VSE655384 WCA655384 WLW655384 WVS655384 K720920 JG720920 TC720920 ACY720920 AMU720920 AWQ720920 BGM720920 BQI720920 CAE720920 CKA720920 CTW720920 DDS720920 DNO720920 DXK720920 EHG720920 ERC720920 FAY720920 FKU720920 FUQ720920 GEM720920 GOI720920 GYE720920 HIA720920 HRW720920 IBS720920 ILO720920 IVK720920 JFG720920 JPC720920 JYY720920 KIU720920 KSQ720920 LCM720920 LMI720920 LWE720920 MGA720920 MPW720920 MZS720920 NJO720920 NTK720920 ODG720920 ONC720920 OWY720920 PGU720920 PQQ720920 QAM720920 QKI720920 QUE720920 REA720920 RNW720920 RXS720920 SHO720920 SRK720920 TBG720920 TLC720920 TUY720920 UEU720920 UOQ720920 UYM720920 VII720920 VSE720920 WCA720920 WLW720920 WVS720920 K786456 JG786456 TC786456 ACY786456 AMU786456 AWQ786456 BGM786456 BQI786456 CAE786456 CKA786456 CTW786456 DDS786456 DNO786456 DXK786456 EHG786456 ERC786456 FAY786456 FKU786456 FUQ786456 GEM786456 GOI786456 GYE786456 HIA786456 HRW786456 IBS786456 ILO786456 IVK786456 JFG786456 JPC786456 JYY786456 KIU786456 KSQ786456 LCM786456 LMI786456 LWE786456 MGA786456 MPW786456 MZS786456 NJO786456 NTK786456 ODG786456 ONC786456 OWY786456 PGU786456 PQQ786456 QAM786456 QKI786456 QUE786456 REA786456 RNW786456 RXS786456 SHO786456 SRK786456 TBG786456 TLC786456 TUY786456 UEU786456 UOQ786456 UYM786456 VII786456 VSE786456 WCA786456 WLW786456 WVS786456 K851992 JG851992 TC851992 ACY851992 AMU851992 AWQ851992 BGM851992 BQI851992 CAE851992 CKA851992 CTW851992 DDS851992 DNO851992 DXK851992 EHG851992 ERC851992 FAY851992 FKU851992 FUQ851992 GEM851992 GOI851992 GYE851992 HIA851992 HRW851992 IBS851992 ILO851992 IVK851992 JFG851992 JPC851992 JYY851992 KIU851992 KSQ851992 LCM851992 LMI851992 LWE851992 MGA851992 MPW851992 MZS851992 NJO851992 NTK851992 ODG851992 ONC851992 OWY851992 PGU851992 PQQ851992 QAM851992 QKI851992 QUE851992 REA851992 RNW851992 RXS851992 SHO851992 SRK851992 TBG851992 TLC851992 TUY851992 UEU851992 UOQ851992 UYM851992 VII851992 VSE851992 WCA851992 WLW851992 WVS851992 K917528 JG917528 TC917528 ACY917528 AMU917528 AWQ917528 BGM917528 BQI917528 CAE917528 CKA917528 CTW917528 DDS917528 DNO917528 DXK917528 EHG917528 ERC917528 FAY917528 FKU917528 FUQ917528 GEM917528 GOI917528 GYE917528 HIA917528 HRW917528 IBS917528 ILO917528 IVK917528 JFG917528 JPC917528 JYY917528 KIU917528 KSQ917528 LCM917528 LMI917528 LWE917528 MGA917528 MPW917528 MZS917528 NJO917528 NTK917528 ODG917528 ONC917528 OWY917528 PGU917528 PQQ917528 QAM917528 QKI917528 QUE917528 REA917528 RNW917528 RXS917528 SHO917528 SRK917528 TBG917528 TLC917528 TUY917528 UEU917528 UOQ917528 UYM917528 VII917528 VSE917528 WCA917528 WLW917528 WVS917528 K983064 JG983064 TC983064 ACY983064 AMU983064 AWQ983064 BGM983064 BQI983064 CAE983064 CKA983064 CTW983064 DDS983064 DNO983064 DXK983064 EHG983064 ERC983064 FAY983064 FKU983064 FUQ983064 GEM983064 GOI983064 GYE983064 HIA983064 HRW983064 IBS983064 ILO983064 IVK983064 JFG983064 JPC983064 JYY983064 KIU983064 KSQ983064 LCM983064 LMI983064 LWE983064 MGA983064 MPW983064 MZS983064 NJO983064 NTK983064 ODG983064 ONC983064 OWY983064 PGU983064 PQQ983064 QAM983064 QKI983064 QUE983064 REA983064 RNW983064 RXS983064 SHO983064 SRK983064 TBG983064 TLC983064 TUY983064 UEU983064 UOQ983064 UYM983064 VII983064 VSE983064 WCA983064 WLW983064 WVS983064 K19 JG19 TC19 ACY19 AMU19 AWQ19 BGM19 BQI19 CAE19 CKA19 CTW19 DDS19 DNO19 DXK19 EHG19 ERC19 FAY19 FKU19 FUQ19 GEM19 GOI19 GYE19 HIA19 HRW19 IBS19 ILO19 IVK19 JFG19 JPC19 JYY19 KIU19 KSQ19 LCM19 LMI19 LWE19 MGA19 MPW19 MZS19 NJO19 NTK19 ODG19 ONC19 OWY19 PGU19 PQQ19 QAM19 QKI19 QUE19 REA19 RNW19 RXS19 SHO19 SRK19 TBG19 TLC19 TUY19 UEU19 UOQ19 UYM19 VII19 VSE19 WCA19 WLW19 WVS19 K65555 JG65555 TC65555 ACY65555 AMU65555 AWQ65555 BGM65555 BQI65555 CAE65555 CKA65555 CTW65555 DDS65555 DNO65555 DXK65555 EHG65555 ERC65555 FAY65555 FKU65555 FUQ65555 GEM65555 GOI65555 GYE65555 HIA65555 HRW65555 IBS65555 ILO65555 IVK65555 JFG65555 JPC65555 JYY65555 KIU65555 KSQ65555 LCM65555 LMI65555 LWE65555 MGA65555 MPW65555 MZS65555 NJO65555 NTK65555 ODG65555 ONC65555 OWY65555 PGU65555 PQQ65555 QAM65555 QKI65555 QUE65555 REA65555 RNW65555 RXS65555 SHO65555 SRK65555 TBG65555 TLC65555 TUY65555 UEU65555 UOQ65555 UYM65555 VII65555 VSE65555 WCA65555 WLW65555 WVS65555 K131091 JG131091 TC131091 ACY131091 AMU131091 AWQ131091 BGM131091 BQI131091 CAE131091 CKA131091 CTW131091 DDS131091 DNO131091 DXK131091 EHG131091 ERC131091 FAY131091 FKU131091 FUQ131091 GEM131091 GOI131091 GYE131091 HIA131091 HRW131091 IBS131091 ILO131091 IVK131091 JFG131091 JPC131091 JYY131091 KIU131091 KSQ131091 LCM131091 LMI131091 LWE131091 MGA131091 MPW131091 MZS131091 NJO131091 NTK131091 ODG131091 ONC131091 OWY131091 PGU131091 PQQ131091 QAM131091 QKI131091 QUE131091 REA131091 RNW131091 RXS131091 SHO131091 SRK131091 TBG131091 TLC131091 TUY131091 UEU131091 UOQ131091 UYM131091 VII131091 VSE131091 WCA131091 WLW131091 WVS131091 K196627 JG196627 TC196627 ACY196627 AMU196627 AWQ196627 BGM196627 BQI196627 CAE196627 CKA196627 CTW196627 DDS196627 DNO196627 DXK196627 EHG196627 ERC196627 FAY196627 FKU196627 FUQ196627 GEM196627 GOI196627 GYE196627 HIA196627 HRW196627 IBS196627 ILO196627 IVK196627 JFG196627 JPC196627 JYY196627 KIU196627 KSQ196627 LCM196627 LMI196627 LWE196627 MGA196627 MPW196627 MZS196627 NJO196627 NTK196627 ODG196627 ONC196627 OWY196627 PGU196627 PQQ196627 QAM196627 QKI196627 QUE196627 REA196627 RNW196627 RXS196627 SHO196627 SRK196627 TBG196627 TLC196627 TUY196627 UEU196627 UOQ196627 UYM196627 VII196627 VSE196627 WCA196627 WLW196627 WVS196627 K262163 JG262163 TC262163 ACY262163 AMU262163 AWQ262163 BGM262163 BQI262163 CAE262163 CKA262163 CTW262163 DDS262163 DNO262163 DXK262163 EHG262163 ERC262163 FAY262163 FKU262163 FUQ262163 GEM262163 GOI262163 GYE262163 HIA262163 HRW262163 IBS262163 ILO262163 IVK262163 JFG262163 JPC262163 JYY262163 KIU262163 KSQ262163 LCM262163 LMI262163 LWE262163 MGA262163 MPW262163 MZS262163 NJO262163 NTK262163 ODG262163 ONC262163 OWY262163 PGU262163 PQQ262163 QAM262163 QKI262163 QUE262163 REA262163 RNW262163 RXS262163 SHO262163 SRK262163 TBG262163 TLC262163 TUY262163 UEU262163 UOQ262163 UYM262163 VII262163 VSE262163 WCA262163 WLW262163 WVS262163 K327699 JG327699 TC327699 ACY327699 AMU327699 AWQ327699 BGM327699 BQI327699 CAE327699 CKA327699 CTW327699 DDS327699 DNO327699 DXK327699 EHG327699 ERC327699 FAY327699 FKU327699 FUQ327699 GEM327699 GOI327699 GYE327699 HIA327699 HRW327699 IBS327699 ILO327699 IVK327699 JFG327699 JPC327699 JYY327699 KIU327699 KSQ327699 LCM327699 LMI327699 LWE327699 MGA327699 MPW327699 MZS327699 NJO327699 NTK327699 ODG327699 ONC327699 OWY327699 PGU327699 PQQ327699 QAM327699 QKI327699 QUE327699 REA327699 RNW327699 RXS327699 SHO327699 SRK327699 TBG327699 TLC327699 TUY327699 UEU327699 UOQ327699 UYM327699 VII327699 VSE327699 WCA327699 WLW327699 WVS327699 K393235 JG393235 TC393235 ACY393235 AMU393235 AWQ393235 BGM393235 BQI393235 CAE393235 CKA393235 CTW393235 DDS393235 DNO393235 DXK393235 EHG393235 ERC393235 FAY393235 FKU393235 FUQ393235 GEM393235 GOI393235 GYE393235 HIA393235 HRW393235 IBS393235 ILO393235 IVK393235 JFG393235 JPC393235 JYY393235 KIU393235 KSQ393235 LCM393235 LMI393235 LWE393235 MGA393235 MPW393235 MZS393235 NJO393235 NTK393235 ODG393235 ONC393235 OWY393235 PGU393235 PQQ393235 QAM393235 QKI393235 QUE393235 REA393235 RNW393235 RXS393235 SHO393235 SRK393235 TBG393235 TLC393235 TUY393235 UEU393235 UOQ393235 UYM393235 VII393235 VSE393235 WCA393235 WLW393235 WVS393235 K458771 JG458771 TC458771 ACY458771 AMU458771 AWQ458771 BGM458771 BQI458771 CAE458771 CKA458771 CTW458771 DDS458771 DNO458771 DXK458771 EHG458771 ERC458771 FAY458771 FKU458771 FUQ458771 GEM458771 GOI458771 GYE458771 HIA458771 HRW458771 IBS458771 ILO458771 IVK458771 JFG458771 JPC458771 JYY458771 KIU458771 KSQ458771 LCM458771 LMI458771 LWE458771 MGA458771 MPW458771 MZS458771 NJO458771 NTK458771 ODG458771 ONC458771 OWY458771 PGU458771 PQQ458771 QAM458771 QKI458771 QUE458771 REA458771 RNW458771 RXS458771 SHO458771 SRK458771 TBG458771 TLC458771 TUY458771 UEU458771 UOQ458771 UYM458771 VII458771 VSE458771 WCA458771 WLW458771 WVS458771 K524307 JG524307 TC524307 ACY524307 AMU524307 AWQ524307 BGM524307 BQI524307 CAE524307 CKA524307 CTW524307 DDS524307 DNO524307 DXK524307 EHG524307 ERC524307 FAY524307 FKU524307 FUQ524307 GEM524307 GOI524307 GYE524307 HIA524307 HRW524307 IBS524307 ILO524307 IVK524307 JFG524307 JPC524307 JYY524307 KIU524307 KSQ524307 LCM524307 LMI524307 LWE524307 MGA524307 MPW524307 MZS524307 NJO524307 NTK524307 ODG524307 ONC524307 OWY524307 PGU524307 PQQ524307 QAM524307 QKI524307 QUE524307 REA524307 RNW524307 RXS524307 SHO524307 SRK524307 TBG524307 TLC524307 TUY524307 UEU524307 UOQ524307 UYM524307 VII524307 VSE524307 WCA524307 WLW524307 WVS524307 K589843 JG589843 TC589843 ACY589843 AMU589843 AWQ589843 BGM589843 BQI589843 CAE589843 CKA589843 CTW589843 DDS589843 DNO589843 DXK589843 EHG589843 ERC589843 FAY589843 FKU589843 FUQ589843 GEM589843 GOI589843 GYE589843 HIA589843 HRW589843 IBS589843 ILO589843 IVK589843 JFG589843 JPC589843 JYY589843 KIU589843 KSQ589843 LCM589843 LMI589843 LWE589843 MGA589843 MPW589843 MZS589843 NJO589843 NTK589843 ODG589843 ONC589843 OWY589843 PGU589843 PQQ589843 QAM589843 QKI589843 QUE589843 REA589843 RNW589843 RXS589843 SHO589843 SRK589843 TBG589843 TLC589843 TUY589843 UEU589843 UOQ589843 UYM589843 VII589843 VSE589843 WCA589843 WLW589843 WVS589843 K655379 JG655379 TC655379 ACY655379 AMU655379 AWQ655379 BGM655379 BQI655379 CAE655379 CKA655379 CTW655379 DDS655379 DNO655379 DXK655379 EHG655379 ERC655379 FAY655379 FKU655379 FUQ655379 GEM655379 GOI655379 GYE655379 HIA655379 HRW655379 IBS655379 ILO655379 IVK655379 JFG655379 JPC655379 JYY655379 KIU655379 KSQ655379 LCM655379 LMI655379 LWE655379 MGA655379 MPW655379 MZS655379 NJO655379 NTK655379 ODG655379 ONC655379 OWY655379 PGU655379 PQQ655379 QAM655379 QKI655379 QUE655379 REA655379 RNW655379 RXS655379 SHO655379 SRK655379 TBG655379 TLC655379 TUY655379 UEU655379 UOQ655379 UYM655379 VII655379 VSE655379 WCA655379 WLW655379 WVS655379 K720915 JG720915 TC720915 ACY720915 AMU720915 AWQ720915 BGM720915 BQI720915 CAE720915 CKA720915 CTW720915 DDS720915 DNO720915 DXK720915 EHG720915 ERC720915 FAY720915 FKU720915 FUQ720915 GEM720915 GOI720915 GYE720915 HIA720915 HRW720915 IBS720915 ILO720915 IVK720915 JFG720915 JPC720915 JYY720915 KIU720915 KSQ720915 LCM720915 LMI720915 LWE720915 MGA720915 MPW720915 MZS720915 NJO720915 NTK720915 ODG720915 ONC720915 OWY720915 PGU720915 PQQ720915 QAM720915 QKI720915 QUE720915 REA720915 RNW720915 RXS720915 SHO720915 SRK720915 TBG720915 TLC720915 TUY720915 UEU720915 UOQ720915 UYM720915 VII720915 VSE720915 WCA720915 WLW720915 WVS720915 K786451 JG786451 TC786451 ACY786451 AMU786451 AWQ786451 BGM786451 BQI786451 CAE786451 CKA786451 CTW786451 DDS786451 DNO786451 DXK786451 EHG786451 ERC786451 FAY786451 FKU786451 FUQ786451 GEM786451 GOI786451 GYE786451 HIA786451 HRW786451 IBS786451 ILO786451 IVK786451 JFG786451 JPC786451 JYY786451 KIU786451 KSQ786451 LCM786451 LMI786451 LWE786451 MGA786451 MPW786451 MZS786451 NJO786451 NTK786451 ODG786451 ONC786451 OWY786451 PGU786451 PQQ786451 QAM786451 QKI786451 QUE786451 REA786451 RNW786451 RXS786451 SHO786451 SRK786451 TBG786451 TLC786451 TUY786451 UEU786451 UOQ786451 UYM786451 VII786451 VSE786451 WCA786451 WLW786451 WVS786451 K851987 JG851987 TC851987 ACY851987 AMU851987 AWQ851987 BGM851987 BQI851987 CAE851987 CKA851987 CTW851987 DDS851987 DNO851987 DXK851987 EHG851987 ERC851987 FAY851987 FKU851987 FUQ851987 GEM851987 GOI851987 GYE851987 HIA851987 HRW851987 IBS851987 ILO851987 IVK851987 JFG851987 JPC851987 JYY851987 KIU851987 KSQ851987 LCM851987 LMI851987 LWE851987 MGA851987 MPW851987 MZS851987 NJO851987 NTK851987 ODG851987 ONC851987 OWY851987 PGU851987 PQQ851987 QAM851987 QKI851987 QUE851987 REA851987 RNW851987 RXS851987 SHO851987 SRK851987 TBG851987 TLC851987 TUY851987 UEU851987 UOQ851987 UYM851987 VII851987 VSE851987 WCA851987 WLW851987 WVS851987 K917523 JG917523 TC917523 ACY917523 AMU917523 AWQ917523 BGM917523 BQI917523 CAE917523 CKA917523 CTW917523 DDS917523 DNO917523 DXK917523 EHG917523 ERC917523 FAY917523 FKU917523 FUQ917523 GEM917523 GOI917523 GYE917523 HIA917523 HRW917523 IBS917523 ILO917523 IVK917523 JFG917523 JPC917523 JYY917523 KIU917523 KSQ917523 LCM917523 LMI917523 LWE917523 MGA917523 MPW917523 MZS917523 NJO917523 NTK917523 ODG917523 ONC917523 OWY917523 PGU917523 PQQ917523 QAM917523 QKI917523 QUE917523 REA917523 RNW917523 RXS917523 SHO917523 SRK917523 TBG917523 TLC917523 TUY917523 UEU917523 UOQ917523 UYM917523 VII917523 VSE917523 WCA917523 WLW917523 WVS917523 K983059 JG983059 TC983059 ACY983059 AMU983059 AWQ983059 BGM983059 BQI983059 CAE983059 CKA983059 CTW983059 DDS983059 DNO983059 DXK983059 EHG983059 ERC983059 FAY983059 FKU983059 FUQ983059 GEM983059 GOI983059 GYE983059 HIA983059 HRW983059 IBS983059 ILO983059 IVK983059 JFG983059 JPC983059 JYY983059 KIU983059 KSQ983059 LCM983059 LMI983059 LWE983059 MGA983059 MPW983059 MZS983059 NJO983059 NTK983059 ODG983059 ONC983059 OWY983059 PGU983059 PQQ983059 QAM983059 QKI983059 QUE983059 REA983059 RNW983059 RXS983059 SHO983059 SRK983059 TBG983059 TLC983059 TUY983059 UEU983059 UOQ983059 UYM983059 VII983059 VSE983059 WCA983059 WLW983059 WVS983059 K14 JG14 TC14 ACY14 AMU14 AWQ14 BGM14 BQI14 CAE14 CKA14 CTW14 DDS14 DNO14 DXK14 EHG14 ERC14 FAY14 FKU14 FUQ14 GEM14 GOI14 GYE14 HIA14 HRW14 IBS14 ILO14 IVK14 JFG14 JPC14 JYY14 KIU14 KSQ14 LCM14 LMI14 LWE14 MGA14 MPW14 MZS14 NJO14 NTK14 ODG14 ONC14 OWY14 PGU14 PQQ14 QAM14 QKI14 QUE14 REA14 RNW14 RXS14 SHO14 SRK14 TBG14 TLC14 TUY14 UEU14 UOQ14 UYM14 VII14 VSE14 WCA14 WLW14 WVS14 K65550 JG65550 TC65550 ACY65550 AMU65550 AWQ65550 BGM65550 BQI65550 CAE65550 CKA65550 CTW65550 DDS65550 DNO65550 DXK65550 EHG65550 ERC65550 FAY65550 FKU65550 FUQ65550 GEM65550 GOI65550 GYE65550 HIA65550 HRW65550 IBS65550 ILO65550 IVK65550 JFG65550 JPC65550 JYY65550 KIU65550 KSQ65550 LCM65550 LMI65550 LWE65550 MGA65550 MPW65550 MZS65550 NJO65550 NTK65550 ODG65550 ONC65550 OWY65550 PGU65550 PQQ65550 QAM65550 QKI65550 QUE65550 REA65550 RNW65550 RXS65550 SHO65550 SRK65550 TBG65550 TLC65550 TUY65550 UEU65550 UOQ65550 UYM65550 VII65550 VSE65550 WCA65550 WLW65550 WVS65550 K131086 JG131086 TC131086 ACY131086 AMU131086 AWQ131086 BGM131086 BQI131086 CAE131086 CKA131086 CTW131086 DDS131086 DNO131086 DXK131086 EHG131086 ERC131086 FAY131086 FKU131086 FUQ131086 GEM131086 GOI131086 GYE131086 HIA131086 HRW131086 IBS131086 ILO131086 IVK131086 JFG131086 JPC131086 JYY131086 KIU131086 KSQ131086 LCM131086 LMI131086 LWE131086 MGA131086 MPW131086 MZS131086 NJO131086 NTK131086 ODG131086 ONC131086 OWY131086 PGU131086 PQQ131086 QAM131086 QKI131086 QUE131086 REA131086 RNW131086 RXS131086 SHO131086 SRK131086 TBG131086 TLC131086 TUY131086 UEU131086 UOQ131086 UYM131086 VII131086 VSE131086 WCA131086 WLW131086 WVS131086 K196622 JG196622 TC196622 ACY196622 AMU196622 AWQ196622 BGM196622 BQI196622 CAE196622 CKA196622 CTW196622 DDS196622 DNO196622 DXK196622 EHG196622 ERC196622 FAY196622 FKU196622 FUQ196622 GEM196622 GOI196622 GYE196622 HIA196622 HRW196622 IBS196622 ILO196622 IVK196622 JFG196622 JPC196622 JYY196622 KIU196622 KSQ196622 LCM196622 LMI196622 LWE196622 MGA196622 MPW196622 MZS196622 NJO196622 NTK196622 ODG196622 ONC196622 OWY196622 PGU196622 PQQ196622 QAM196622 QKI196622 QUE196622 REA196622 RNW196622 RXS196622 SHO196622 SRK196622 TBG196622 TLC196622 TUY196622 UEU196622 UOQ196622 UYM196622 VII196622 VSE196622 WCA196622 WLW196622 WVS196622 K262158 JG262158 TC262158 ACY262158 AMU262158 AWQ262158 BGM262158 BQI262158 CAE262158 CKA262158 CTW262158 DDS262158 DNO262158 DXK262158 EHG262158 ERC262158 FAY262158 FKU262158 FUQ262158 GEM262158 GOI262158 GYE262158 HIA262158 HRW262158 IBS262158 ILO262158 IVK262158 JFG262158 JPC262158 JYY262158 KIU262158 KSQ262158 LCM262158 LMI262158 LWE262158 MGA262158 MPW262158 MZS262158 NJO262158 NTK262158 ODG262158 ONC262158 OWY262158 PGU262158 PQQ262158 QAM262158 QKI262158 QUE262158 REA262158 RNW262158 RXS262158 SHO262158 SRK262158 TBG262158 TLC262158 TUY262158 UEU262158 UOQ262158 UYM262158 VII262158 VSE262158 WCA262158 WLW262158 WVS262158 K327694 JG327694 TC327694 ACY327694 AMU327694 AWQ327694 BGM327694 BQI327694 CAE327694 CKA327694 CTW327694 DDS327694 DNO327694 DXK327694 EHG327694 ERC327694 FAY327694 FKU327694 FUQ327694 GEM327694 GOI327694 GYE327694 HIA327694 HRW327694 IBS327694 ILO327694 IVK327694 JFG327694 JPC327694 JYY327694 KIU327694 KSQ327694 LCM327694 LMI327694 LWE327694 MGA327694 MPW327694 MZS327694 NJO327694 NTK327694 ODG327694 ONC327694 OWY327694 PGU327694 PQQ327694 QAM327694 QKI327694 QUE327694 REA327694 RNW327694 RXS327694 SHO327694 SRK327694 TBG327694 TLC327694 TUY327694 UEU327694 UOQ327694 UYM327694 VII327694 VSE327694 WCA327694 WLW327694 WVS327694 K393230 JG393230 TC393230 ACY393230 AMU393230 AWQ393230 BGM393230 BQI393230 CAE393230 CKA393230 CTW393230 DDS393230 DNO393230 DXK393230 EHG393230 ERC393230 FAY393230 FKU393230 FUQ393230 GEM393230 GOI393230 GYE393230 HIA393230 HRW393230 IBS393230 ILO393230 IVK393230 JFG393230 JPC393230 JYY393230 KIU393230 KSQ393230 LCM393230 LMI393230 LWE393230 MGA393230 MPW393230 MZS393230 NJO393230 NTK393230 ODG393230 ONC393230 OWY393230 PGU393230 PQQ393230 QAM393230 QKI393230 QUE393230 REA393230 RNW393230 RXS393230 SHO393230 SRK393230 TBG393230 TLC393230 TUY393230 UEU393230 UOQ393230 UYM393230 VII393230 VSE393230 WCA393230 WLW393230 WVS393230 K458766 JG458766 TC458766 ACY458766 AMU458766 AWQ458766 BGM458766 BQI458766 CAE458766 CKA458766 CTW458766 DDS458766 DNO458766 DXK458766 EHG458766 ERC458766 FAY458766 FKU458766 FUQ458766 GEM458766 GOI458766 GYE458766 HIA458766 HRW458766 IBS458766 ILO458766 IVK458766 JFG458766 JPC458766 JYY458766 KIU458766 KSQ458766 LCM458766 LMI458766 LWE458766 MGA458766 MPW458766 MZS458766 NJO458766 NTK458766 ODG458766 ONC458766 OWY458766 PGU458766 PQQ458766 QAM458766 QKI458766 QUE458766 REA458766 RNW458766 RXS458766 SHO458766 SRK458766 TBG458766 TLC458766 TUY458766 UEU458766 UOQ458766 UYM458766 VII458766 VSE458766 WCA458766 WLW458766 WVS458766 K524302 JG524302 TC524302 ACY524302 AMU524302 AWQ524302 BGM524302 BQI524302 CAE524302 CKA524302 CTW524302 DDS524302 DNO524302 DXK524302 EHG524302 ERC524302 FAY524302 FKU524302 FUQ524302 GEM524302 GOI524302 GYE524302 HIA524302 HRW524302 IBS524302 ILO524302 IVK524302 JFG524302 JPC524302 JYY524302 KIU524302 KSQ524302 LCM524302 LMI524302 LWE524302 MGA524302 MPW524302 MZS524302 NJO524302 NTK524302 ODG524302 ONC524302 OWY524302 PGU524302 PQQ524302 QAM524302 QKI524302 QUE524302 REA524302 RNW524302 RXS524302 SHO524302 SRK524302 TBG524302 TLC524302 TUY524302 UEU524302 UOQ524302 UYM524302 VII524302 VSE524302 WCA524302 WLW524302 WVS524302 K589838 JG589838 TC589838 ACY589838 AMU589838 AWQ589838 BGM589838 BQI589838 CAE589838 CKA589838 CTW589838 DDS589838 DNO589838 DXK589838 EHG589838 ERC589838 FAY589838 FKU589838 FUQ589838 GEM589838 GOI589838 GYE589838 HIA589838 HRW589838 IBS589838 ILO589838 IVK589838 JFG589838 JPC589838 JYY589838 KIU589838 KSQ589838 LCM589838 LMI589838 LWE589838 MGA589838 MPW589838 MZS589838 NJO589838 NTK589838 ODG589838 ONC589838 OWY589838 PGU589838 PQQ589838 QAM589838 QKI589838 QUE589838 REA589838 RNW589838 RXS589838 SHO589838 SRK589838 TBG589838 TLC589838 TUY589838 UEU589838 UOQ589838 UYM589838 VII589838 VSE589838 WCA589838 WLW589838 WVS589838 K655374 JG655374 TC655374 ACY655374 AMU655374 AWQ655374 BGM655374 BQI655374 CAE655374 CKA655374 CTW655374 DDS655374 DNO655374 DXK655374 EHG655374 ERC655374 FAY655374 FKU655374 FUQ655374 GEM655374 GOI655374 GYE655374 HIA655374 HRW655374 IBS655374 ILO655374 IVK655374 JFG655374 JPC655374 JYY655374 KIU655374 KSQ655374 LCM655374 LMI655374 LWE655374 MGA655374 MPW655374 MZS655374 NJO655374 NTK655374 ODG655374 ONC655374 OWY655374 PGU655374 PQQ655374 QAM655374 QKI655374 QUE655374 REA655374 RNW655374 RXS655374 SHO655374 SRK655374 TBG655374 TLC655374 TUY655374 UEU655374 UOQ655374 UYM655374 VII655374 VSE655374 WCA655374 WLW655374 WVS655374 K720910 JG720910 TC720910 ACY720910 AMU720910 AWQ720910 BGM720910 BQI720910 CAE720910 CKA720910 CTW720910 DDS720910 DNO720910 DXK720910 EHG720910 ERC720910 FAY720910 FKU720910 FUQ720910 GEM720910 GOI720910 GYE720910 HIA720910 HRW720910 IBS720910 ILO720910 IVK720910 JFG720910 JPC720910 JYY720910 KIU720910 KSQ720910 LCM720910 LMI720910 LWE720910 MGA720910 MPW720910 MZS720910 NJO720910 NTK720910 ODG720910 ONC720910 OWY720910 PGU720910 PQQ720910 QAM720910 QKI720910 QUE720910 REA720910 RNW720910 RXS720910 SHO720910 SRK720910 TBG720910 TLC720910 TUY720910 UEU720910 UOQ720910 UYM720910 VII720910 VSE720910 WCA720910 WLW720910 WVS720910 K786446 JG786446 TC786446 ACY786446 AMU786446 AWQ786446 BGM786446 BQI786446 CAE786446 CKA786446 CTW786446 DDS786446 DNO786446 DXK786446 EHG786446 ERC786446 FAY786446 FKU786446 FUQ786446 GEM786446 GOI786446 GYE786446 HIA786446 HRW786446 IBS786446 ILO786446 IVK786446 JFG786446 JPC786446 JYY786446 KIU786446 KSQ786446 LCM786446 LMI786446 LWE786446 MGA786446 MPW786446 MZS786446 NJO786446 NTK786446 ODG786446 ONC786446 OWY786446 PGU786446 PQQ786446 QAM786446 QKI786446 QUE786446 REA786446 RNW786446 RXS786446 SHO786446 SRK786446 TBG786446 TLC786446 TUY786446 UEU786446 UOQ786446 UYM786446 VII786446 VSE786446 WCA786446 WLW786446 WVS786446 K851982 JG851982 TC851982 ACY851982 AMU851982 AWQ851982 BGM851982 BQI851982 CAE851982 CKA851982 CTW851982 DDS851982 DNO851982 DXK851982 EHG851982 ERC851982 FAY851982 FKU851982 FUQ851982 GEM851982 GOI851982 GYE851982 HIA851982 HRW851982 IBS851982 ILO851982 IVK851982 JFG851982 JPC851982 JYY851982 KIU851982 KSQ851982 LCM851982 LMI851982 LWE851982 MGA851982 MPW851982 MZS851982 NJO851982 NTK851982 ODG851982 ONC851982 OWY851982 PGU851982 PQQ851982 QAM851982 QKI851982 QUE851982 REA851982 RNW851982 RXS851982 SHO851982 SRK851982 TBG851982 TLC851982 TUY851982 UEU851982 UOQ851982 UYM851982 VII851982 VSE851982 WCA851982 WLW851982 WVS851982 K917518 JG917518 TC917518 ACY917518 AMU917518 AWQ917518 BGM917518 BQI917518 CAE917518 CKA917518 CTW917518 DDS917518 DNO917518 DXK917518 EHG917518 ERC917518 FAY917518 FKU917518 FUQ917518 GEM917518 GOI917518 GYE917518 HIA917518 HRW917518 IBS917518 ILO917518 IVK917518 JFG917518 JPC917518 JYY917518 KIU917518 KSQ917518 LCM917518 LMI917518 LWE917518 MGA917518 MPW917518 MZS917518 NJO917518 NTK917518 ODG917518 ONC917518 OWY917518 PGU917518 PQQ917518 QAM917518 QKI917518 QUE917518 REA917518 RNW917518 RXS917518 SHO917518 SRK917518 TBG917518 TLC917518 TUY917518 UEU917518 UOQ917518 UYM917518 VII917518 VSE917518 WCA917518 WLW917518 WVS917518 K983054 JG983054 TC983054 ACY983054 AMU983054 AWQ983054 BGM983054 BQI983054 CAE983054 CKA983054 CTW983054 DDS983054 DNO983054 DXK983054 EHG983054 ERC983054 FAY983054 FKU983054 FUQ983054 GEM983054 GOI983054 GYE983054 HIA983054 HRW983054 IBS983054 ILO983054 IVK983054 JFG983054 JPC983054 JYY983054 KIU983054 KSQ983054 LCM983054 LMI983054 LWE983054 MGA983054 MPW983054 MZS983054 NJO983054 NTK983054 ODG983054 ONC983054 OWY983054 PGU983054 PQQ983054 QAM983054 QKI983054 QUE983054 REA983054 RNW983054 RXS983054 SHO983054 SRK983054 TBG983054 TLC983054 TUY983054 UEU983054 UOQ983054 UYM983054 VII983054 VSE983054 WCA983054 WLW983054 WVS983054 K9 JG9 TC9 ACY9 AMU9 AWQ9 BGM9 BQI9 CAE9 CKA9 CTW9 DDS9 DNO9 DXK9 EHG9 ERC9 FAY9 FKU9 FUQ9 GEM9 GOI9 GYE9 HIA9 HRW9 IBS9 ILO9 IVK9 JFG9 JPC9 JYY9 KIU9 KSQ9 LCM9 LMI9 LWE9 MGA9 MPW9 MZS9 NJO9 NTK9 ODG9 ONC9 OWY9 PGU9 PQQ9 QAM9 QKI9 QUE9 REA9 RNW9 RXS9 SHO9 SRK9 TBG9 TLC9 TUY9 UEU9 UOQ9 UYM9 VII9 VSE9 WCA9 WLW9 WVS9 K65545 JG65545 TC65545 ACY65545 AMU65545 AWQ65545 BGM65545 BQI65545 CAE65545 CKA65545 CTW65545 DDS65545 DNO65545 DXK65545 EHG65545 ERC65545 FAY65545 FKU65545 FUQ65545 GEM65545 GOI65545 GYE65545 HIA65545 HRW65545 IBS65545 ILO65545 IVK65545 JFG65545 JPC65545 JYY65545 KIU65545 KSQ65545 LCM65545 LMI65545 LWE65545 MGA65545 MPW65545 MZS65545 NJO65545 NTK65545 ODG65545 ONC65545 OWY65545 PGU65545 PQQ65545 QAM65545 QKI65545 QUE65545 REA65545 RNW65545 RXS65545 SHO65545 SRK65545 TBG65545 TLC65545 TUY65545 UEU65545 UOQ65545 UYM65545 VII65545 VSE65545 WCA65545 WLW65545 WVS65545 K131081 JG131081 TC131081 ACY131081 AMU131081 AWQ131081 BGM131081 BQI131081 CAE131081 CKA131081 CTW131081 DDS131081 DNO131081 DXK131081 EHG131081 ERC131081 FAY131081 FKU131081 FUQ131081 GEM131081 GOI131081 GYE131081 HIA131081 HRW131081 IBS131081 ILO131081 IVK131081 JFG131081 JPC131081 JYY131081 KIU131081 KSQ131081 LCM131081 LMI131081 LWE131081 MGA131081 MPW131081 MZS131081 NJO131081 NTK131081 ODG131081 ONC131081 OWY131081 PGU131081 PQQ131081 QAM131081 QKI131081 QUE131081 REA131081 RNW131081 RXS131081 SHO131081 SRK131081 TBG131081 TLC131081 TUY131081 UEU131081 UOQ131081 UYM131081 VII131081 VSE131081 WCA131081 WLW131081 WVS131081 K196617 JG196617 TC196617 ACY196617 AMU196617 AWQ196617 BGM196617 BQI196617 CAE196617 CKA196617 CTW196617 DDS196617 DNO196617 DXK196617 EHG196617 ERC196617 FAY196617 FKU196617 FUQ196617 GEM196617 GOI196617 GYE196617 HIA196617 HRW196617 IBS196617 ILO196617 IVK196617 JFG196617 JPC196617 JYY196617 KIU196617 KSQ196617 LCM196617 LMI196617 LWE196617 MGA196617 MPW196617 MZS196617 NJO196617 NTK196617 ODG196617 ONC196617 OWY196617 PGU196617 PQQ196617 QAM196617 QKI196617 QUE196617 REA196617 RNW196617 RXS196617 SHO196617 SRK196617 TBG196617 TLC196617 TUY196617 UEU196617 UOQ196617 UYM196617 VII196617 VSE196617 WCA196617 WLW196617 WVS196617 K262153 JG262153 TC262153 ACY262153 AMU262153 AWQ262153 BGM262153 BQI262153 CAE262153 CKA262153 CTW262153 DDS262153 DNO262153 DXK262153 EHG262153 ERC262153 FAY262153 FKU262153 FUQ262153 GEM262153 GOI262153 GYE262153 HIA262153 HRW262153 IBS262153 ILO262153 IVK262153 JFG262153 JPC262153 JYY262153 KIU262153 KSQ262153 LCM262153 LMI262153 LWE262153 MGA262153 MPW262153 MZS262153 NJO262153 NTK262153 ODG262153 ONC262153 OWY262153 PGU262153 PQQ262153 QAM262153 QKI262153 QUE262153 REA262153 RNW262153 RXS262153 SHO262153 SRK262153 TBG262153 TLC262153 TUY262153 UEU262153 UOQ262153 UYM262153 VII262153 VSE262153 WCA262153 WLW262153 WVS262153 K327689 JG327689 TC327689 ACY327689 AMU327689 AWQ327689 BGM327689 BQI327689 CAE327689 CKA327689 CTW327689 DDS327689 DNO327689 DXK327689 EHG327689 ERC327689 FAY327689 FKU327689 FUQ327689 GEM327689 GOI327689 GYE327689 HIA327689 HRW327689 IBS327689 ILO327689 IVK327689 JFG327689 JPC327689 JYY327689 KIU327689 KSQ327689 LCM327689 LMI327689 LWE327689 MGA327689 MPW327689 MZS327689 NJO327689 NTK327689 ODG327689 ONC327689 OWY327689 PGU327689 PQQ327689 QAM327689 QKI327689 QUE327689 REA327689 RNW327689 RXS327689 SHO327689 SRK327689 TBG327689 TLC327689 TUY327689 UEU327689 UOQ327689 UYM327689 VII327689 VSE327689 WCA327689 WLW327689 WVS327689 K393225 JG393225 TC393225 ACY393225 AMU393225 AWQ393225 BGM393225 BQI393225 CAE393225 CKA393225 CTW393225 DDS393225 DNO393225 DXK393225 EHG393225 ERC393225 FAY393225 FKU393225 FUQ393225 GEM393225 GOI393225 GYE393225 HIA393225 HRW393225 IBS393225 ILO393225 IVK393225 JFG393225 JPC393225 JYY393225 KIU393225 KSQ393225 LCM393225 LMI393225 LWE393225 MGA393225 MPW393225 MZS393225 NJO393225 NTK393225 ODG393225 ONC393225 OWY393225 PGU393225 PQQ393225 QAM393225 QKI393225 QUE393225 REA393225 RNW393225 RXS393225 SHO393225 SRK393225 TBG393225 TLC393225 TUY393225 UEU393225 UOQ393225 UYM393225 VII393225 VSE393225 WCA393225 WLW393225 WVS393225 K458761 JG458761 TC458761 ACY458761 AMU458761 AWQ458761 BGM458761 BQI458761 CAE458761 CKA458761 CTW458761 DDS458761 DNO458761 DXK458761 EHG458761 ERC458761 FAY458761 FKU458761 FUQ458761 GEM458761 GOI458761 GYE458761 HIA458761 HRW458761 IBS458761 ILO458761 IVK458761 JFG458761 JPC458761 JYY458761 KIU458761 KSQ458761 LCM458761 LMI458761 LWE458761 MGA458761 MPW458761 MZS458761 NJO458761 NTK458761 ODG458761 ONC458761 OWY458761 PGU458761 PQQ458761 QAM458761 QKI458761 QUE458761 REA458761 RNW458761 RXS458761 SHO458761 SRK458761 TBG458761 TLC458761 TUY458761 UEU458761 UOQ458761 UYM458761 VII458761 VSE458761 WCA458761 WLW458761 WVS458761 K524297 JG524297 TC524297 ACY524297 AMU524297 AWQ524297 BGM524297 BQI524297 CAE524297 CKA524297 CTW524297 DDS524297 DNO524297 DXK524297 EHG524297 ERC524297 FAY524297 FKU524297 FUQ524297 GEM524297 GOI524297 GYE524297 HIA524297 HRW524297 IBS524297 ILO524297 IVK524297 JFG524297 JPC524297 JYY524297 KIU524297 KSQ524297 LCM524297 LMI524297 LWE524297 MGA524297 MPW524297 MZS524297 NJO524297 NTK524297 ODG524297 ONC524297 OWY524297 PGU524297 PQQ524297 QAM524297 QKI524297 QUE524297 REA524297 RNW524297 RXS524297 SHO524297 SRK524297 TBG524297 TLC524297 TUY524297 UEU524297 UOQ524297 UYM524297 VII524297 VSE524297 WCA524297 WLW524297 WVS524297 K589833 JG589833 TC589833 ACY589833 AMU589833 AWQ589833 BGM589833 BQI589833 CAE589833 CKA589833 CTW589833 DDS589833 DNO589833 DXK589833 EHG589833 ERC589833 FAY589833 FKU589833 FUQ589833 GEM589833 GOI589833 GYE589833 HIA589833 HRW589833 IBS589833 ILO589833 IVK589833 JFG589833 JPC589833 JYY589833 KIU589833 KSQ589833 LCM589833 LMI589833 LWE589833 MGA589833 MPW589833 MZS589833 NJO589833 NTK589833 ODG589833 ONC589833 OWY589833 PGU589833 PQQ589833 QAM589833 QKI589833 QUE589833 REA589833 RNW589833 RXS589833 SHO589833 SRK589833 TBG589833 TLC589833 TUY589833 UEU589833 UOQ589833 UYM589833 VII589833 VSE589833 WCA589833 WLW589833 WVS589833 K655369 JG655369 TC655369 ACY655369 AMU655369 AWQ655369 BGM655369 BQI655369 CAE655369 CKA655369 CTW655369 DDS655369 DNO655369 DXK655369 EHG655369 ERC655369 FAY655369 FKU655369 FUQ655369 GEM655369 GOI655369 GYE655369 HIA655369 HRW655369 IBS655369 ILO655369 IVK655369 JFG655369 JPC655369 JYY655369 KIU655369 KSQ655369 LCM655369 LMI655369 LWE655369 MGA655369 MPW655369 MZS655369 NJO655369 NTK655369 ODG655369 ONC655369 OWY655369 PGU655369 PQQ655369 QAM655369 QKI655369 QUE655369 REA655369 RNW655369 RXS655369 SHO655369 SRK655369 TBG655369 TLC655369 TUY655369 UEU655369 UOQ655369 UYM655369 VII655369 VSE655369 WCA655369 WLW655369 WVS655369 K720905 JG720905 TC720905 ACY720905 AMU720905 AWQ720905 BGM720905 BQI720905 CAE720905 CKA720905 CTW720905 DDS720905 DNO720905 DXK720905 EHG720905 ERC720905 FAY720905 FKU720905 FUQ720905 GEM720905 GOI720905 GYE720905 HIA720905 HRW720905 IBS720905 ILO720905 IVK720905 JFG720905 JPC720905 JYY720905 KIU720905 KSQ720905 LCM720905 LMI720905 LWE720905 MGA720905 MPW720905 MZS720905 NJO720905 NTK720905 ODG720905 ONC720905 OWY720905 PGU720905 PQQ720905 QAM720905 QKI720905 QUE720905 REA720905 RNW720905 RXS720905 SHO720905 SRK720905 TBG720905 TLC720905 TUY720905 UEU720905 UOQ720905 UYM720905 VII720905 VSE720905 WCA720905 WLW720905 WVS720905 K786441 JG786441 TC786441 ACY786441 AMU786441 AWQ786441 BGM786441 BQI786441 CAE786441 CKA786441 CTW786441 DDS786441 DNO786441 DXK786441 EHG786441 ERC786441 FAY786441 FKU786441 FUQ786441 GEM786441 GOI786441 GYE786441 HIA786441 HRW786441 IBS786441 ILO786441 IVK786441 JFG786441 JPC786441 JYY786441 KIU786441 KSQ786441 LCM786441 LMI786441 LWE786441 MGA786441 MPW786441 MZS786441 NJO786441 NTK786441 ODG786441 ONC786441 OWY786441 PGU786441 PQQ786441 QAM786441 QKI786441 QUE786441 REA786441 RNW786441 RXS786441 SHO786441 SRK786441 TBG786441 TLC786441 TUY786441 UEU786441 UOQ786441 UYM786441 VII786441 VSE786441 WCA786441 WLW786441 WVS786441 K851977 JG851977 TC851977 ACY851977 AMU851977 AWQ851977 BGM851977 BQI851977 CAE851977 CKA851977 CTW851977 DDS851977 DNO851977 DXK851977 EHG851977 ERC851977 FAY851977 FKU851977 FUQ851977 GEM851977 GOI851977 GYE851977 HIA851977 HRW851977 IBS851977 ILO851977 IVK851977 JFG851977 JPC851977 JYY851977 KIU851977 KSQ851977 LCM851977 LMI851977 LWE851977 MGA851977 MPW851977 MZS851977 NJO851977 NTK851977 ODG851977 ONC851977 OWY851977 PGU851977 PQQ851977 QAM851977 QKI851977 QUE851977 REA851977 RNW851977 RXS851977 SHO851977 SRK851977 TBG851977 TLC851977 TUY851977 UEU851977 UOQ851977 UYM851977 VII851977 VSE851977 WCA851977 WLW851977 WVS851977 K917513 JG917513 TC917513 ACY917513 AMU917513 AWQ917513 BGM917513 BQI917513 CAE917513 CKA917513 CTW917513 DDS917513 DNO917513 DXK917513 EHG917513 ERC917513 FAY917513 FKU917513 FUQ917513 GEM917513 GOI917513 GYE917513 HIA917513 HRW917513 IBS917513 ILO917513 IVK917513 JFG917513 JPC917513 JYY917513 KIU917513 KSQ917513 LCM917513 LMI917513 LWE917513 MGA917513 MPW917513 MZS917513 NJO917513 NTK917513 ODG917513 ONC917513 OWY917513 PGU917513 PQQ917513 QAM917513 QKI917513 QUE917513 REA917513 RNW917513 RXS917513 SHO917513 SRK917513 TBG917513 TLC917513 TUY917513 UEU917513 UOQ917513 UYM917513 VII917513 VSE917513 WCA917513 WLW917513 WVS917513 K983049 JG983049 TC983049 ACY983049 AMU983049 AWQ983049 BGM983049 BQI983049 CAE983049 CKA983049 CTW983049 DDS983049 DNO983049 DXK983049 EHG983049 ERC983049 FAY983049 FKU983049 FUQ983049 GEM983049 GOI983049 GYE983049 HIA983049 HRW983049 IBS983049 ILO983049 IVK983049 JFG983049 JPC983049 JYY983049 KIU983049 KSQ983049 LCM983049 LMI983049 LWE983049 MGA983049 MPW983049 MZS983049 NJO983049 NTK983049 ODG983049 ONC983049 OWY983049 PGU983049 PQQ983049 QAM983049 QKI983049 QUE983049 REA983049 RNW983049 RXS983049 SHO983049 SRK983049 TBG983049 TLC983049 TUY983049 UEU983049 UOQ983049 UYM983049 VII983049 VSE983049 WCA983049 WLW983049 WVS983049 K4 JG4 TC4 ACY4 AMU4 AWQ4 BGM4 BQI4 CAE4 CKA4 CTW4 DDS4 DNO4 DXK4 EHG4 ERC4 FAY4 FKU4 FUQ4 GEM4 GOI4 GYE4 HIA4 HRW4 IBS4 ILO4 IVK4 JFG4 JPC4 JYY4 KIU4 KSQ4 LCM4 LMI4 LWE4 MGA4 MPW4 MZS4 NJO4 NTK4 ODG4 ONC4 OWY4 PGU4 PQQ4 QAM4 QKI4 QUE4 REA4 RNW4 RXS4 SHO4 SRK4 TBG4 TLC4 TUY4 UEU4 UOQ4 UYM4 VII4 VSE4 WCA4 WLW4 WVS4 K65540 JG65540 TC65540 ACY65540 AMU65540 AWQ65540 BGM65540 BQI65540 CAE65540 CKA65540 CTW65540 DDS65540 DNO65540 DXK65540 EHG65540 ERC65540 FAY65540 FKU65540 FUQ65540 GEM65540 GOI65540 GYE65540 HIA65540 HRW65540 IBS65540 ILO65540 IVK65540 JFG65540 JPC65540 JYY65540 KIU65540 KSQ65540 LCM65540 LMI65540 LWE65540 MGA65540 MPW65540 MZS65540 NJO65540 NTK65540 ODG65540 ONC65540 OWY65540 PGU65540 PQQ65540 QAM65540 QKI65540 QUE65540 REA65540 RNW65540 RXS65540 SHO65540 SRK65540 TBG65540 TLC65540 TUY65540 UEU65540 UOQ65540 UYM65540 VII65540 VSE65540 WCA65540 WLW65540 WVS65540 K131076 JG131076 TC131076 ACY131076 AMU131076 AWQ131076 BGM131076 BQI131076 CAE131076 CKA131076 CTW131076 DDS131076 DNO131076 DXK131076 EHG131076 ERC131076 FAY131076 FKU131076 FUQ131076 GEM131076 GOI131076 GYE131076 HIA131076 HRW131076 IBS131076 ILO131076 IVK131076 JFG131076 JPC131076 JYY131076 KIU131076 KSQ131076 LCM131076 LMI131076 LWE131076 MGA131076 MPW131076 MZS131076 NJO131076 NTK131076 ODG131076 ONC131076 OWY131076 PGU131076 PQQ131076 QAM131076 QKI131076 QUE131076 REA131076 RNW131076 RXS131076 SHO131076 SRK131076 TBG131076 TLC131076 TUY131076 UEU131076 UOQ131076 UYM131076 VII131076 VSE131076 WCA131076 WLW131076 WVS131076 K196612 JG196612 TC196612 ACY196612 AMU196612 AWQ196612 BGM196612 BQI196612 CAE196612 CKA196612 CTW196612 DDS196612 DNO196612 DXK196612 EHG196612 ERC196612 FAY196612 FKU196612 FUQ196612 GEM196612 GOI196612 GYE196612 HIA196612 HRW196612 IBS196612 ILO196612 IVK196612 JFG196612 JPC196612 JYY196612 KIU196612 KSQ196612 LCM196612 LMI196612 LWE196612 MGA196612 MPW196612 MZS196612 NJO196612 NTK196612 ODG196612 ONC196612 OWY196612 PGU196612 PQQ196612 QAM196612 QKI196612 QUE196612 REA196612 RNW196612 RXS196612 SHO196612 SRK196612 TBG196612 TLC196612 TUY196612 UEU196612 UOQ196612 UYM196612 VII196612 VSE196612 WCA196612 WLW196612 WVS196612 K262148 JG262148 TC262148 ACY262148 AMU262148 AWQ262148 BGM262148 BQI262148 CAE262148 CKA262148 CTW262148 DDS262148 DNO262148 DXK262148 EHG262148 ERC262148 FAY262148 FKU262148 FUQ262148 GEM262148 GOI262148 GYE262148 HIA262148 HRW262148 IBS262148 ILO262148 IVK262148 JFG262148 JPC262148 JYY262148 KIU262148 KSQ262148 LCM262148 LMI262148 LWE262148 MGA262148 MPW262148 MZS262148 NJO262148 NTK262148 ODG262148 ONC262148 OWY262148 PGU262148 PQQ262148 QAM262148 QKI262148 QUE262148 REA262148 RNW262148 RXS262148 SHO262148 SRK262148 TBG262148 TLC262148 TUY262148 UEU262148 UOQ262148 UYM262148 VII262148 VSE262148 WCA262148 WLW262148 WVS262148 K327684 JG327684 TC327684 ACY327684 AMU327684 AWQ327684 BGM327684 BQI327684 CAE327684 CKA327684 CTW327684 DDS327684 DNO327684 DXK327684 EHG327684 ERC327684 FAY327684 FKU327684 FUQ327684 GEM327684 GOI327684 GYE327684 HIA327684 HRW327684 IBS327684 ILO327684 IVK327684 JFG327684 JPC327684 JYY327684 KIU327684 KSQ327684 LCM327684 LMI327684 LWE327684 MGA327684 MPW327684 MZS327684 NJO327684 NTK327684 ODG327684 ONC327684 OWY327684 PGU327684 PQQ327684 QAM327684 QKI327684 QUE327684 REA327684 RNW327684 RXS327684 SHO327684 SRK327684 TBG327684 TLC327684 TUY327684 UEU327684 UOQ327684 UYM327684 VII327684 VSE327684 WCA327684 WLW327684 WVS327684 K393220 JG393220 TC393220 ACY393220 AMU393220 AWQ393220 BGM393220 BQI393220 CAE393220 CKA393220 CTW393220 DDS393220 DNO393220 DXK393220 EHG393220 ERC393220 FAY393220 FKU393220 FUQ393220 GEM393220 GOI393220 GYE393220 HIA393220 HRW393220 IBS393220 ILO393220 IVK393220 JFG393220 JPC393220 JYY393220 KIU393220 KSQ393220 LCM393220 LMI393220 LWE393220 MGA393220 MPW393220 MZS393220 NJO393220 NTK393220 ODG393220 ONC393220 OWY393220 PGU393220 PQQ393220 QAM393220 QKI393220 QUE393220 REA393220 RNW393220 RXS393220 SHO393220 SRK393220 TBG393220 TLC393220 TUY393220 UEU393220 UOQ393220 UYM393220 VII393220 VSE393220 WCA393220 WLW393220 WVS393220 K458756 JG458756 TC458756 ACY458756 AMU458756 AWQ458756 BGM458756 BQI458756 CAE458756 CKA458756 CTW458756 DDS458756 DNO458756 DXK458756 EHG458756 ERC458756 FAY458756 FKU458756 FUQ458756 GEM458756 GOI458756 GYE458756 HIA458756 HRW458756 IBS458756 ILO458756 IVK458756 JFG458756 JPC458756 JYY458756 KIU458756 KSQ458756 LCM458756 LMI458756 LWE458756 MGA458756 MPW458756 MZS458756 NJO458756 NTK458756 ODG458756 ONC458756 OWY458756 PGU458756 PQQ458756 QAM458756 QKI458756 QUE458756 REA458756 RNW458756 RXS458756 SHO458756 SRK458756 TBG458756 TLC458756 TUY458756 UEU458756 UOQ458756 UYM458756 VII458756 VSE458756 WCA458756 WLW458756 WVS458756 K524292 JG524292 TC524292 ACY524292 AMU524292 AWQ524292 BGM524292 BQI524292 CAE524292 CKA524292 CTW524292 DDS524292 DNO524292 DXK524292 EHG524292 ERC524292 FAY524292 FKU524292 FUQ524292 GEM524292 GOI524292 GYE524292 HIA524292 HRW524292 IBS524292 ILO524292 IVK524292 JFG524292 JPC524292 JYY524292 KIU524292 KSQ524292 LCM524292 LMI524292 LWE524292 MGA524292 MPW524292 MZS524292 NJO524292 NTK524292 ODG524292 ONC524292 OWY524292 PGU524292 PQQ524292 QAM524292 QKI524292 QUE524292 REA524292 RNW524292 RXS524292 SHO524292 SRK524292 TBG524292 TLC524292 TUY524292 UEU524292 UOQ524292 UYM524292 VII524292 VSE524292 WCA524292 WLW524292 WVS524292 K589828 JG589828 TC589828 ACY589828 AMU589828 AWQ589828 BGM589828 BQI589828 CAE589828 CKA589828 CTW589828 DDS589828 DNO589828 DXK589828 EHG589828 ERC589828 FAY589828 FKU589828 FUQ589828 GEM589828 GOI589828 GYE589828 HIA589828 HRW589828 IBS589828 ILO589828 IVK589828 JFG589828 JPC589828 JYY589828 KIU589828 KSQ589828 LCM589828 LMI589828 LWE589828 MGA589828 MPW589828 MZS589828 NJO589828 NTK589828 ODG589828 ONC589828 OWY589828 PGU589828 PQQ589828 QAM589828 QKI589828 QUE589828 REA589828 RNW589828 RXS589828 SHO589828 SRK589828 TBG589828 TLC589828 TUY589828 UEU589828 UOQ589828 UYM589828 VII589828 VSE589828 WCA589828 WLW589828 WVS589828 K655364 JG655364 TC655364 ACY655364 AMU655364 AWQ655364 BGM655364 BQI655364 CAE655364 CKA655364 CTW655364 DDS655364 DNO655364 DXK655364 EHG655364 ERC655364 FAY655364 FKU655364 FUQ655364 GEM655364 GOI655364 GYE655364 HIA655364 HRW655364 IBS655364 ILO655364 IVK655364 JFG655364 JPC655364 JYY655364 KIU655364 KSQ655364 LCM655364 LMI655364 LWE655364 MGA655364 MPW655364 MZS655364 NJO655364 NTK655364 ODG655364 ONC655364 OWY655364 PGU655364 PQQ655364 QAM655364 QKI655364 QUE655364 REA655364 RNW655364 RXS655364 SHO655364 SRK655364 TBG655364 TLC655364 TUY655364 UEU655364 UOQ655364 UYM655364 VII655364 VSE655364 WCA655364 WLW655364 WVS655364 K720900 JG720900 TC720900 ACY720900 AMU720900 AWQ720900 BGM720900 BQI720900 CAE720900 CKA720900 CTW720900 DDS720900 DNO720900 DXK720900 EHG720900 ERC720900 FAY720900 FKU720900 FUQ720900 GEM720900 GOI720900 GYE720900 HIA720900 HRW720900 IBS720900 ILO720900 IVK720900 JFG720900 JPC720900 JYY720900 KIU720900 KSQ720900 LCM720900 LMI720900 LWE720900 MGA720900 MPW720900 MZS720900 NJO720900 NTK720900 ODG720900 ONC720900 OWY720900 PGU720900 PQQ720900 QAM720900 QKI720900 QUE720900 REA720900 RNW720900 RXS720900 SHO720900 SRK720900 TBG720900 TLC720900 TUY720900 UEU720900 UOQ720900 UYM720900 VII720900 VSE720900 WCA720900 WLW720900 WVS720900 K786436 JG786436 TC786436 ACY786436 AMU786436 AWQ786436 BGM786436 BQI786436 CAE786436 CKA786436 CTW786436 DDS786436 DNO786436 DXK786436 EHG786436 ERC786436 FAY786436 FKU786436 FUQ786436 GEM786436 GOI786436 GYE786436 HIA786436 HRW786436 IBS786436 ILO786436 IVK786436 JFG786436 JPC786436 JYY786436 KIU786436 KSQ786436 LCM786436 LMI786436 LWE786436 MGA786436 MPW786436 MZS786436 NJO786436 NTK786436 ODG786436 ONC786436 OWY786436 PGU786436 PQQ786436 QAM786436 QKI786436 QUE786436 REA786436 RNW786436 RXS786436 SHO786436 SRK786436 TBG786436 TLC786436 TUY786436 UEU786436 UOQ786436 UYM786436 VII786436 VSE786436 WCA786436 WLW786436 WVS786436 K851972 JG851972 TC851972 ACY851972 AMU851972 AWQ851972 BGM851972 BQI851972 CAE851972 CKA851972 CTW851972 DDS851972 DNO851972 DXK851972 EHG851972 ERC851972 FAY851972 FKU851972 FUQ851972 GEM851972 GOI851972 GYE851972 HIA851972 HRW851972 IBS851972 ILO851972 IVK851972 JFG851972 JPC851972 JYY851972 KIU851972 KSQ851972 LCM851972 LMI851972 LWE851972 MGA851972 MPW851972 MZS851972 NJO851972 NTK851972 ODG851972 ONC851972 OWY851972 PGU851972 PQQ851972 QAM851972 QKI851972 QUE851972 REA851972 RNW851972 RXS851972 SHO851972 SRK851972 TBG851972 TLC851972 TUY851972 UEU851972 UOQ851972 UYM851972 VII851972 VSE851972 WCA851972 WLW851972 WVS851972 K917508 JG917508 TC917508 ACY917508 AMU917508 AWQ917508 BGM917508 BQI917508 CAE917508 CKA917508 CTW917508 DDS917508 DNO917508 DXK917508 EHG917508 ERC917508 FAY917508 FKU917508 FUQ917508 GEM917508 GOI917508 GYE917508 HIA917508 HRW917508 IBS917508 ILO917508 IVK917508 JFG917508 JPC917508 JYY917508 KIU917508 KSQ917508 LCM917508 LMI917508 LWE917508 MGA917508 MPW917508 MZS917508 NJO917508 NTK917508 ODG917508 ONC917508 OWY917508 PGU917508 PQQ917508 QAM917508 QKI917508 QUE917508 REA917508 RNW917508 RXS917508 SHO917508 SRK917508 TBG917508 TLC917508 TUY917508 UEU917508 UOQ917508 UYM917508 VII917508 VSE917508 WCA917508 WLW917508 WVS917508 K983044 JG983044 TC983044 ACY983044 AMU983044 AWQ983044 BGM983044 BQI983044 CAE983044 CKA983044 CTW983044 DDS983044 DNO983044 DXK983044 EHG983044 ERC983044 FAY983044 FKU983044 FUQ983044 GEM983044 GOI983044 GYE983044 HIA983044 HRW983044 IBS983044 ILO983044 IVK983044 JFG983044 JPC983044 JYY983044 KIU983044 KSQ983044 LCM983044 LMI983044 LWE983044 MGA983044 MPW983044 MZS983044 NJO983044 NTK983044 ODG983044 ONC983044 OWY983044 PGU983044 PQQ983044 QAM983044 QKI983044 QUE983044 REA983044 RNW983044 RXS983044 SHO983044 SRK983044 TBG983044 TLC983044 TUY983044 UEU983044 UOQ983044 UYM983044 VII983044 VSE983044 WCA983044 WLW983044 WVS983044" xr:uid="{0EEFB027-3A74-43B3-B12D-8DA035CE3B43}">
      <formula1>$W$83:$W$85</formula1>
    </dataValidation>
  </dataValidations>
  <pageMargins left="1.1023622047244095" right="0" top="0.74803149606299213" bottom="0.74803149606299213" header="0.31496062992125984" footer="0.31496062992125984"/>
  <pageSetup paperSize="5" scale="55"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0C1E6-C378-4BA9-BC56-DE3B42852750}">
  <sheetPr>
    <tabColor theme="4" tint="0.39997558519241921"/>
  </sheetPr>
  <dimension ref="A1:W97"/>
  <sheetViews>
    <sheetView topLeftCell="L1" zoomScaleNormal="100" workbookViewId="0">
      <pane ySplit="3" topLeftCell="A7" activePane="bottomLeft" state="frozen"/>
      <selection activeCell="B1" sqref="B1"/>
      <selection pane="bottomLeft" activeCell="K4" sqref="K4:U9"/>
    </sheetView>
  </sheetViews>
  <sheetFormatPr baseColWidth="10" defaultColWidth="6.7109375" defaultRowHeight="11.25" x14ac:dyDescent="0.2"/>
  <cols>
    <col min="1" max="1" width="6.7109375" style="1" customWidth="1"/>
    <col min="2" max="2" width="18.85546875" style="1" bestFit="1" customWidth="1"/>
    <col min="3" max="3" width="23.85546875" style="1" customWidth="1"/>
    <col min="4" max="4" width="20.140625" style="1" customWidth="1"/>
    <col min="5" max="5" width="25" style="1" customWidth="1"/>
    <col min="6" max="6" width="37.42578125" style="1" customWidth="1"/>
    <col min="7" max="7" width="26.85546875" style="1" customWidth="1"/>
    <col min="8" max="9" width="3.7109375" style="1" bestFit="1" customWidth="1"/>
    <col min="10" max="10" width="9.140625" style="1" bestFit="1" customWidth="1"/>
    <col min="11" max="11" width="37.28515625" style="28" customWidth="1"/>
    <col min="12" max="12" width="30.85546875" style="39" bestFit="1" customWidth="1"/>
    <col min="13" max="14" width="3.7109375" style="1" bestFit="1" customWidth="1"/>
    <col min="15" max="15" width="9.140625" style="1" bestFit="1" customWidth="1"/>
    <col min="16" max="16" width="16" style="28" customWidth="1"/>
    <col min="17" max="17" width="14.140625" style="28" customWidth="1"/>
    <col min="18" max="18" width="23.28515625" style="28" customWidth="1"/>
    <col min="19" max="19" width="25.7109375" style="28" customWidth="1"/>
    <col min="20" max="20" width="20" style="28" customWidth="1"/>
    <col min="21" max="21" width="15.85546875" style="28" customWidth="1"/>
    <col min="22" max="22" width="16.7109375" style="1" customWidth="1"/>
    <col min="23" max="257" width="6.7109375" style="1"/>
    <col min="258" max="258" width="18.85546875" style="1" bestFit="1" customWidth="1"/>
    <col min="259" max="259" width="23.85546875" style="1" customWidth="1"/>
    <col min="260" max="260" width="20.140625" style="1" customWidth="1"/>
    <col min="261" max="261" width="25" style="1" customWidth="1"/>
    <col min="262" max="262" width="37.42578125" style="1" customWidth="1"/>
    <col min="263" max="263" width="26.85546875" style="1" customWidth="1"/>
    <col min="264" max="265" width="3.7109375" style="1" bestFit="1" customWidth="1"/>
    <col min="266" max="266" width="9.140625" style="1" bestFit="1" customWidth="1"/>
    <col min="267" max="267" width="37.28515625" style="1" customWidth="1"/>
    <col min="268" max="268" width="30.85546875" style="1" bestFit="1" customWidth="1"/>
    <col min="269" max="270" width="3.7109375" style="1" bestFit="1" customWidth="1"/>
    <col min="271" max="271" width="9.140625" style="1" bestFit="1" customWidth="1"/>
    <col min="272" max="272" width="16" style="1" customWidth="1"/>
    <col min="273" max="273" width="14.140625" style="1" customWidth="1"/>
    <col min="274" max="274" width="23.28515625" style="1" customWidth="1"/>
    <col min="275" max="275" width="25.7109375" style="1" customWidth="1"/>
    <col min="276" max="276" width="20" style="1" customWidth="1"/>
    <col min="277" max="277" width="15.85546875" style="1" customWidth="1"/>
    <col min="278" max="278" width="16.7109375" style="1" customWidth="1"/>
    <col min="279" max="513" width="6.7109375" style="1"/>
    <col min="514" max="514" width="18.85546875" style="1" bestFit="1" customWidth="1"/>
    <col min="515" max="515" width="23.85546875" style="1" customWidth="1"/>
    <col min="516" max="516" width="20.140625" style="1" customWidth="1"/>
    <col min="517" max="517" width="25" style="1" customWidth="1"/>
    <col min="518" max="518" width="37.42578125" style="1" customWidth="1"/>
    <col min="519" max="519" width="26.85546875" style="1" customWidth="1"/>
    <col min="520" max="521" width="3.7109375" style="1" bestFit="1" customWidth="1"/>
    <col min="522" max="522" width="9.140625" style="1" bestFit="1" customWidth="1"/>
    <col min="523" max="523" width="37.28515625" style="1" customWidth="1"/>
    <col min="524" max="524" width="30.85546875" style="1" bestFit="1" customWidth="1"/>
    <col min="525" max="526" width="3.7109375" style="1" bestFit="1" customWidth="1"/>
    <col min="527" max="527" width="9.140625" style="1" bestFit="1" customWidth="1"/>
    <col min="528" max="528" width="16" style="1" customWidth="1"/>
    <col min="529" max="529" width="14.140625" style="1" customWidth="1"/>
    <col min="530" max="530" width="23.28515625" style="1" customWidth="1"/>
    <col min="531" max="531" width="25.7109375" style="1" customWidth="1"/>
    <col min="532" max="532" width="20" style="1" customWidth="1"/>
    <col min="533" max="533" width="15.85546875" style="1" customWidth="1"/>
    <col min="534" max="534" width="16.7109375" style="1" customWidth="1"/>
    <col min="535" max="769" width="6.7109375" style="1"/>
    <col min="770" max="770" width="18.85546875" style="1" bestFit="1" customWidth="1"/>
    <col min="771" max="771" width="23.85546875" style="1" customWidth="1"/>
    <col min="772" max="772" width="20.140625" style="1" customWidth="1"/>
    <col min="773" max="773" width="25" style="1" customWidth="1"/>
    <col min="774" max="774" width="37.42578125" style="1" customWidth="1"/>
    <col min="775" max="775" width="26.85546875" style="1" customWidth="1"/>
    <col min="776" max="777" width="3.7109375" style="1" bestFit="1" customWidth="1"/>
    <col min="778" max="778" width="9.140625" style="1" bestFit="1" customWidth="1"/>
    <col min="779" max="779" width="37.28515625" style="1" customWidth="1"/>
    <col min="780" max="780" width="30.85546875" style="1" bestFit="1" customWidth="1"/>
    <col min="781" max="782" width="3.7109375" style="1" bestFit="1" customWidth="1"/>
    <col min="783" max="783" width="9.140625" style="1" bestFit="1" customWidth="1"/>
    <col min="784" max="784" width="16" style="1" customWidth="1"/>
    <col min="785" max="785" width="14.140625" style="1" customWidth="1"/>
    <col min="786" max="786" width="23.28515625" style="1" customWidth="1"/>
    <col min="787" max="787" width="25.7109375" style="1" customWidth="1"/>
    <col min="788" max="788" width="20" style="1" customWidth="1"/>
    <col min="789" max="789" width="15.85546875" style="1" customWidth="1"/>
    <col min="790" max="790" width="16.7109375" style="1" customWidth="1"/>
    <col min="791" max="1025" width="6.7109375" style="1"/>
    <col min="1026" max="1026" width="18.85546875" style="1" bestFit="1" customWidth="1"/>
    <col min="1027" max="1027" width="23.85546875" style="1" customWidth="1"/>
    <col min="1028" max="1028" width="20.140625" style="1" customWidth="1"/>
    <col min="1029" max="1029" width="25" style="1" customWidth="1"/>
    <col min="1030" max="1030" width="37.42578125" style="1" customWidth="1"/>
    <col min="1031" max="1031" width="26.85546875" style="1" customWidth="1"/>
    <col min="1032" max="1033" width="3.7109375" style="1" bestFit="1" customWidth="1"/>
    <col min="1034" max="1034" width="9.140625" style="1" bestFit="1" customWidth="1"/>
    <col min="1035" max="1035" width="37.28515625" style="1" customWidth="1"/>
    <col min="1036" max="1036" width="30.85546875" style="1" bestFit="1" customWidth="1"/>
    <col min="1037" max="1038" width="3.7109375" style="1" bestFit="1" customWidth="1"/>
    <col min="1039" max="1039" width="9.140625" style="1" bestFit="1" customWidth="1"/>
    <col min="1040" max="1040" width="16" style="1" customWidth="1"/>
    <col min="1041" max="1041" width="14.140625" style="1" customWidth="1"/>
    <col min="1042" max="1042" width="23.28515625" style="1" customWidth="1"/>
    <col min="1043" max="1043" width="25.7109375" style="1" customWidth="1"/>
    <col min="1044" max="1044" width="20" style="1" customWidth="1"/>
    <col min="1045" max="1045" width="15.85546875" style="1" customWidth="1"/>
    <col min="1046" max="1046" width="16.7109375" style="1" customWidth="1"/>
    <col min="1047" max="1281" width="6.7109375" style="1"/>
    <col min="1282" max="1282" width="18.85546875" style="1" bestFit="1" customWidth="1"/>
    <col min="1283" max="1283" width="23.85546875" style="1" customWidth="1"/>
    <col min="1284" max="1284" width="20.140625" style="1" customWidth="1"/>
    <col min="1285" max="1285" width="25" style="1" customWidth="1"/>
    <col min="1286" max="1286" width="37.42578125" style="1" customWidth="1"/>
    <col min="1287" max="1287" width="26.85546875" style="1" customWidth="1"/>
    <col min="1288" max="1289" width="3.7109375" style="1" bestFit="1" customWidth="1"/>
    <col min="1290" max="1290" width="9.140625" style="1" bestFit="1" customWidth="1"/>
    <col min="1291" max="1291" width="37.28515625" style="1" customWidth="1"/>
    <col min="1292" max="1292" width="30.85546875" style="1" bestFit="1" customWidth="1"/>
    <col min="1293" max="1294" width="3.7109375" style="1" bestFit="1" customWidth="1"/>
    <col min="1295" max="1295" width="9.140625" style="1" bestFit="1" customWidth="1"/>
    <col min="1296" max="1296" width="16" style="1" customWidth="1"/>
    <col min="1297" max="1297" width="14.140625" style="1" customWidth="1"/>
    <col min="1298" max="1298" width="23.28515625" style="1" customWidth="1"/>
    <col min="1299" max="1299" width="25.7109375" style="1" customWidth="1"/>
    <col min="1300" max="1300" width="20" style="1" customWidth="1"/>
    <col min="1301" max="1301" width="15.85546875" style="1" customWidth="1"/>
    <col min="1302" max="1302" width="16.7109375" style="1" customWidth="1"/>
    <col min="1303" max="1537" width="6.7109375" style="1"/>
    <col min="1538" max="1538" width="18.85546875" style="1" bestFit="1" customWidth="1"/>
    <col min="1539" max="1539" width="23.85546875" style="1" customWidth="1"/>
    <col min="1540" max="1540" width="20.140625" style="1" customWidth="1"/>
    <col min="1541" max="1541" width="25" style="1" customWidth="1"/>
    <col min="1542" max="1542" width="37.42578125" style="1" customWidth="1"/>
    <col min="1543" max="1543" width="26.85546875" style="1" customWidth="1"/>
    <col min="1544" max="1545" width="3.7109375" style="1" bestFit="1" customWidth="1"/>
    <col min="1546" max="1546" width="9.140625" style="1" bestFit="1" customWidth="1"/>
    <col min="1547" max="1547" width="37.28515625" style="1" customWidth="1"/>
    <col min="1548" max="1548" width="30.85546875" style="1" bestFit="1" customWidth="1"/>
    <col min="1549" max="1550" width="3.7109375" style="1" bestFit="1" customWidth="1"/>
    <col min="1551" max="1551" width="9.140625" style="1" bestFit="1" customWidth="1"/>
    <col min="1552" max="1552" width="16" style="1" customWidth="1"/>
    <col min="1553" max="1553" width="14.140625" style="1" customWidth="1"/>
    <col min="1554" max="1554" width="23.28515625" style="1" customWidth="1"/>
    <col min="1555" max="1555" width="25.7109375" style="1" customWidth="1"/>
    <col min="1556" max="1556" width="20" style="1" customWidth="1"/>
    <col min="1557" max="1557" width="15.85546875" style="1" customWidth="1"/>
    <col min="1558" max="1558" width="16.7109375" style="1" customWidth="1"/>
    <col min="1559" max="1793" width="6.7109375" style="1"/>
    <col min="1794" max="1794" width="18.85546875" style="1" bestFit="1" customWidth="1"/>
    <col min="1795" max="1795" width="23.85546875" style="1" customWidth="1"/>
    <col min="1796" max="1796" width="20.140625" style="1" customWidth="1"/>
    <col min="1797" max="1797" width="25" style="1" customWidth="1"/>
    <col min="1798" max="1798" width="37.42578125" style="1" customWidth="1"/>
    <col min="1799" max="1799" width="26.85546875" style="1" customWidth="1"/>
    <col min="1800" max="1801" width="3.7109375" style="1" bestFit="1" customWidth="1"/>
    <col min="1802" max="1802" width="9.140625" style="1" bestFit="1" customWidth="1"/>
    <col min="1803" max="1803" width="37.28515625" style="1" customWidth="1"/>
    <col min="1804" max="1804" width="30.85546875" style="1" bestFit="1" customWidth="1"/>
    <col min="1805" max="1806" width="3.7109375" style="1" bestFit="1" customWidth="1"/>
    <col min="1807" max="1807" width="9.140625" style="1" bestFit="1" customWidth="1"/>
    <col min="1808" max="1808" width="16" style="1" customWidth="1"/>
    <col min="1809" max="1809" width="14.140625" style="1" customWidth="1"/>
    <col min="1810" max="1810" width="23.28515625" style="1" customWidth="1"/>
    <col min="1811" max="1811" width="25.7109375" style="1" customWidth="1"/>
    <col min="1812" max="1812" width="20" style="1" customWidth="1"/>
    <col min="1813" max="1813" width="15.85546875" style="1" customWidth="1"/>
    <col min="1814" max="1814" width="16.7109375" style="1" customWidth="1"/>
    <col min="1815" max="2049" width="6.7109375" style="1"/>
    <col min="2050" max="2050" width="18.85546875" style="1" bestFit="1" customWidth="1"/>
    <col min="2051" max="2051" width="23.85546875" style="1" customWidth="1"/>
    <col min="2052" max="2052" width="20.140625" style="1" customWidth="1"/>
    <col min="2053" max="2053" width="25" style="1" customWidth="1"/>
    <col min="2054" max="2054" width="37.42578125" style="1" customWidth="1"/>
    <col min="2055" max="2055" width="26.85546875" style="1" customWidth="1"/>
    <col min="2056" max="2057" width="3.7109375" style="1" bestFit="1" customWidth="1"/>
    <col min="2058" max="2058" width="9.140625" style="1" bestFit="1" customWidth="1"/>
    <col min="2059" max="2059" width="37.28515625" style="1" customWidth="1"/>
    <col min="2060" max="2060" width="30.85546875" style="1" bestFit="1" customWidth="1"/>
    <col min="2061" max="2062" width="3.7109375" style="1" bestFit="1" customWidth="1"/>
    <col min="2063" max="2063" width="9.140625" style="1" bestFit="1" customWidth="1"/>
    <col min="2064" max="2064" width="16" style="1" customWidth="1"/>
    <col min="2065" max="2065" width="14.140625" style="1" customWidth="1"/>
    <col min="2066" max="2066" width="23.28515625" style="1" customWidth="1"/>
    <col min="2067" max="2067" width="25.7109375" style="1" customWidth="1"/>
    <col min="2068" max="2068" width="20" style="1" customWidth="1"/>
    <col min="2069" max="2069" width="15.85546875" style="1" customWidth="1"/>
    <col min="2070" max="2070" width="16.7109375" style="1" customWidth="1"/>
    <col min="2071" max="2305" width="6.7109375" style="1"/>
    <col min="2306" max="2306" width="18.85546875" style="1" bestFit="1" customWidth="1"/>
    <col min="2307" max="2307" width="23.85546875" style="1" customWidth="1"/>
    <col min="2308" max="2308" width="20.140625" style="1" customWidth="1"/>
    <col min="2309" max="2309" width="25" style="1" customWidth="1"/>
    <col min="2310" max="2310" width="37.42578125" style="1" customWidth="1"/>
    <col min="2311" max="2311" width="26.85546875" style="1" customWidth="1"/>
    <col min="2312" max="2313" width="3.7109375" style="1" bestFit="1" customWidth="1"/>
    <col min="2314" max="2314" width="9.140625" style="1" bestFit="1" customWidth="1"/>
    <col min="2315" max="2315" width="37.28515625" style="1" customWidth="1"/>
    <col min="2316" max="2316" width="30.85546875" style="1" bestFit="1" customWidth="1"/>
    <col min="2317" max="2318" width="3.7109375" style="1" bestFit="1" customWidth="1"/>
    <col min="2319" max="2319" width="9.140625" style="1" bestFit="1" customWidth="1"/>
    <col min="2320" max="2320" width="16" style="1" customWidth="1"/>
    <col min="2321" max="2321" width="14.140625" style="1" customWidth="1"/>
    <col min="2322" max="2322" width="23.28515625" style="1" customWidth="1"/>
    <col min="2323" max="2323" width="25.7109375" style="1" customWidth="1"/>
    <col min="2324" max="2324" width="20" style="1" customWidth="1"/>
    <col min="2325" max="2325" width="15.85546875" style="1" customWidth="1"/>
    <col min="2326" max="2326" width="16.7109375" style="1" customWidth="1"/>
    <col min="2327" max="2561" width="6.7109375" style="1"/>
    <col min="2562" max="2562" width="18.85546875" style="1" bestFit="1" customWidth="1"/>
    <col min="2563" max="2563" width="23.85546875" style="1" customWidth="1"/>
    <col min="2564" max="2564" width="20.140625" style="1" customWidth="1"/>
    <col min="2565" max="2565" width="25" style="1" customWidth="1"/>
    <col min="2566" max="2566" width="37.42578125" style="1" customWidth="1"/>
    <col min="2567" max="2567" width="26.85546875" style="1" customWidth="1"/>
    <col min="2568" max="2569" width="3.7109375" style="1" bestFit="1" customWidth="1"/>
    <col min="2570" max="2570" width="9.140625" style="1" bestFit="1" customWidth="1"/>
    <col min="2571" max="2571" width="37.28515625" style="1" customWidth="1"/>
    <col min="2572" max="2572" width="30.85546875" style="1" bestFit="1" customWidth="1"/>
    <col min="2573" max="2574" width="3.7109375" style="1" bestFit="1" customWidth="1"/>
    <col min="2575" max="2575" width="9.140625" style="1" bestFit="1" customWidth="1"/>
    <col min="2576" max="2576" width="16" style="1" customWidth="1"/>
    <col min="2577" max="2577" width="14.140625" style="1" customWidth="1"/>
    <col min="2578" max="2578" width="23.28515625" style="1" customWidth="1"/>
    <col min="2579" max="2579" width="25.7109375" style="1" customWidth="1"/>
    <col min="2580" max="2580" width="20" style="1" customWidth="1"/>
    <col min="2581" max="2581" width="15.85546875" style="1" customWidth="1"/>
    <col min="2582" max="2582" width="16.7109375" style="1" customWidth="1"/>
    <col min="2583" max="2817" width="6.7109375" style="1"/>
    <col min="2818" max="2818" width="18.85546875" style="1" bestFit="1" customWidth="1"/>
    <col min="2819" max="2819" width="23.85546875" style="1" customWidth="1"/>
    <col min="2820" max="2820" width="20.140625" style="1" customWidth="1"/>
    <col min="2821" max="2821" width="25" style="1" customWidth="1"/>
    <col min="2822" max="2822" width="37.42578125" style="1" customWidth="1"/>
    <col min="2823" max="2823" width="26.85546875" style="1" customWidth="1"/>
    <col min="2824" max="2825" width="3.7109375" style="1" bestFit="1" customWidth="1"/>
    <col min="2826" max="2826" width="9.140625" style="1" bestFit="1" customWidth="1"/>
    <col min="2827" max="2827" width="37.28515625" style="1" customWidth="1"/>
    <col min="2828" max="2828" width="30.85546875" style="1" bestFit="1" customWidth="1"/>
    <col min="2829" max="2830" width="3.7109375" style="1" bestFit="1" customWidth="1"/>
    <col min="2831" max="2831" width="9.140625" style="1" bestFit="1" customWidth="1"/>
    <col min="2832" max="2832" width="16" style="1" customWidth="1"/>
    <col min="2833" max="2833" width="14.140625" style="1" customWidth="1"/>
    <col min="2834" max="2834" width="23.28515625" style="1" customWidth="1"/>
    <col min="2835" max="2835" width="25.7109375" style="1" customWidth="1"/>
    <col min="2836" max="2836" width="20" style="1" customWidth="1"/>
    <col min="2837" max="2837" width="15.85546875" style="1" customWidth="1"/>
    <col min="2838" max="2838" width="16.7109375" style="1" customWidth="1"/>
    <col min="2839" max="3073" width="6.7109375" style="1"/>
    <col min="3074" max="3074" width="18.85546875" style="1" bestFit="1" customWidth="1"/>
    <col min="3075" max="3075" width="23.85546875" style="1" customWidth="1"/>
    <col min="3076" max="3076" width="20.140625" style="1" customWidth="1"/>
    <col min="3077" max="3077" width="25" style="1" customWidth="1"/>
    <col min="3078" max="3078" width="37.42578125" style="1" customWidth="1"/>
    <col min="3079" max="3079" width="26.85546875" style="1" customWidth="1"/>
    <col min="3080" max="3081" width="3.7109375" style="1" bestFit="1" customWidth="1"/>
    <col min="3082" max="3082" width="9.140625" style="1" bestFit="1" customWidth="1"/>
    <col min="3083" max="3083" width="37.28515625" style="1" customWidth="1"/>
    <col min="3084" max="3084" width="30.85546875" style="1" bestFit="1" customWidth="1"/>
    <col min="3085" max="3086" width="3.7109375" style="1" bestFit="1" customWidth="1"/>
    <col min="3087" max="3087" width="9.140625" style="1" bestFit="1" customWidth="1"/>
    <col min="3088" max="3088" width="16" style="1" customWidth="1"/>
    <col min="3089" max="3089" width="14.140625" style="1" customWidth="1"/>
    <col min="3090" max="3090" width="23.28515625" style="1" customWidth="1"/>
    <col min="3091" max="3091" width="25.7109375" style="1" customWidth="1"/>
    <col min="3092" max="3092" width="20" style="1" customWidth="1"/>
    <col min="3093" max="3093" width="15.85546875" style="1" customWidth="1"/>
    <col min="3094" max="3094" width="16.7109375" style="1" customWidth="1"/>
    <col min="3095" max="3329" width="6.7109375" style="1"/>
    <col min="3330" max="3330" width="18.85546875" style="1" bestFit="1" customWidth="1"/>
    <col min="3331" max="3331" width="23.85546875" style="1" customWidth="1"/>
    <col min="3332" max="3332" width="20.140625" style="1" customWidth="1"/>
    <col min="3333" max="3333" width="25" style="1" customWidth="1"/>
    <col min="3334" max="3334" width="37.42578125" style="1" customWidth="1"/>
    <col min="3335" max="3335" width="26.85546875" style="1" customWidth="1"/>
    <col min="3336" max="3337" width="3.7109375" style="1" bestFit="1" customWidth="1"/>
    <col min="3338" max="3338" width="9.140625" style="1" bestFit="1" customWidth="1"/>
    <col min="3339" max="3339" width="37.28515625" style="1" customWidth="1"/>
    <col min="3340" max="3340" width="30.85546875" style="1" bestFit="1" customWidth="1"/>
    <col min="3341" max="3342" width="3.7109375" style="1" bestFit="1" customWidth="1"/>
    <col min="3343" max="3343" width="9.140625" style="1" bestFit="1" customWidth="1"/>
    <col min="3344" max="3344" width="16" style="1" customWidth="1"/>
    <col min="3345" max="3345" width="14.140625" style="1" customWidth="1"/>
    <col min="3346" max="3346" width="23.28515625" style="1" customWidth="1"/>
    <col min="3347" max="3347" width="25.7109375" style="1" customWidth="1"/>
    <col min="3348" max="3348" width="20" style="1" customWidth="1"/>
    <col min="3349" max="3349" width="15.85546875" style="1" customWidth="1"/>
    <col min="3350" max="3350" width="16.7109375" style="1" customWidth="1"/>
    <col min="3351" max="3585" width="6.7109375" style="1"/>
    <col min="3586" max="3586" width="18.85546875" style="1" bestFit="1" customWidth="1"/>
    <col min="3587" max="3587" width="23.85546875" style="1" customWidth="1"/>
    <col min="3588" max="3588" width="20.140625" style="1" customWidth="1"/>
    <col min="3589" max="3589" width="25" style="1" customWidth="1"/>
    <col min="3590" max="3590" width="37.42578125" style="1" customWidth="1"/>
    <col min="3591" max="3591" width="26.85546875" style="1" customWidth="1"/>
    <col min="3592" max="3593" width="3.7109375" style="1" bestFit="1" customWidth="1"/>
    <col min="3594" max="3594" width="9.140625" style="1" bestFit="1" customWidth="1"/>
    <col min="3595" max="3595" width="37.28515625" style="1" customWidth="1"/>
    <col min="3596" max="3596" width="30.85546875" style="1" bestFit="1" customWidth="1"/>
    <col min="3597" max="3598" width="3.7109375" style="1" bestFit="1" customWidth="1"/>
    <col min="3599" max="3599" width="9.140625" style="1" bestFit="1" customWidth="1"/>
    <col min="3600" max="3600" width="16" style="1" customWidth="1"/>
    <col min="3601" max="3601" width="14.140625" style="1" customWidth="1"/>
    <col min="3602" max="3602" width="23.28515625" style="1" customWidth="1"/>
    <col min="3603" max="3603" width="25.7109375" style="1" customWidth="1"/>
    <col min="3604" max="3604" width="20" style="1" customWidth="1"/>
    <col min="3605" max="3605" width="15.85546875" style="1" customWidth="1"/>
    <col min="3606" max="3606" width="16.7109375" style="1" customWidth="1"/>
    <col min="3607" max="3841" width="6.7109375" style="1"/>
    <col min="3842" max="3842" width="18.85546875" style="1" bestFit="1" customWidth="1"/>
    <col min="3843" max="3843" width="23.85546875" style="1" customWidth="1"/>
    <col min="3844" max="3844" width="20.140625" style="1" customWidth="1"/>
    <col min="3845" max="3845" width="25" style="1" customWidth="1"/>
    <col min="3846" max="3846" width="37.42578125" style="1" customWidth="1"/>
    <col min="3847" max="3847" width="26.85546875" style="1" customWidth="1"/>
    <col min="3848" max="3849" width="3.7109375" style="1" bestFit="1" customWidth="1"/>
    <col min="3850" max="3850" width="9.140625" style="1" bestFit="1" customWidth="1"/>
    <col min="3851" max="3851" width="37.28515625" style="1" customWidth="1"/>
    <col min="3852" max="3852" width="30.85546875" style="1" bestFit="1" customWidth="1"/>
    <col min="3853" max="3854" width="3.7109375" style="1" bestFit="1" customWidth="1"/>
    <col min="3855" max="3855" width="9.140625" style="1" bestFit="1" customWidth="1"/>
    <col min="3856" max="3856" width="16" style="1" customWidth="1"/>
    <col min="3857" max="3857" width="14.140625" style="1" customWidth="1"/>
    <col min="3858" max="3858" width="23.28515625" style="1" customWidth="1"/>
    <col min="3859" max="3859" width="25.7109375" style="1" customWidth="1"/>
    <col min="3860" max="3860" width="20" style="1" customWidth="1"/>
    <col min="3861" max="3861" width="15.85546875" style="1" customWidth="1"/>
    <col min="3862" max="3862" width="16.7109375" style="1" customWidth="1"/>
    <col min="3863" max="4097" width="6.7109375" style="1"/>
    <col min="4098" max="4098" width="18.85546875" style="1" bestFit="1" customWidth="1"/>
    <col min="4099" max="4099" width="23.85546875" style="1" customWidth="1"/>
    <col min="4100" max="4100" width="20.140625" style="1" customWidth="1"/>
    <col min="4101" max="4101" width="25" style="1" customWidth="1"/>
    <col min="4102" max="4102" width="37.42578125" style="1" customWidth="1"/>
    <col min="4103" max="4103" width="26.85546875" style="1" customWidth="1"/>
    <col min="4104" max="4105" width="3.7109375" style="1" bestFit="1" customWidth="1"/>
    <col min="4106" max="4106" width="9.140625" style="1" bestFit="1" customWidth="1"/>
    <col min="4107" max="4107" width="37.28515625" style="1" customWidth="1"/>
    <col min="4108" max="4108" width="30.85546875" style="1" bestFit="1" customWidth="1"/>
    <col min="4109" max="4110" width="3.7109375" style="1" bestFit="1" customWidth="1"/>
    <col min="4111" max="4111" width="9.140625" style="1" bestFit="1" customWidth="1"/>
    <col min="4112" max="4112" width="16" style="1" customWidth="1"/>
    <col min="4113" max="4113" width="14.140625" style="1" customWidth="1"/>
    <col min="4114" max="4114" width="23.28515625" style="1" customWidth="1"/>
    <col min="4115" max="4115" width="25.7109375" style="1" customWidth="1"/>
    <col min="4116" max="4116" width="20" style="1" customWidth="1"/>
    <col min="4117" max="4117" width="15.85546875" style="1" customWidth="1"/>
    <col min="4118" max="4118" width="16.7109375" style="1" customWidth="1"/>
    <col min="4119" max="4353" width="6.7109375" style="1"/>
    <col min="4354" max="4354" width="18.85546875" style="1" bestFit="1" customWidth="1"/>
    <col min="4355" max="4355" width="23.85546875" style="1" customWidth="1"/>
    <col min="4356" max="4356" width="20.140625" style="1" customWidth="1"/>
    <col min="4357" max="4357" width="25" style="1" customWidth="1"/>
    <col min="4358" max="4358" width="37.42578125" style="1" customWidth="1"/>
    <col min="4359" max="4359" width="26.85546875" style="1" customWidth="1"/>
    <col min="4360" max="4361" width="3.7109375" style="1" bestFit="1" customWidth="1"/>
    <col min="4362" max="4362" width="9.140625" style="1" bestFit="1" customWidth="1"/>
    <col min="4363" max="4363" width="37.28515625" style="1" customWidth="1"/>
    <col min="4364" max="4364" width="30.85546875" style="1" bestFit="1" customWidth="1"/>
    <col min="4365" max="4366" width="3.7109375" style="1" bestFit="1" customWidth="1"/>
    <col min="4367" max="4367" width="9.140625" style="1" bestFit="1" customWidth="1"/>
    <col min="4368" max="4368" width="16" style="1" customWidth="1"/>
    <col min="4369" max="4369" width="14.140625" style="1" customWidth="1"/>
    <col min="4370" max="4370" width="23.28515625" style="1" customWidth="1"/>
    <col min="4371" max="4371" width="25.7109375" style="1" customWidth="1"/>
    <col min="4372" max="4372" width="20" style="1" customWidth="1"/>
    <col min="4373" max="4373" width="15.85546875" style="1" customWidth="1"/>
    <col min="4374" max="4374" width="16.7109375" style="1" customWidth="1"/>
    <col min="4375" max="4609" width="6.7109375" style="1"/>
    <col min="4610" max="4610" width="18.85546875" style="1" bestFit="1" customWidth="1"/>
    <col min="4611" max="4611" width="23.85546875" style="1" customWidth="1"/>
    <col min="4612" max="4612" width="20.140625" style="1" customWidth="1"/>
    <col min="4613" max="4613" width="25" style="1" customWidth="1"/>
    <col min="4614" max="4614" width="37.42578125" style="1" customWidth="1"/>
    <col min="4615" max="4615" width="26.85546875" style="1" customWidth="1"/>
    <col min="4616" max="4617" width="3.7109375" style="1" bestFit="1" customWidth="1"/>
    <col min="4618" max="4618" width="9.140625" style="1" bestFit="1" customWidth="1"/>
    <col min="4619" max="4619" width="37.28515625" style="1" customWidth="1"/>
    <col min="4620" max="4620" width="30.85546875" style="1" bestFit="1" customWidth="1"/>
    <col min="4621" max="4622" width="3.7109375" style="1" bestFit="1" customWidth="1"/>
    <col min="4623" max="4623" width="9.140625" style="1" bestFit="1" customWidth="1"/>
    <col min="4624" max="4624" width="16" style="1" customWidth="1"/>
    <col min="4625" max="4625" width="14.140625" style="1" customWidth="1"/>
    <col min="4626" max="4626" width="23.28515625" style="1" customWidth="1"/>
    <col min="4627" max="4627" width="25.7109375" style="1" customWidth="1"/>
    <col min="4628" max="4628" width="20" style="1" customWidth="1"/>
    <col min="4629" max="4629" width="15.85546875" style="1" customWidth="1"/>
    <col min="4630" max="4630" width="16.7109375" style="1" customWidth="1"/>
    <col min="4631" max="4865" width="6.7109375" style="1"/>
    <col min="4866" max="4866" width="18.85546875" style="1" bestFit="1" customWidth="1"/>
    <col min="4867" max="4867" width="23.85546875" style="1" customWidth="1"/>
    <col min="4868" max="4868" width="20.140625" style="1" customWidth="1"/>
    <col min="4869" max="4869" width="25" style="1" customWidth="1"/>
    <col min="4870" max="4870" width="37.42578125" style="1" customWidth="1"/>
    <col min="4871" max="4871" width="26.85546875" style="1" customWidth="1"/>
    <col min="4872" max="4873" width="3.7109375" style="1" bestFit="1" customWidth="1"/>
    <col min="4874" max="4874" width="9.140625" style="1" bestFit="1" customWidth="1"/>
    <col min="4875" max="4875" width="37.28515625" style="1" customWidth="1"/>
    <col min="4876" max="4876" width="30.85546875" style="1" bestFit="1" customWidth="1"/>
    <col min="4877" max="4878" width="3.7109375" style="1" bestFit="1" customWidth="1"/>
    <col min="4879" max="4879" width="9.140625" style="1" bestFit="1" customWidth="1"/>
    <col min="4880" max="4880" width="16" style="1" customWidth="1"/>
    <col min="4881" max="4881" width="14.140625" style="1" customWidth="1"/>
    <col min="4882" max="4882" width="23.28515625" style="1" customWidth="1"/>
    <col min="4883" max="4883" width="25.7109375" style="1" customWidth="1"/>
    <col min="4884" max="4884" width="20" style="1" customWidth="1"/>
    <col min="4885" max="4885" width="15.85546875" style="1" customWidth="1"/>
    <col min="4886" max="4886" width="16.7109375" style="1" customWidth="1"/>
    <col min="4887" max="5121" width="6.7109375" style="1"/>
    <col min="5122" max="5122" width="18.85546875" style="1" bestFit="1" customWidth="1"/>
    <col min="5123" max="5123" width="23.85546875" style="1" customWidth="1"/>
    <col min="5124" max="5124" width="20.140625" style="1" customWidth="1"/>
    <col min="5125" max="5125" width="25" style="1" customWidth="1"/>
    <col min="5126" max="5126" width="37.42578125" style="1" customWidth="1"/>
    <col min="5127" max="5127" width="26.85546875" style="1" customWidth="1"/>
    <col min="5128" max="5129" width="3.7109375" style="1" bestFit="1" customWidth="1"/>
    <col min="5130" max="5130" width="9.140625" style="1" bestFit="1" customWidth="1"/>
    <col min="5131" max="5131" width="37.28515625" style="1" customWidth="1"/>
    <col min="5132" max="5132" width="30.85546875" style="1" bestFit="1" customWidth="1"/>
    <col min="5133" max="5134" width="3.7109375" style="1" bestFit="1" customWidth="1"/>
    <col min="5135" max="5135" width="9.140625" style="1" bestFit="1" customWidth="1"/>
    <col min="5136" max="5136" width="16" style="1" customWidth="1"/>
    <col min="5137" max="5137" width="14.140625" style="1" customWidth="1"/>
    <col min="5138" max="5138" width="23.28515625" style="1" customWidth="1"/>
    <col min="5139" max="5139" width="25.7109375" style="1" customWidth="1"/>
    <col min="5140" max="5140" width="20" style="1" customWidth="1"/>
    <col min="5141" max="5141" width="15.85546875" style="1" customWidth="1"/>
    <col min="5142" max="5142" width="16.7109375" style="1" customWidth="1"/>
    <col min="5143" max="5377" width="6.7109375" style="1"/>
    <col min="5378" max="5378" width="18.85546875" style="1" bestFit="1" customWidth="1"/>
    <col min="5379" max="5379" width="23.85546875" style="1" customWidth="1"/>
    <col min="5380" max="5380" width="20.140625" style="1" customWidth="1"/>
    <col min="5381" max="5381" width="25" style="1" customWidth="1"/>
    <col min="5382" max="5382" width="37.42578125" style="1" customWidth="1"/>
    <col min="5383" max="5383" width="26.85546875" style="1" customWidth="1"/>
    <col min="5384" max="5385" width="3.7109375" style="1" bestFit="1" customWidth="1"/>
    <col min="5386" max="5386" width="9.140625" style="1" bestFit="1" customWidth="1"/>
    <col min="5387" max="5387" width="37.28515625" style="1" customWidth="1"/>
    <col min="5388" max="5388" width="30.85546875" style="1" bestFit="1" customWidth="1"/>
    <col min="5389" max="5390" width="3.7109375" style="1" bestFit="1" customWidth="1"/>
    <col min="5391" max="5391" width="9.140625" style="1" bestFit="1" customWidth="1"/>
    <col min="5392" max="5392" width="16" style="1" customWidth="1"/>
    <col min="5393" max="5393" width="14.140625" style="1" customWidth="1"/>
    <col min="5394" max="5394" width="23.28515625" style="1" customWidth="1"/>
    <col min="5395" max="5395" width="25.7109375" style="1" customWidth="1"/>
    <col min="5396" max="5396" width="20" style="1" customWidth="1"/>
    <col min="5397" max="5397" width="15.85546875" style="1" customWidth="1"/>
    <col min="5398" max="5398" width="16.7109375" style="1" customWidth="1"/>
    <col min="5399" max="5633" width="6.7109375" style="1"/>
    <col min="5634" max="5634" width="18.85546875" style="1" bestFit="1" customWidth="1"/>
    <col min="5635" max="5635" width="23.85546875" style="1" customWidth="1"/>
    <col min="5636" max="5636" width="20.140625" style="1" customWidth="1"/>
    <col min="5637" max="5637" width="25" style="1" customWidth="1"/>
    <col min="5638" max="5638" width="37.42578125" style="1" customWidth="1"/>
    <col min="5639" max="5639" width="26.85546875" style="1" customWidth="1"/>
    <col min="5640" max="5641" width="3.7109375" style="1" bestFit="1" customWidth="1"/>
    <col min="5642" max="5642" width="9.140625" style="1" bestFit="1" customWidth="1"/>
    <col min="5643" max="5643" width="37.28515625" style="1" customWidth="1"/>
    <col min="5644" max="5644" width="30.85546875" style="1" bestFit="1" customWidth="1"/>
    <col min="5645" max="5646" width="3.7109375" style="1" bestFit="1" customWidth="1"/>
    <col min="5647" max="5647" width="9.140625" style="1" bestFit="1" customWidth="1"/>
    <col min="5648" max="5648" width="16" style="1" customWidth="1"/>
    <col min="5649" max="5649" width="14.140625" style="1" customWidth="1"/>
    <col min="5650" max="5650" width="23.28515625" style="1" customWidth="1"/>
    <col min="5651" max="5651" width="25.7109375" style="1" customWidth="1"/>
    <col min="5652" max="5652" width="20" style="1" customWidth="1"/>
    <col min="5653" max="5653" width="15.85546875" style="1" customWidth="1"/>
    <col min="5654" max="5654" width="16.7109375" style="1" customWidth="1"/>
    <col min="5655" max="5889" width="6.7109375" style="1"/>
    <col min="5890" max="5890" width="18.85546875" style="1" bestFit="1" customWidth="1"/>
    <col min="5891" max="5891" width="23.85546875" style="1" customWidth="1"/>
    <col min="5892" max="5892" width="20.140625" style="1" customWidth="1"/>
    <col min="5893" max="5893" width="25" style="1" customWidth="1"/>
    <col min="5894" max="5894" width="37.42578125" style="1" customWidth="1"/>
    <col min="5895" max="5895" width="26.85546875" style="1" customWidth="1"/>
    <col min="5896" max="5897" width="3.7109375" style="1" bestFit="1" customWidth="1"/>
    <col min="5898" max="5898" width="9.140625" style="1" bestFit="1" customWidth="1"/>
    <col min="5899" max="5899" width="37.28515625" style="1" customWidth="1"/>
    <col min="5900" max="5900" width="30.85546875" style="1" bestFit="1" customWidth="1"/>
    <col min="5901" max="5902" width="3.7109375" style="1" bestFit="1" customWidth="1"/>
    <col min="5903" max="5903" width="9.140625" style="1" bestFit="1" customWidth="1"/>
    <col min="5904" max="5904" width="16" style="1" customWidth="1"/>
    <col min="5905" max="5905" width="14.140625" style="1" customWidth="1"/>
    <col min="5906" max="5906" width="23.28515625" style="1" customWidth="1"/>
    <col min="5907" max="5907" width="25.7109375" style="1" customWidth="1"/>
    <col min="5908" max="5908" width="20" style="1" customWidth="1"/>
    <col min="5909" max="5909" width="15.85546875" style="1" customWidth="1"/>
    <col min="5910" max="5910" width="16.7109375" style="1" customWidth="1"/>
    <col min="5911" max="6145" width="6.7109375" style="1"/>
    <col min="6146" max="6146" width="18.85546875" style="1" bestFit="1" customWidth="1"/>
    <col min="6147" max="6147" width="23.85546875" style="1" customWidth="1"/>
    <col min="6148" max="6148" width="20.140625" style="1" customWidth="1"/>
    <col min="6149" max="6149" width="25" style="1" customWidth="1"/>
    <col min="6150" max="6150" width="37.42578125" style="1" customWidth="1"/>
    <col min="6151" max="6151" width="26.85546875" style="1" customWidth="1"/>
    <col min="6152" max="6153" width="3.7109375" style="1" bestFit="1" customWidth="1"/>
    <col min="6154" max="6154" width="9.140625" style="1" bestFit="1" customWidth="1"/>
    <col min="6155" max="6155" width="37.28515625" style="1" customWidth="1"/>
    <col min="6156" max="6156" width="30.85546875" style="1" bestFit="1" customWidth="1"/>
    <col min="6157" max="6158" width="3.7109375" style="1" bestFit="1" customWidth="1"/>
    <col min="6159" max="6159" width="9.140625" style="1" bestFit="1" customWidth="1"/>
    <col min="6160" max="6160" width="16" style="1" customWidth="1"/>
    <col min="6161" max="6161" width="14.140625" style="1" customWidth="1"/>
    <col min="6162" max="6162" width="23.28515625" style="1" customWidth="1"/>
    <col min="6163" max="6163" width="25.7109375" style="1" customWidth="1"/>
    <col min="6164" max="6164" width="20" style="1" customWidth="1"/>
    <col min="6165" max="6165" width="15.85546875" style="1" customWidth="1"/>
    <col min="6166" max="6166" width="16.7109375" style="1" customWidth="1"/>
    <col min="6167" max="6401" width="6.7109375" style="1"/>
    <col min="6402" max="6402" width="18.85546875" style="1" bestFit="1" customWidth="1"/>
    <col min="6403" max="6403" width="23.85546875" style="1" customWidth="1"/>
    <col min="6404" max="6404" width="20.140625" style="1" customWidth="1"/>
    <col min="6405" max="6405" width="25" style="1" customWidth="1"/>
    <col min="6406" max="6406" width="37.42578125" style="1" customWidth="1"/>
    <col min="6407" max="6407" width="26.85546875" style="1" customWidth="1"/>
    <col min="6408" max="6409" width="3.7109375" style="1" bestFit="1" customWidth="1"/>
    <col min="6410" max="6410" width="9.140625" style="1" bestFit="1" customWidth="1"/>
    <col min="6411" max="6411" width="37.28515625" style="1" customWidth="1"/>
    <col min="6412" max="6412" width="30.85546875" style="1" bestFit="1" customWidth="1"/>
    <col min="6413" max="6414" width="3.7109375" style="1" bestFit="1" customWidth="1"/>
    <col min="6415" max="6415" width="9.140625" style="1" bestFit="1" customWidth="1"/>
    <col min="6416" max="6416" width="16" style="1" customWidth="1"/>
    <col min="6417" max="6417" width="14.140625" style="1" customWidth="1"/>
    <col min="6418" max="6418" width="23.28515625" style="1" customWidth="1"/>
    <col min="6419" max="6419" width="25.7109375" style="1" customWidth="1"/>
    <col min="6420" max="6420" width="20" style="1" customWidth="1"/>
    <col min="6421" max="6421" width="15.85546875" style="1" customWidth="1"/>
    <col min="6422" max="6422" width="16.7109375" style="1" customWidth="1"/>
    <col min="6423" max="6657" width="6.7109375" style="1"/>
    <col min="6658" max="6658" width="18.85546875" style="1" bestFit="1" customWidth="1"/>
    <col min="6659" max="6659" width="23.85546875" style="1" customWidth="1"/>
    <col min="6660" max="6660" width="20.140625" style="1" customWidth="1"/>
    <col min="6661" max="6661" width="25" style="1" customWidth="1"/>
    <col min="6662" max="6662" width="37.42578125" style="1" customWidth="1"/>
    <col min="6663" max="6663" width="26.85546875" style="1" customWidth="1"/>
    <col min="6664" max="6665" width="3.7109375" style="1" bestFit="1" customWidth="1"/>
    <col min="6666" max="6666" width="9.140625" style="1" bestFit="1" customWidth="1"/>
    <col min="6667" max="6667" width="37.28515625" style="1" customWidth="1"/>
    <col min="6668" max="6668" width="30.85546875" style="1" bestFit="1" customWidth="1"/>
    <col min="6669" max="6670" width="3.7109375" style="1" bestFit="1" customWidth="1"/>
    <col min="6671" max="6671" width="9.140625" style="1" bestFit="1" customWidth="1"/>
    <col min="6672" max="6672" width="16" style="1" customWidth="1"/>
    <col min="6673" max="6673" width="14.140625" style="1" customWidth="1"/>
    <col min="6674" max="6674" width="23.28515625" style="1" customWidth="1"/>
    <col min="6675" max="6675" width="25.7109375" style="1" customWidth="1"/>
    <col min="6676" max="6676" width="20" style="1" customWidth="1"/>
    <col min="6677" max="6677" width="15.85546875" style="1" customWidth="1"/>
    <col min="6678" max="6678" width="16.7109375" style="1" customWidth="1"/>
    <col min="6679" max="6913" width="6.7109375" style="1"/>
    <col min="6914" max="6914" width="18.85546875" style="1" bestFit="1" customWidth="1"/>
    <col min="6915" max="6915" width="23.85546875" style="1" customWidth="1"/>
    <col min="6916" max="6916" width="20.140625" style="1" customWidth="1"/>
    <col min="6917" max="6917" width="25" style="1" customWidth="1"/>
    <col min="6918" max="6918" width="37.42578125" style="1" customWidth="1"/>
    <col min="6919" max="6919" width="26.85546875" style="1" customWidth="1"/>
    <col min="6920" max="6921" width="3.7109375" style="1" bestFit="1" customWidth="1"/>
    <col min="6922" max="6922" width="9.140625" style="1" bestFit="1" customWidth="1"/>
    <col min="6923" max="6923" width="37.28515625" style="1" customWidth="1"/>
    <col min="6924" max="6924" width="30.85546875" style="1" bestFit="1" customWidth="1"/>
    <col min="6925" max="6926" width="3.7109375" style="1" bestFit="1" customWidth="1"/>
    <col min="6927" max="6927" width="9.140625" style="1" bestFit="1" customWidth="1"/>
    <col min="6928" max="6928" width="16" style="1" customWidth="1"/>
    <col min="6929" max="6929" width="14.140625" style="1" customWidth="1"/>
    <col min="6930" max="6930" width="23.28515625" style="1" customWidth="1"/>
    <col min="6931" max="6931" width="25.7109375" style="1" customWidth="1"/>
    <col min="6932" max="6932" width="20" style="1" customWidth="1"/>
    <col min="6933" max="6933" width="15.85546875" style="1" customWidth="1"/>
    <col min="6934" max="6934" width="16.7109375" style="1" customWidth="1"/>
    <col min="6935" max="7169" width="6.7109375" style="1"/>
    <col min="7170" max="7170" width="18.85546875" style="1" bestFit="1" customWidth="1"/>
    <col min="7171" max="7171" width="23.85546875" style="1" customWidth="1"/>
    <col min="7172" max="7172" width="20.140625" style="1" customWidth="1"/>
    <col min="7173" max="7173" width="25" style="1" customWidth="1"/>
    <col min="7174" max="7174" width="37.42578125" style="1" customWidth="1"/>
    <col min="7175" max="7175" width="26.85546875" style="1" customWidth="1"/>
    <col min="7176" max="7177" width="3.7109375" style="1" bestFit="1" customWidth="1"/>
    <col min="7178" max="7178" width="9.140625" style="1" bestFit="1" customWidth="1"/>
    <col min="7179" max="7179" width="37.28515625" style="1" customWidth="1"/>
    <col min="7180" max="7180" width="30.85546875" style="1" bestFit="1" customWidth="1"/>
    <col min="7181" max="7182" width="3.7109375" style="1" bestFit="1" customWidth="1"/>
    <col min="7183" max="7183" width="9.140625" style="1" bestFit="1" customWidth="1"/>
    <col min="7184" max="7184" width="16" style="1" customWidth="1"/>
    <col min="7185" max="7185" width="14.140625" style="1" customWidth="1"/>
    <col min="7186" max="7186" width="23.28515625" style="1" customWidth="1"/>
    <col min="7187" max="7187" width="25.7109375" style="1" customWidth="1"/>
    <col min="7188" max="7188" width="20" style="1" customWidth="1"/>
    <col min="7189" max="7189" width="15.85546875" style="1" customWidth="1"/>
    <col min="7190" max="7190" width="16.7109375" style="1" customWidth="1"/>
    <col min="7191" max="7425" width="6.7109375" style="1"/>
    <col min="7426" max="7426" width="18.85546875" style="1" bestFit="1" customWidth="1"/>
    <col min="7427" max="7427" width="23.85546875" style="1" customWidth="1"/>
    <col min="7428" max="7428" width="20.140625" style="1" customWidth="1"/>
    <col min="7429" max="7429" width="25" style="1" customWidth="1"/>
    <col min="7430" max="7430" width="37.42578125" style="1" customWidth="1"/>
    <col min="7431" max="7431" width="26.85546875" style="1" customWidth="1"/>
    <col min="7432" max="7433" width="3.7109375" style="1" bestFit="1" customWidth="1"/>
    <col min="7434" max="7434" width="9.140625" style="1" bestFit="1" customWidth="1"/>
    <col min="7435" max="7435" width="37.28515625" style="1" customWidth="1"/>
    <col min="7436" max="7436" width="30.85546875" style="1" bestFit="1" customWidth="1"/>
    <col min="7437" max="7438" width="3.7109375" style="1" bestFit="1" customWidth="1"/>
    <col min="7439" max="7439" width="9.140625" style="1" bestFit="1" customWidth="1"/>
    <col min="7440" max="7440" width="16" style="1" customWidth="1"/>
    <col min="7441" max="7441" width="14.140625" style="1" customWidth="1"/>
    <col min="7442" max="7442" width="23.28515625" style="1" customWidth="1"/>
    <col min="7443" max="7443" width="25.7109375" style="1" customWidth="1"/>
    <col min="7444" max="7444" width="20" style="1" customWidth="1"/>
    <col min="7445" max="7445" width="15.85546875" style="1" customWidth="1"/>
    <col min="7446" max="7446" width="16.7109375" style="1" customWidth="1"/>
    <col min="7447" max="7681" width="6.7109375" style="1"/>
    <col min="7682" max="7682" width="18.85546875" style="1" bestFit="1" customWidth="1"/>
    <col min="7683" max="7683" width="23.85546875" style="1" customWidth="1"/>
    <col min="7684" max="7684" width="20.140625" style="1" customWidth="1"/>
    <col min="7685" max="7685" width="25" style="1" customWidth="1"/>
    <col min="7686" max="7686" width="37.42578125" style="1" customWidth="1"/>
    <col min="7687" max="7687" width="26.85546875" style="1" customWidth="1"/>
    <col min="7688" max="7689" width="3.7109375" style="1" bestFit="1" customWidth="1"/>
    <col min="7690" max="7690" width="9.140625" style="1" bestFit="1" customWidth="1"/>
    <col min="7691" max="7691" width="37.28515625" style="1" customWidth="1"/>
    <col min="7692" max="7692" width="30.85546875" style="1" bestFit="1" customWidth="1"/>
    <col min="7693" max="7694" width="3.7109375" style="1" bestFit="1" customWidth="1"/>
    <col min="7695" max="7695" width="9.140625" style="1" bestFit="1" customWidth="1"/>
    <col min="7696" max="7696" width="16" style="1" customWidth="1"/>
    <col min="7697" max="7697" width="14.140625" style="1" customWidth="1"/>
    <col min="7698" max="7698" width="23.28515625" style="1" customWidth="1"/>
    <col min="7699" max="7699" width="25.7109375" style="1" customWidth="1"/>
    <col min="7700" max="7700" width="20" style="1" customWidth="1"/>
    <col min="7701" max="7701" width="15.85546875" style="1" customWidth="1"/>
    <col min="7702" max="7702" width="16.7109375" style="1" customWidth="1"/>
    <col min="7703" max="7937" width="6.7109375" style="1"/>
    <col min="7938" max="7938" width="18.85546875" style="1" bestFit="1" customWidth="1"/>
    <col min="7939" max="7939" width="23.85546875" style="1" customWidth="1"/>
    <col min="7940" max="7940" width="20.140625" style="1" customWidth="1"/>
    <col min="7941" max="7941" width="25" style="1" customWidth="1"/>
    <col min="7942" max="7942" width="37.42578125" style="1" customWidth="1"/>
    <col min="7943" max="7943" width="26.85546875" style="1" customWidth="1"/>
    <col min="7944" max="7945" width="3.7109375" style="1" bestFit="1" customWidth="1"/>
    <col min="7946" max="7946" width="9.140625" style="1" bestFit="1" customWidth="1"/>
    <col min="7947" max="7947" width="37.28515625" style="1" customWidth="1"/>
    <col min="7948" max="7948" width="30.85546875" style="1" bestFit="1" customWidth="1"/>
    <col min="7949" max="7950" width="3.7109375" style="1" bestFit="1" customWidth="1"/>
    <col min="7951" max="7951" width="9.140625" style="1" bestFit="1" customWidth="1"/>
    <col min="7952" max="7952" width="16" style="1" customWidth="1"/>
    <col min="7953" max="7953" width="14.140625" style="1" customWidth="1"/>
    <col min="7954" max="7954" width="23.28515625" style="1" customWidth="1"/>
    <col min="7955" max="7955" width="25.7109375" style="1" customWidth="1"/>
    <col min="7956" max="7956" width="20" style="1" customWidth="1"/>
    <col min="7957" max="7957" width="15.85546875" style="1" customWidth="1"/>
    <col min="7958" max="7958" width="16.7109375" style="1" customWidth="1"/>
    <col min="7959" max="8193" width="6.7109375" style="1"/>
    <col min="8194" max="8194" width="18.85546875" style="1" bestFit="1" customWidth="1"/>
    <col min="8195" max="8195" width="23.85546875" style="1" customWidth="1"/>
    <col min="8196" max="8196" width="20.140625" style="1" customWidth="1"/>
    <col min="8197" max="8197" width="25" style="1" customWidth="1"/>
    <col min="8198" max="8198" width="37.42578125" style="1" customWidth="1"/>
    <col min="8199" max="8199" width="26.85546875" style="1" customWidth="1"/>
    <col min="8200" max="8201" width="3.7109375" style="1" bestFit="1" customWidth="1"/>
    <col min="8202" max="8202" width="9.140625" style="1" bestFit="1" customWidth="1"/>
    <col min="8203" max="8203" width="37.28515625" style="1" customWidth="1"/>
    <col min="8204" max="8204" width="30.85546875" style="1" bestFit="1" customWidth="1"/>
    <col min="8205" max="8206" width="3.7109375" style="1" bestFit="1" customWidth="1"/>
    <col min="8207" max="8207" width="9.140625" style="1" bestFit="1" customWidth="1"/>
    <col min="8208" max="8208" width="16" style="1" customWidth="1"/>
    <col min="8209" max="8209" width="14.140625" style="1" customWidth="1"/>
    <col min="8210" max="8210" width="23.28515625" style="1" customWidth="1"/>
    <col min="8211" max="8211" width="25.7109375" style="1" customWidth="1"/>
    <col min="8212" max="8212" width="20" style="1" customWidth="1"/>
    <col min="8213" max="8213" width="15.85546875" style="1" customWidth="1"/>
    <col min="8214" max="8214" width="16.7109375" style="1" customWidth="1"/>
    <col min="8215" max="8449" width="6.7109375" style="1"/>
    <col min="8450" max="8450" width="18.85546875" style="1" bestFit="1" customWidth="1"/>
    <col min="8451" max="8451" width="23.85546875" style="1" customWidth="1"/>
    <col min="8452" max="8452" width="20.140625" style="1" customWidth="1"/>
    <col min="8453" max="8453" width="25" style="1" customWidth="1"/>
    <col min="8454" max="8454" width="37.42578125" style="1" customWidth="1"/>
    <col min="8455" max="8455" width="26.85546875" style="1" customWidth="1"/>
    <col min="8456" max="8457" width="3.7109375" style="1" bestFit="1" customWidth="1"/>
    <col min="8458" max="8458" width="9.140625" style="1" bestFit="1" customWidth="1"/>
    <col min="8459" max="8459" width="37.28515625" style="1" customWidth="1"/>
    <col min="8460" max="8460" width="30.85546875" style="1" bestFit="1" customWidth="1"/>
    <col min="8461" max="8462" width="3.7109375" style="1" bestFit="1" customWidth="1"/>
    <col min="8463" max="8463" width="9.140625" style="1" bestFit="1" customWidth="1"/>
    <col min="8464" max="8464" width="16" style="1" customWidth="1"/>
    <col min="8465" max="8465" width="14.140625" style="1" customWidth="1"/>
    <col min="8466" max="8466" width="23.28515625" style="1" customWidth="1"/>
    <col min="8467" max="8467" width="25.7109375" style="1" customWidth="1"/>
    <col min="8468" max="8468" width="20" style="1" customWidth="1"/>
    <col min="8469" max="8469" width="15.85546875" style="1" customWidth="1"/>
    <col min="8470" max="8470" width="16.7109375" style="1" customWidth="1"/>
    <col min="8471" max="8705" width="6.7109375" style="1"/>
    <col min="8706" max="8706" width="18.85546875" style="1" bestFit="1" customWidth="1"/>
    <col min="8707" max="8707" width="23.85546875" style="1" customWidth="1"/>
    <col min="8708" max="8708" width="20.140625" style="1" customWidth="1"/>
    <col min="8709" max="8709" width="25" style="1" customWidth="1"/>
    <col min="8710" max="8710" width="37.42578125" style="1" customWidth="1"/>
    <col min="8711" max="8711" width="26.85546875" style="1" customWidth="1"/>
    <col min="8712" max="8713" width="3.7109375" style="1" bestFit="1" customWidth="1"/>
    <col min="8714" max="8714" width="9.140625" style="1" bestFit="1" customWidth="1"/>
    <col min="8715" max="8715" width="37.28515625" style="1" customWidth="1"/>
    <col min="8716" max="8716" width="30.85546875" style="1" bestFit="1" customWidth="1"/>
    <col min="8717" max="8718" width="3.7109375" style="1" bestFit="1" customWidth="1"/>
    <col min="8719" max="8719" width="9.140625" style="1" bestFit="1" customWidth="1"/>
    <col min="8720" max="8720" width="16" style="1" customWidth="1"/>
    <col min="8721" max="8721" width="14.140625" style="1" customWidth="1"/>
    <col min="8722" max="8722" width="23.28515625" style="1" customWidth="1"/>
    <col min="8723" max="8723" width="25.7109375" style="1" customWidth="1"/>
    <col min="8724" max="8724" width="20" style="1" customWidth="1"/>
    <col min="8725" max="8725" width="15.85546875" style="1" customWidth="1"/>
    <col min="8726" max="8726" width="16.7109375" style="1" customWidth="1"/>
    <col min="8727" max="8961" width="6.7109375" style="1"/>
    <col min="8962" max="8962" width="18.85546875" style="1" bestFit="1" customWidth="1"/>
    <col min="8963" max="8963" width="23.85546875" style="1" customWidth="1"/>
    <col min="8964" max="8964" width="20.140625" style="1" customWidth="1"/>
    <col min="8965" max="8965" width="25" style="1" customWidth="1"/>
    <col min="8966" max="8966" width="37.42578125" style="1" customWidth="1"/>
    <col min="8967" max="8967" width="26.85546875" style="1" customWidth="1"/>
    <col min="8968" max="8969" width="3.7109375" style="1" bestFit="1" customWidth="1"/>
    <col min="8970" max="8970" width="9.140625" style="1" bestFit="1" customWidth="1"/>
    <col min="8971" max="8971" width="37.28515625" style="1" customWidth="1"/>
    <col min="8972" max="8972" width="30.85546875" style="1" bestFit="1" customWidth="1"/>
    <col min="8973" max="8974" width="3.7109375" style="1" bestFit="1" customWidth="1"/>
    <col min="8975" max="8975" width="9.140625" style="1" bestFit="1" customWidth="1"/>
    <col min="8976" max="8976" width="16" style="1" customWidth="1"/>
    <col min="8977" max="8977" width="14.140625" style="1" customWidth="1"/>
    <col min="8978" max="8978" width="23.28515625" style="1" customWidth="1"/>
    <col min="8979" max="8979" width="25.7109375" style="1" customWidth="1"/>
    <col min="8980" max="8980" width="20" style="1" customWidth="1"/>
    <col min="8981" max="8981" width="15.85546875" style="1" customWidth="1"/>
    <col min="8982" max="8982" width="16.7109375" style="1" customWidth="1"/>
    <col min="8983" max="9217" width="6.7109375" style="1"/>
    <col min="9218" max="9218" width="18.85546875" style="1" bestFit="1" customWidth="1"/>
    <col min="9219" max="9219" width="23.85546875" style="1" customWidth="1"/>
    <col min="9220" max="9220" width="20.140625" style="1" customWidth="1"/>
    <col min="9221" max="9221" width="25" style="1" customWidth="1"/>
    <col min="9222" max="9222" width="37.42578125" style="1" customWidth="1"/>
    <col min="9223" max="9223" width="26.85546875" style="1" customWidth="1"/>
    <col min="9224" max="9225" width="3.7109375" style="1" bestFit="1" customWidth="1"/>
    <col min="9226" max="9226" width="9.140625" style="1" bestFit="1" customWidth="1"/>
    <col min="9227" max="9227" width="37.28515625" style="1" customWidth="1"/>
    <col min="9228" max="9228" width="30.85546875" style="1" bestFit="1" customWidth="1"/>
    <col min="9229" max="9230" width="3.7109375" style="1" bestFit="1" customWidth="1"/>
    <col min="9231" max="9231" width="9.140625" style="1" bestFit="1" customWidth="1"/>
    <col min="9232" max="9232" width="16" style="1" customWidth="1"/>
    <col min="9233" max="9233" width="14.140625" style="1" customWidth="1"/>
    <col min="9234" max="9234" width="23.28515625" style="1" customWidth="1"/>
    <col min="9235" max="9235" width="25.7109375" style="1" customWidth="1"/>
    <col min="9236" max="9236" width="20" style="1" customWidth="1"/>
    <col min="9237" max="9237" width="15.85546875" style="1" customWidth="1"/>
    <col min="9238" max="9238" width="16.7109375" style="1" customWidth="1"/>
    <col min="9239" max="9473" width="6.7109375" style="1"/>
    <col min="9474" max="9474" width="18.85546875" style="1" bestFit="1" customWidth="1"/>
    <col min="9475" max="9475" width="23.85546875" style="1" customWidth="1"/>
    <col min="9476" max="9476" width="20.140625" style="1" customWidth="1"/>
    <col min="9477" max="9477" width="25" style="1" customWidth="1"/>
    <col min="9478" max="9478" width="37.42578125" style="1" customWidth="1"/>
    <col min="9479" max="9479" width="26.85546875" style="1" customWidth="1"/>
    <col min="9480" max="9481" width="3.7109375" style="1" bestFit="1" customWidth="1"/>
    <col min="9482" max="9482" width="9.140625" style="1" bestFit="1" customWidth="1"/>
    <col min="9483" max="9483" width="37.28515625" style="1" customWidth="1"/>
    <col min="9484" max="9484" width="30.85546875" style="1" bestFit="1" customWidth="1"/>
    <col min="9485" max="9486" width="3.7109375" style="1" bestFit="1" customWidth="1"/>
    <col min="9487" max="9487" width="9.140625" style="1" bestFit="1" customWidth="1"/>
    <col min="9488" max="9488" width="16" style="1" customWidth="1"/>
    <col min="9489" max="9489" width="14.140625" style="1" customWidth="1"/>
    <col min="9490" max="9490" width="23.28515625" style="1" customWidth="1"/>
    <col min="9491" max="9491" width="25.7109375" style="1" customWidth="1"/>
    <col min="9492" max="9492" width="20" style="1" customWidth="1"/>
    <col min="9493" max="9493" width="15.85546875" style="1" customWidth="1"/>
    <col min="9494" max="9494" width="16.7109375" style="1" customWidth="1"/>
    <col min="9495" max="9729" width="6.7109375" style="1"/>
    <col min="9730" max="9730" width="18.85546875" style="1" bestFit="1" customWidth="1"/>
    <col min="9731" max="9731" width="23.85546875" style="1" customWidth="1"/>
    <col min="9732" max="9732" width="20.140625" style="1" customWidth="1"/>
    <col min="9733" max="9733" width="25" style="1" customWidth="1"/>
    <col min="9734" max="9734" width="37.42578125" style="1" customWidth="1"/>
    <col min="9735" max="9735" width="26.85546875" style="1" customWidth="1"/>
    <col min="9736" max="9737" width="3.7109375" style="1" bestFit="1" customWidth="1"/>
    <col min="9738" max="9738" width="9.140625" style="1" bestFit="1" customWidth="1"/>
    <col min="9739" max="9739" width="37.28515625" style="1" customWidth="1"/>
    <col min="9740" max="9740" width="30.85546875" style="1" bestFit="1" customWidth="1"/>
    <col min="9741" max="9742" width="3.7109375" style="1" bestFit="1" customWidth="1"/>
    <col min="9743" max="9743" width="9.140625" style="1" bestFit="1" customWidth="1"/>
    <col min="9744" max="9744" width="16" style="1" customWidth="1"/>
    <col min="9745" max="9745" width="14.140625" style="1" customWidth="1"/>
    <col min="9746" max="9746" width="23.28515625" style="1" customWidth="1"/>
    <col min="9747" max="9747" width="25.7109375" style="1" customWidth="1"/>
    <col min="9748" max="9748" width="20" style="1" customWidth="1"/>
    <col min="9749" max="9749" width="15.85546875" style="1" customWidth="1"/>
    <col min="9750" max="9750" width="16.7109375" style="1" customWidth="1"/>
    <col min="9751" max="9985" width="6.7109375" style="1"/>
    <col min="9986" max="9986" width="18.85546875" style="1" bestFit="1" customWidth="1"/>
    <col min="9987" max="9987" width="23.85546875" style="1" customWidth="1"/>
    <col min="9988" max="9988" width="20.140625" style="1" customWidth="1"/>
    <col min="9989" max="9989" width="25" style="1" customWidth="1"/>
    <col min="9990" max="9990" width="37.42578125" style="1" customWidth="1"/>
    <col min="9991" max="9991" width="26.85546875" style="1" customWidth="1"/>
    <col min="9992" max="9993" width="3.7109375" style="1" bestFit="1" customWidth="1"/>
    <col min="9994" max="9994" width="9.140625" style="1" bestFit="1" customWidth="1"/>
    <col min="9995" max="9995" width="37.28515625" style="1" customWidth="1"/>
    <col min="9996" max="9996" width="30.85546875" style="1" bestFit="1" customWidth="1"/>
    <col min="9997" max="9998" width="3.7109375" style="1" bestFit="1" customWidth="1"/>
    <col min="9999" max="9999" width="9.140625" style="1" bestFit="1" customWidth="1"/>
    <col min="10000" max="10000" width="16" style="1" customWidth="1"/>
    <col min="10001" max="10001" width="14.140625" style="1" customWidth="1"/>
    <col min="10002" max="10002" width="23.28515625" style="1" customWidth="1"/>
    <col min="10003" max="10003" width="25.7109375" style="1" customWidth="1"/>
    <col min="10004" max="10004" width="20" style="1" customWidth="1"/>
    <col min="10005" max="10005" width="15.85546875" style="1" customWidth="1"/>
    <col min="10006" max="10006" width="16.7109375" style="1" customWidth="1"/>
    <col min="10007" max="10241" width="6.7109375" style="1"/>
    <col min="10242" max="10242" width="18.85546875" style="1" bestFit="1" customWidth="1"/>
    <col min="10243" max="10243" width="23.85546875" style="1" customWidth="1"/>
    <col min="10244" max="10244" width="20.140625" style="1" customWidth="1"/>
    <col min="10245" max="10245" width="25" style="1" customWidth="1"/>
    <col min="10246" max="10246" width="37.42578125" style="1" customWidth="1"/>
    <col min="10247" max="10247" width="26.85546875" style="1" customWidth="1"/>
    <col min="10248" max="10249" width="3.7109375" style="1" bestFit="1" customWidth="1"/>
    <col min="10250" max="10250" width="9.140625" style="1" bestFit="1" customWidth="1"/>
    <col min="10251" max="10251" width="37.28515625" style="1" customWidth="1"/>
    <col min="10252" max="10252" width="30.85546875" style="1" bestFit="1" customWidth="1"/>
    <col min="10253" max="10254" width="3.7109375" style="1" bestFit="1" customWidth="1"/>
    <col min="10255" max="10255" width="9.140625" style="1" bestFit="1" customWidth="1"/>
    <col min="10256" max="10256" width="16" style="1" customWidth="1"/>
    <col min="10257" max="10257" width="14.140625" style="1" customWidth="1"/>
    <col min="10258" max="10258" width="23.28515625" style="1" customWidth="1"/>
    <col min="10259" max="10259" width="25.7109375" style="1" customWidth="1"/>
    <col min="10260" max="10260" width="20" style="1" customWidth="1"/>
    <col min="10261" max="10261" width="15.85546875" style="1" customWidth="1"/>
    <col min="10262" max="10262" width="16.7109375" style="1" customWidth="1"/>
    <col min="10263" max="10497" width="6.7109375" style="1"/>
    <col min="10498" max="10498" width="18.85546875" style="1" bestFit="1" customWidth="1"/>
    <col min="10499" max="10499" width="23.85546875" style="1" customWidth="1"/>
    <col min="10500" max="10500" width="20.140625" style="1" customWidth="1"/>
    <col min="10501" max="10501" width="25" style="1" customWidth="1"/>
    <col min="10502" max="10502" width="37.42578125" style="1" customWidth="1"/>
    <col min="10503" max="10503" width="26.85546875" style="1" customWidth="1"/>
    <col min="10504" max="10505" width="3.7109375" style="1" bestFit="1" customWidth="1"/>
    <col min="10506" max="10506" width="9.140625" style="1" bestFit="1" customWidth="1"/>
    <col min="10507" max="10507" width="37.28515625" style="1" customWidth="1"/>
    <col min="10508" max="10508" width="30.85546875" style="1" bestFit="1" customWidth="1"/>
    <col min="10509" max="10510" width="3.7109375" style="1" bestFit="1" customWidth="1"/>
    <col min="10511" max="10511" width="9.140625" style="1" bestFit="1" customWidth="1"/>
    <col min="10512" max="10512" width="16" style="1" customWidth="1"/>
    <col min="10513" max="10513" width="14.140625" style="1" customWidth="1"/>
    <col min="10514" max="10514" width="23.28515625" style="1" customWidth="1"/>
    <col min="10515" max="10515" width="25.7109375" style="1" customWidth="1"/>
    <col min="10516" max="10516" width="20" style="1" customWidth="1"/>
    <col min="10517" max="10517" width="15.85546875" style="1" customWidth="1"/>
    <col min="10518" max="10518" width="16.7109375" style="1" customWidth="1"/>
    <col min="10519" max="10753" width="6.7109375" style="1"/>
    <col min="10754" max="10754" width="18.85546875" style="1" bestFit="1" customWidth="1"/>
    <col min="10755" max="10755" width="23.85546875" style="1" customWidth="1"/>
    <col min="10756" max="10756" width="20.140625" style="1" customWidth="1"/>
    <col min="10757" max="10757" width="25" style="1" customWidth="1"/>
    <col min="10758" max="10758" width="37.42578125" style="1" customWidth="1"/>
    <col min="10759" max="10759" width="26.85546875" style="1" customWidth="1"/>
    <col min="10760" max="10761" width="3.7109375" style="1" bestFit="1" customWidth="1"/>
    <col min="10762" max="10762" width="9.140625" style="1" bestFit="1" customWidth="1"/>
    <col min="10763" max="10763" width="37.28515625" style="1" customWidth="1"/>
    <col min="10764" max="10764" width="30.85546875" style="1" bestFit="1" customWidth="1"/>
    <col min="10765" max="10766" width="3.7109375" style="1" bestFit="1" customWidth="1"/>
    <col min="10767" max="10767" width="9.140625" style="1" bestFit="1" customWidth="1"/>
    <col min="10768" max="10768" width="16" style="1" customWidth="1"/>
    <col min="10769" max="10769" width="14.140625" style="1" customWidth="1"/>
    <col min="10770" max="10770" width="23.28515625" style="1" customWidth="1"/>
    <col min="10771" max="10771" width="25.7109375" style="1" customWidth="1"/>
    <col min="10772" max="10772" width="20" style="1" customWidth="1"/>
    <col min="10773" max="10773" width="15.85546875" style="1" customWidth="1"/>
    <col min="10774" max="10774" width="16.7109375" style="1" customWidth="1"/>
    <col min="10775" max="11009" width="6.7109375" style="1"/>
    <col min="11010" max="11010" width="18.85546875" style="1" bestFit="1" customWidth="1"/>
    <col min="11011" max="11011" width="23.85546875" style="1" customWidth="1"/>
    <col min="11012" max="11012" width="20.140625" style="1" customWidth="1"/>
    <col min="11013" max="11013" width="25" style="1" customWidth="1"/>
    <col min="11014" max="11014" width="37.42578125" style="1" customWidth="1"/>
    <col min="11015" max="11015" width="26.85546875" style="1" customWidth="1"/>
    <col min="11016" max="11017" width="3.7109375" style="1" bestFit="1" customWidth="1"/>
    <col min="11018" max="11018" width="9.140625" style="1" bestFit="1" customWidth="1"/>
    <col min="11019" max="11019" width="37.28515625" style="1" customWidth="1"/>
    <col min="11020" max="11020" width="30.85546875" style="1" bestFit="1" customWidth="1"/>
    <col min="11021" max="11022" width="3.7109375" style="1" bestFit="1" customWidth="1"/>
    <col min="11023" max="11023" width="9.140625" style="1" bestFit="1" customWidth="1"/>
    <col min="11024" max="11024" width="16" style="1" customWidth="1"/>
    <col min="11025" max="11025" width="14.140625" style="1" customWidth="1"/>
    <col min="11026" max="11026" width="23.28515625" style="1" customWidth="1"/>
    <col min="11027" max="11027" width="25.7109375" style="1" customWidth="1"/>
    <col min="11028" max="11028" width="20" style="1" customWidth="1"/>
    <col min="11029" max="11029" width="15.85546875" style="1" customWidth="1"/>
    <col min="11030" max="11030" width="16.7109375" style="1" customWidth="1"/>
    <col min="11031" max="11265" width="6.7109375" style="1"/>
    <col min="11266" max="11266" width="18.85546875" style="1" bestFit="1" customWidth="1"/>
    <col min="11267" max="11267" width="23.85546875" style="1" customWidth="1"/>
    <col min="11268" max="11268" width="20.140625" style="1" customWidth="1"/>
    <col min="11269" max="11269" width="25" style="1" customWidth="1"/>
    <col min="11270" max="11270" width="37.42578125" style="1" customWidth="1"/>
    <col min="11271" max="11271" width="26.85546875" style="1" customWidth="1"/>
    <col min="11272" max="11273" width="3.7109375" style="1" bestFit="1" customWidth="1"/>
    <col min="11274" max="11274" width="9.140625" style="1" bestFit="1" customWidth="1"/>
    <col min="11275" max="11275" width="37.28515625" style="1" customWidth="1"/>
    <col min="11276" max="11276" width="30.85546875" style="1" bestFit="1" customWidth="1"/>
    <col min="11277" max="11278" width="3.7109375" style="1" bestFit="1" customWidth="1"/>
    <col min="11279" max="11279" width="9.140625" style="1" bestFit="1" customWidth="1"/>
    <col min="11280" max="11280" width="16" style="1" customWidth="1"/>
    <col min="11281" max="11281" width="14.140625" style="1" customWidth="1"/>
    <col min="11282" max="11282" width="23.28515625" style="1" customWidth="1"/>
    <col min="11283" max="11283" width="25.7109375" style="1" customWidth="1"/>
    <col min="11284" max="11284" width="20" style="1" customWidth="1"/>
    <col min="11285" max="11285" width="15.85546875" style="1" customWidth="1"/>
    <col min="11286" max="11286" width="16.7109375" style="1" customWidth="1"/>
    <col min="11287" max="11521" width="6.7109375" style="1"/>
    <col min="11522" max="11522" width="18.85546875" style="1" bestFit="1" customWidth="1"/>
    <col min="11523" max="11523" width="23.85546875" style="1" customWidth="1"/>
    <col min="11524" max="11524" width="20.140625" style="1" customWidth="1"/>
    <col min="11525" max="11525" width="25" style="1" customWidth="1"/>
    <col min="11526" max="11526" width="37.42578125" style="1" customWidth="1"/>
    <col min="11527" max="11527" width="26.85546875" style="1" customWidth="1"/>
    <col min="11528" max="11529" width="3.7109375" style="1" bestFit="1" customWidth="1"/>
    <col min="11530" max="11530" width="9.140625" style="1" bestFit="1" customWidth="1"/>
    <col min="11531" max="11531" width="37.28515625" style="1" customWidth="1"/>
    <col min="11532" max="11532" width="30.85546875" style="1" bestFit="1" customWidth="1"/>
    <col min="11533" max="11534" width="3.7109375" style="1" bestFit="1" customWidth="1"/>
    <col min="11535" max="11535" width="9.140625" style="1" bestFit="1" customWidth="1"/>
    <col min="11536" max="11536" width="16" style="1" customWidth="1"/>
    <col min="11537" max="11537" width="14.140625" style="1" customWidth="1"/>
    <col min="11538" max="11538" width="23.28515625" style="1" customWidth="1"/>
    <col min="11539" max="11539" width="25.7109375" style="1" customWidth="1"/>
    <col min="11540" max="11540" width="20" style="1" customWidth="1"/>
    <col min="11541" max="11541" width="15.85546875" style="1" customWidth="1"/>
    <col min="11542" max="11542" width="16.7109375" style="1" customWidth="1"/>
    <col min="11543" max="11777" width="6.7109375" style="1"/>
    <col min="11778" max="11778" width="18.85546875" style="1" bestFit="1" customWidth="1"/>
    <col min="11779" max="11779" width="23.85546875" style="1" customWidth="1"/>
    <col min="11780" max="11780" width="20.140625" style="1" customWidth="1"/>
    <col min="11781" max="11781" width="25" style="1" customWidth="1"/>
    <col min="11782" max="11782" width="37.42578125" style="1" customWidth="1"/>
    <col min="11783" max="11783" width="26.85546875" style="1" customWidth="1"/>
    <col min="11784" max="11785" width="3.7109375" style="1" bestFit="1" customWidth="1"/>
    <col min="11786" max="11786" width="9.140625" style="1" bestFit="1" customWidth="1"/>
    <col min="11787" max="11787" width="37.28515625" style="1" customWidth="1"/>
    <col min="11788" max="11788" width="30.85546875" style="1" bestFit="1" customWidth="1"/>
    <col min="11789" max="11790" width="3.7109375" style="1" bestFit="1" customWidth="1"/>
    <col min="11791" max="11791" width="9.140625" style="1" bestFit="1" customWidth="1"/>
    <col min="11792" max="11792" width="16" style="1" customWidth="1"/>
    <col min="11793" max="11793" width="14.140625" style="1" customWidth="1"/>
    <col min="11794" max="11794" width="23.28515625" style="1" customWidth="1"/>
    <col min="11795" max="11795" width="25.7109375" style="1" customWidth="1"/>
    <col min="11796" max="11796" width="20" style="1" customWidth="1"/>
    <col min="11797" max="11797" width="15.85546875" style="1" customWidth="1"/>
    <col min="11798" max="11798" width="16.7109375" style="1" customWidth="1"/>
    <col min="11799" max="12033" width="6.7109375" style="1"/>
    <col min="12034" max="12034" width="18.85546875" style="1" bestFit="1" customWidth="1"/>
    <col min="12035" max="12035" width="23.85546875" style="1" customWidth="1"/>
    <col min="12036" max="12036" width="20.140625" style="1" customWidth="1"/>
    <col min="12037" max="12037" width="25" style="1" customWidth="1"/>
    <col min="12038" max="12038" width="37.42578125" style="1" customWidth="1"/>
    <col min="12039" max="12039" width="26.85546875" style="1" customWidth="1"/>
    <col min="12040" max="12041" width="3.7109375" style="1" bestFit="1" customWidth="1"/>
    <col min="12042" max="12042" width="9.140625" style="1" bestFit="1" customWidth="1"/>
    <col min="12043" max="12043" width="37.28515625" style="1" customWidth="1"/>
    <col min="12044" max="12044" width="30.85546875" style="1" bestFit="1" customWidth="1"/>
    <col min="12045" max="12046" width="3.7109375" style="1" bestFit="1" customWidth="1"/>
    <col min="12047" max="12047" width="9.140625" style="1" bestFit="1" customWidth="1"/>
    <col min="12048" max="12048" width="16" style="1" customWidth="1"/>
    <col min="12049" max="12049" width="14.140625" style="1" customWidth="1"/>
    <col min="12050" max="12050" width="23.28515625" style="1" customWidth="1"/>
    <col min="12051" max="12051" width="25.7109375" style="1" customWidth="1"/>
    <col min="12052" max="12052" width="20" style="1" customWidth="1"/>
    <col min="12053" max="12053" width="15.85546875" style="1" customWidth="1"/>
    <col min="12054" max="12054" width="16.7109375" style="1" customWidth="1"/>
    <col min="12055" max="12289" width="6.7109375" style="1"/>
    <col min="12290" max="12290" width="18.85546875" style="1" bestFit="1" customWidth="1"/>
    <col min="12291" max="12291" width="23.85546875" style="1" customWidth="1"/>
    <col min="12292" max="12292" width="20.140625" style="1" customWidth="1"/>
    <col min="12293" max="12293" width="25" style="1" customWidth="1"/>
    <col min="12294" max="12294" width="37.42578125" style="1" customWidth="1"/>
    <col min="12295" max="12295" width="26.85546875" style="1" customWidth="1"/>
    <col min="12296" max="12297" width="3.7109375" style="1" bestFit="1" customWidth="1"/>
    <col min="12298" max="12298" width="9.140625" style="1" bestFit="1" customWidth="1"/>
    <col min="12299" max="12299" width="37.28515625" style="1" customWidth="1"/>
    <col min="12300" max="12300" width="30.85546875" style="1" bestFit="1" customWidth="1"/>
    <col min="12301" max="12302" width="3.7109375" style="1" bestFit="1" customWidth="1"/>
    <col min="12303" max="12303" width="9.140625" style="1" bestFit="1" customWidth="1"/>
    <col min="12304" max="12304" width="16" style="1" customWidth="1"/>
    <col min="12305" max="12305" width="14.140625" style="1" customWidth="1"/>
    <col min="12306" max="12306" width="23.28515625" style="1" customWidth="1"/>
    <col min="12307" max="12307" width="25.7109375" style="1" customWidth="1"/>
    <col min="12308" max="12308" width="20" style="1" customWidth="1"/>
    <col min="12309" max="12309" width="15.85546875" style="1" customWidth="1"/>
    <col min="12310" max="12310" width="16.7109375" style="1" customWidth="1"/>
    <col min="12311" max="12545" width="6.7109375" style="1"/>
    <col min="12546" max="12546" width="18.85546875" style="1" bestFit="1" customWidth="1"/>
    <col min="12547" max="12547" width="23.85546875" style="1" customWidth="1"/>
    <col min="12548" max="12548" width="20.140625" style="1" customWidth="1"/>
    <col min="12549" max="12549" width="25" style="1" customWidth="1"/>
    <col min="12550" max="12550" width="37.42578125" style="1" customWidth="1"/>
    <col min="12551" max="12551" width="26.85546875" style="1" customWidth="1"/>
    <col min="12552" max="12553" width="3.7109375" style="1" bestFit="1" customWidth="1"/>
    <col min="12554" max="12554" width="9.140625" style="1" bestFit="1" customWidth="1"/>
    <col min="12555" max="12555" width="37.28515625" style="1" customWidth="1"/>
    <col min="12556" max="12556" width="30.85546875" style="1" bestFit="1" customWidth="1"/>
    <col min="12557" max="12558" width="3.7109375" style="1" bestFit="1" customWidth="1"/>
    <col min="12559" max="12559" width="9.140625" style="1" bestFit="1" customWidth="1"/>
    <col min="12560" max="12560" width="16" style="1" customWidth="1"/>
    <col min="12561" max="12561" width="14.140625" style="1" customWidth="1"/>
    <col min="12562" max="12562" width="23.28515625" style="1" customWidth="1"/>
    <col min="12563" max="12563" width="25.7109375" style="1" customWidth="1"/>
    <col min="12564" max="12564" width="20" style="1" customWidth="1"/>
    <col min="12565" max="12565" width="15.85546875" style="1" customWidth="1"/>
    <col min="12566" max="12566" width="16.7109375" style="1" customWidth="1"/>
    <col min="12567" max="12801" width="6.7109375" style="1"/>
    <col min="12802" max="12802" width="18.85546875" style="1" bestFit="1" customWidth="1"/>
    <col min="12803" max="12803" width="23.85546875" style="1" customWidth="1"/>
    <col min="12804" max="12804" width="20.140625" style="1" customWidth="1"/>
    <col min="12805" max="12805" width="25" style="1" customWidth="1"/>
    <col min="12806" max="12806" width="37.42578125" style="1" customWidth="1"/>
    <col min="12807" max="12807" width="26.85546875" style="1" customWidth="1"/>
    <col min="12808" max="12809" width="3.7109375" style="1" bestFit="1" customWidth="1"/>
    <col min="12810" max="12810" width="9.140625" style="1" bestFit="1" customWidth="1"/>
    <col min="12811" max="12811" width="37.28515625" style="1" customWidth="1"/>
    <col min="12812" max="12812" width="30.85546875" style="1" bestFit="1" customWidth="1"/>
    <col min="12813" max="12814" width="3.7109375" style="1" bestFit="1" customWidth="1"/>
    <col min="12815" max="12815" width="9.140625" style="1" bestFit="1" customWidth="1"/>
    <col min="12816" max="12816" width="16" style="1" customWidth="1"/>
    <col min="12817" max="12817" width="14.140625" style="1" customWidth="1"/>
    <col min="12818" max="12818" width="23.28515625" style="1" customWidth="1"/>
    <col min="12819" max="12819" width="25.7109375" style="1" customWidth="1"/>
    <col min="12820" max="12820" width="20" style="1" customWidth="1"/>
    <col min="12821" max="12821" width="15.85546875" style="1" customWidth="1"/>
    <col min="12822" max="12822" width="16.7109375" style="1" customWidth="1"/>
    <col min="12823" max="13057" width="6.7109375" style="1"/>
    <col min="13058" max="13058" width="18.85546875" style="1" bestFit="1" customWidth="1"/>
    <col min="13059" max="13059" width="23.85546875" style="1" customWidth="1"/>
    <col min="13060" max="13060" width="20.140625" style="1" customWidth="1"/>
    <col min="13061" max="13061" width="25" style="1" customWidth="1"/>
    <col min="13062" max="13062" width="37.42578125" style="1" customWidth="1"/>
    <col min="13063" max="13063" width="26.85546875" style="1" customWidth="1"/>
    <col min="13064" max="13065" width="3.7109375" style="1" bestFit="1" customWidth="1"/>
    <col min="13066" max="13066" width="9.140625" style="1" bestFit="1" customWidth="1"/>
    <col min="13067" max="13067" width="37.28515625" style="1" customWidth="1"/>
    <col min="13068" max="13068" width="30.85546875" style="1" bestFit="1" customWidth="1"/>
    <col min="13069" max="13070" width="3.7109375" style="1" bestFit="1" customWidth="1"/>
    <col min="13071" max="13071" width="9.140625" style="1" bestFit="1" customWidth="1"/>
    <col min="13072" max="13072" width="16" style="1" customWidth="1"/>
    <col min="13073" max="13073" width="14.140625" style="1" customWidth="1"/>
    <col min="13074" max="13074" width="23.28515625" style="1" customWidth="1"/>
    <col min="13075" max="13075" width="25.7109375" style="1" customWidth="1"/>
    <col min="13076" max="13076" width="20" style="1" customWidth="1"/>
    <col min="13077" max="13077" width="15.85546875" style="1" customWidth="1"/>
    <col min="13078" max="13078" width="16.7109375" style="1" customWidth="1"/>
    <col min="13079" max="13313" width="6.7109375" style="1"/>
    <col min="13314" max="13314" width="18.85546875" style="1" bestFit="1" customWidth="1"/>
    <col min="13315" max="13315" width="23.85546875" style="1" customWidth="1"/>
    <col min="13316" max="13316" width="20.140625" style="1" customWidth="1"/>
    <col min="13317" max="13317" width="25" style="1" customWidth="1"/>
    <col min="13318" max="13318" width="37.42578125" style="1" customWidth="1"/>
    <col min="13319" max="13319" width="26.85546875" style="1" customWidth="1"/>
    <col min="13320" max="13321" width="3.7109375" style="1" bestFit="1" customWidth="1"/>
    <col min="13322" max="13322" width="9.140625" style="1" bestFit="1" customWidth="1"/>
    <col min="13323" max="13323" width="37.28515625" style="1" customWidth="1"/>
    <col min="13324" max="13324" width="30.85546875" style="1" bestFit="1" customWidth="1"/>
    <col min="13325" max="13326" width="3.7109375" style="1" bestFit="1" customWidth="1"/>
    <col min="13327" max="13327" width="9.140625" style="1" bestFit="1" customWidth="1"/>
    <col min="13328" max="13328" width="16" style="1" customWidth="1"/>
    <col min="13329" max="13329" width="14.140625" style="1" customWidth="1"/>
    <col min="13330" max="13330" width="23.28515625" style="1" customWidth="1"/>
    <col min="13331" max="13331" width="25.7109375" style="1" customWidth="1"/>
    <col min="13332" max="13332" width="20" style="1" customWidth="1"/>
    <col min="13333" max="13333" width="15.85546875" style="1" customWidth="1"/>
    <col min="13334" max="13334" width="16.7109375" style="1" customWidth="1"/>
    <col min="13335" max="13569" width="6.7109375" style="1"/>
    <col min="13570" max="13570" width="18.85546875" style="1" bestFit="1" customWidth="1"/>
    <col min="13571" max="13571" width="23.85546875" style="1" customWidth="1"/>
    <col min="13572" max="13572" width="20.140625" style="1" customWidth="1"/>
    <col min="13573" max="13573" width="25" style="1" customWidth="1"/>
    <col min="13574" max="13574" width="37.42578125" style="1" customWidth="1"/>
    <col min="13575" max="13575" width="26.85546875" style="1" customWidth="1"/>
    <col min="13576" max="13577" width="3.7109375" style="1" bestFit="1" customWidth="1"/>
    <col min="13578" max="13578" width="9.140625" style="1" bestFit="1" customWidth="1"/>
    <col min="13579" max="13579" width="37.28515625" style="1" customWidth="1"/>
    <col min="13580" max="13580" width="30.85546875" style="1" bestFit="1" customWidth="1"/>
    <col min="13581" max="13582" width="3.7109375" style="1" bestFit="1" customWidth="1"/>
    <col min="13583" max="13583" width="9.140625" style="1" bestFit="1" customWidth="1"/>
    <col min="13584" max="13584" width="16" style="1" customWidth="1"/>
    <col min="13585" max="13585" width="14.140625" style="1" customWidth="1"/>
    <col min="13586" max="13586" width="23.28515625" style="1" customWidth="1"/>
    <col min="13587" max="13587" width="25.7109375" style="1" customWidth="1"/>
    <col min="13588" max="13588" width="20" style="1" customWidth="1"/>
    <col min="13589" max="13589" width="15.85546875" style="1" customWidth="1"/>
    <col min="13590" max="13590" width="16.7109375" style="1" customWidth="1"/>
    <col min="13591" max="13825" width="6.7109375" style="1"/>
    <col min="13826" max="13826" width="18.85546875" style="1" bestFit="1" customWidth="1"/>
    <col min="13827" max="13827" width="23.85546875" style="1" customWidth="1"/>
    <col min="13828" max="13828" width="20.140625" style="1" customWidth="1"/>
    <col min="13829" max="13829" width="25" style="1" customWidth="1"/>
    <col min="13830" max="13830" width="37.42578125" style="1" customWidth="1"/>
    <col min="13831" max="13831" width="26.85546875" style="1" customWidth="1"/>
    <col min="13832" max="13833" width="3.7109375" style="1" bestFit="1" customWidth="1"/>
    <col min="13834" max="13834" width="9.140625" style="1" bestFit="1" customWidth="1"/>
    <col min="13835" max="13835" width="37.28515625" style="1" customWidth="1"/>
    <col min="13836" max="13836" width="30.85546875" style="1" bestFit="1" customWidth="1"/>
    <col min="13837" max="13838" width="3.7109375" style="1" bestFit="1" customWidth="1"/>
    <col min="13839" max="13839" width="9.140625" style="1" bestFit="1" customWidth="1"/>
    <col min="13840" max="13840" width="16" style="1" customWidth="1"/>
    <col min="13841" max="13841" width="14.140625" style="1" customWidth="1"/>
    <col min="13842" max="13842" width="23.28515625" style="1" customWidth="1"/>
    <col min="13843" max="13843" width="25.7109375" style="1" customWidth="1"/>
    <col min="13844" max="13844" width="20" style="1" customWidth="1"/>
    <col min="13845" max="13845" width="15.85546875" style="1" customWidth="1"/>
    <col min="13846" max="13846" width="16.7109375" style="1" customWidth="1"/>
    <col min="13847" max="14081" width="6.7109375" style="1"/>
    <col min="14082" max="14082" width="18.85546875" style="1" bestFit="1" customWidth="1"/>
    <col min="14083" max="14083" width="23.85546875" style="1" customWidth="1"/>
    <col min="14084" max="14084" width="20.140625" style="1" customWidth="1"/>
    <col min="14085" max="14085" width="25" style="1" customWidth="1"/>
    <col min="14086" max="14086" width="37.42578125" style="1" customWidth="1"/>
    <col min="14087" max="14087" width="26.85546875" style="1" customWidth="1"/>
    <col min="14088" max="14089" width="3.7109375" style="1" bestFit="1" customWidth="1"/>
    <col min="14090" max="14090" width="9.140625" style="1" bestFit="1" customWidth="1"/>
    <col min="14091" max="14091" width="37.28515625" style="1" customWidth="1"/>
    <col min="14092" max="14092" width="30.85546875" style="1" bestFit="1" customWidth="1"/>
    <col min="14093" max="14094" width="3.7109375" style="1" bestFit="1" customWidth="1"/>
    <col min="14095" max="14095" width="9.140625" style="1" bestFit="1" customWidth="1"/>
    <col min="14096" max="14096" width="16" style="1" customWidth="1"/>
    <col min="14097" max="14097" width="14.140625" style="1" customWidth="1"/>
    <col min="14098" max="14098" width="23.28515625" style="1" customWidth="1"/>
    <col min="14099" max="14099" width="25.7109375" style="1" customWidth="1"/>
    <col min="14100" max="14100" width="20" style="1" customWidth="1"/>
    <col min="14101" max="14101" width="15.85546875" style="1" customWidth="1"/>
    <col min="14102" max="14102" width="16.7109375" style="1" customWidth="1"/>
    <col min="14103" max="14337" width="6.7109375" style="1"/>
    <col min="14338" max="14338" width="18.85546875" style="1" bestFit="1" customWidth="1"/>
    <col min="14339" max="14339" width="23.85546875" style="1" customWidth="1"/>
    <col min="14340" max="14340" width="20.140625" style="1" customWidth="1"/>
    <col min="14341" max="14341" width="25" style="1" customWidth="1"/>
    <col min="14342" max="14342" width="37.42578125" style="1" customWidth="1"/>
    <col min="14343" max="14343" width="26.85546875" style="1" customWidth="1"/>
    <col min="14344" max="14345" width="3.7109375" style="1" bestFit="1" customWidth="1"/>
    <col min="14346" max="14346" width="9.140625" style="1" bestFit="1" customWidth="1"/>
    <col min="14347" max="14347" width="37.28515625" style="1" customWidth="1"/>
    <col min="14348" max="14348" width="30.85546875" style="1" bestFit="1" customWidth="1"/>
    <col min="14349" max="14350" width="3.7109375" style="1" bestFit="1" customWidth="1"/>
    <col min="14351" max="14351" width="9.140625" style="1" bestFit="1" customWidth="1"/>
    <col min="14352" max="14352" width="16" style="1" customWidth="1"/>
    <col min="14353" max="14353" width="14.140625" style="1" customWidth="1"/>
    <col min="14354" max="14354" width="23.28515625" style="1" customWidth="1"/>
    <col min="14355" max="14355" width="25.7109375" style="1" customWidth="1"/>
    <col min="14356" max="14356" width="20" style="1" customWidth="1"/>
    <col min="14357" max="14357" width="15.85546875" style="1" customWidth="1"/>
    <col min="14358" max="14358" width="16.7109375" style="1" customWidth="1"/>
    <col min="14359" max="14593" width="6.7109375" style="1"/>
    <col min="14594" max="14594" width="18.85546875" style="1" bestFit="1" customWidth="1"/>
    <col min="14595" max="14595" width="23.85546875" style="1" customWidth="1"/>
    <col min="14596" max="14596" width="20.140625" style="1" customWidth="1"/>
    <col min="14597" max="14597" width="25" style="1" customWidth="1"/>
    <col min="14598" max="14598" width="37.42578125" style="1" customWidth="1"/>
    <col min="14599" max="14599" width="26.85546875" style="1" customWidth="1"/>
    <col min="14600" max="14601" width="3.7109375" style="1" bestFit="1" customWidth="1"/>
    <col min="14602" max="14602" width="9.140625" style="1" bestFit="1" customWidth="1"/>
    <col min="14603" max="14603" width="37.28515625" style="1" customWidth="1"/>
    <col min="14604" max="14604" width="30.85546875" style="1" bestFit="1" customWidth="1"/>
    <col min="14605" max="14606" width="3.7109375" style="1" bestFit="1" customWidth="1"/>
    <col min="14607" max="14607" width="9.140625" style="1" bestFit="1" customWidth="1"/>
    <col min="14608" max="14608" width="16" style="1" customWidth="1"/>
    <col min="14609" max="14609" width="14.140625" style="1" customWidth="1"/>
    <col min="14610" max="14610" width="23.28515625" style="1" customWidth="1"/>
    <col min="14611" max="14611" width="25.7109375" style="1" customWidth="1"/>
    <col min="14612" max="14612" width="20" style="1" customWidth="1"/>
    <col min="14613" max="14613" width="15.85546875" style="1" customWidth="1"/>
    <col min="14614" max="14614" width="16.7109375" style="1" customWidth="1"/>
    <col min="14615" max="14849" width="6.7109375" style="1"/>
    <col min="14850" max="14850" width="18.85546875" style="1" bestFit="1" customWidth="1"/>
    <col min="14851" max="14851" width="23.85546875" style="1" customWidth="1"/>
    <col min="14852" max="14852" width="20.140625" style="1" customWidth="1"/>
    <col min="14853" max="14853" width="25" style="1" customWidth="1"/>
    <col min="14854" max="14854" width="37.42578125" style="1" customWidth="1"/>
    <col min="14855" max="14855" width="26.85546875" style="1" customWidth="1"/>
    <col min="14856" max="14857" width="3.7109375" style="1" bestFit="1" customWidth="1"/>
    <col min="14858" max="14858" width="9.140625" style="1" bestFit="1" customWidth="1"/>
    <col min="14859" max="14859" width="37.28515625" style="1" customWidth="1"/>
    <col min="14860" max="14860" width="30.85546875" style="1" bestFit="1" customWidth="1"/>
    <col min="14861" max="14862" width="3.7109375" style="1" bestFit="1" customWidth="1"/>
    <col min="14863" max="14863" width="9.140625" style="1" bestFit="1" customWidth="1"/>
    <col min="14864" max="14864" width="16" style="1" customWidth="1"/>
    <col min="14865" max="14865" width="14.140625" style="1" customWidth="1"/>
    <col min="14866" max="14866" width="23.28515625" style="1" customWidth="1"/>
    <col min="14867" max="14867" width="25.7109375" style="1" customWidth="1"/>
    <col min="14868" max="14868" width="20" style="1" customWidth="1"/>
    <col min="14869" max="14869" width="15.85546875" style="1" customWidth="1"/>
    <col min="14870" max="14870" width="16.7109375" style="1" customWidth="1"/>
    <col min="14871" max="15105" width="6.7109375" style="1"/>
    <col min="15106" max="15106" width="18.85546875" style="1" bestFit="1" customWidth="1"/>
    <col min="15107" max="15107" width="23.85546875" style="1" customWidth="1"/>
    <col min="15108" max="15108" width="20.140625" style="1" customWidth="1"/>
    <col min="15109" max="15109" width="25" style="1" customWidth="1"/>
    <col min="15110" max="15110" width="37.42578125" style="1" customWidth="1"/>
    <col min="15111" max="15111" width="26.85546875" style="1" customWidth="1"/>
    <col min="15112" max="15113" width="3.7109375" style="1" bestFit="1" customWidth="1"/>
    <col min="15114" max="15114" width="9.140625" style="1" bestFit="1" customWidth="1"/>
    <col min="15115" max="15115" width="37.28515625" style="1" customWidth="1"/>
    <col min="15116" max="15116" width="30.85546875" style="1" bestFit="1" customWidth="1"/>
    <col min="15117" max="15118" width="3.7109375" style="1" bestFit="1" customWidth="1"/>
    <col min="15119" max="15119" width="9.140625" style="1" bestFit="1" customWidth="1"/>
    <col min="15120" max="15120" width="16" style="1" customWidth="1"/>
    <col min="15121" max="15121" width="14.140625" style="1" customWidth="1"/>
    <col min="15122" max="15122" width="23.28515625" style="1" customWidth="1"/>
    <col min="15123" max="15123" width="25.7109375" style="1" customWidth="1"/>
    <col min="15124" max="15124" width="20" style="1" customWidth="1"/>
    <col min="15125" max="15125" width="15.85546875" style="1" customWidth="1"/>
    <col min="15126" max="15126" width="16.7109375" style="1" customWidth="1"/>
    <col min="15127" max="15361" width="6.7109375" style="1"/>
    <col min="15362" max="15362" width="18.85546875" style="1" bestFit="1" customWidth="1"/>
    <col min="15363" max="15363" width="23.85546875" style="1" customWidth="1"/>
    <col min="15364" max="15364" width="20.140625" style="1" customWidth="1"/>
    <col min="15365" max="15365" width="25" style="1" customWidth="1"/>
    <col min="15366" max="15366" width="37.42578125" style="1" customWidth="1"/>
    <col min="15367" max="15367" width="26.85546875" style="1" customWidth="1"/>
    <col min="15368" max="15369" width="3.7109375" style="1" bestFit="1" customWidth="1"/>
    <col min="15370" max="15370" width="9.140625" style="1" bestFit="1" customWidth="1"/>
    <col min="15371" max="15371" width="37.28515625" style="1" customWidth="1"/>
    <col min="15372" max="15372" width="30.85546875" style="1" bestFit="1" customWidth="1"/>
    <col min="15373" max="15374" width="3.7109375" style="1" bestFit="1" customWidth="1"/>
    <col min="15375" max="15375" width="9.140625" style="1" bestFit="1" customWidth="1"/>
    <col min="15376" max="15376" width="16" style="1" customWidth="1"/>
    <col min="15377" max="15377" width="14.140625" style="1" customWidth="1"/>
    <col min="15378" max="15378" width="23.28515625" style="1" customWidth="1"/>
    <col min="15379" max="15379" width="25.7109375" style="1" customWidth="1"/>
    <col min="15380" max="15380" width="20" style="1" customWidth="1"/>
    <col min="15381" max="15381" width="15.85546875" style="1" customWidth="1"/>
    <col min="15382" max="15382" width="16.7109375" style="1" customWidth="1"/>
    <col min="15383" max="15617" width="6.7109375" style="1"/>
    <col min="15618" max="15618" width="18.85546875" style="1" bestFit="1" customWidth="1"/>
    <col min="15619" max="15619" width="23.85546875" style="1" customWidth="1"/>
    <col min="15620" max="15620" width="20.140625" style="1" customWidth="1"/>
    <col min="15621" max="15621" width="25" style="1" customWidth="1"/>
    <col min="15622" max="15622" width="37.42578125" style="1" customWidth="1"/>
    <col min="15623" max="15623" width="26.85546875" style="1" customWidth="1"/>
    <col min="15624" max="15625" width="3.7109375" style="1" bestFit="1" customWidth="1"/>
    <col min="15626" max="15626" width="9.140625" style="1" bestFit="1" customWidth="1"/>
    <col min="15627" max="15627" width="37.28515625" style="1" customWidth="1"/>
    <col min="15628" max="15628" width="30.85546875" style="1" bestFit="1" customWidth="1"/>
    <col min="15629" max="15630" width="3.7109375" style="1" bestFit="1" customWidth="1"/>
    <col min="15631" max="15631" width="9.140625" style="1" bestFit="1" customWidth="1"/>
    <col min="15632" max="15632" width="16" style="1" customWidth="1"/>
    <col min="15633" max="15633" width="14.140625" style="1" customWidth="1"/>
    <col min="15634" max="15634" width="23.28515625" style="1" customWidth="1"/>
    <col min="15635" max="15635" width="25.7109375" style="1" customWidth="1"/>
    <col min="15636" max="15636" width="20" style="1" customWidth="1"/>
    <col min="15637" max="15637" width="15.85546875" style="1" customWidth="1"/>
    <col min="15638" max="15638" width="16.7109375" style="1" customWidth="1"/>
    <col min="15639" max="15873" width="6.7109375" style="1"/>
    <col min="15874" max="15874" width="18.85546875" style="1" bestFit="1" customWidth="1"/>
    <col min="15875" max="15875" width="23.85546875" style="1" customWidth="1"/>
    <col min="15876" max="15876" width="20.140625" style="1" customWidth="1"/>
    <col min="15877" max="15877" width="25" style="1" customWidth="1"/>
    <col min="15878" max="15878" width="37.42578125" style="1" customWidth="1"/>
    <col min="15879" max="15879" width="26.85546875" style="1" customWidth="1"/>
    <col min="15880" max="15881" width="3.7109375" style="1" bestFit="1" customWidth="1"/>
    <col min="15882" max="15882" width="9.140625" style="1" bestFit="1" customWidth="1"/>
    <col min="15883" max="15883" width="37.28515625" style="1" customWidth="1"/>
    <col min="15884" max="15884" width="30.85546875" style="1" bestFit="1" customWidth="1"/>
    <col min="15885" max="15886" width="3.7109375" style="1" bestFit="1" customWidth="1"/>
    <col min="15887" max="15887" width="9.140625" style="1" bestFit="1" customWidth="1"/>
    <col min="15888" max="15888" width="16" style="1" customWidth="1"/>
    <col min="15889" max="15889" width="14.140625" style="1" customWidth="1"/>
    <col min="15890" max="15890" width="23.28515625" style="1" customWidth="1"/>
    <col min="15891" max="15891" width="25.7109375" style="1" customWidth="1"/>
    <col min="15892" max="15892" width="20" style="1" customWidth="1"/>
    <col min="15893" max="15893" width="15.85546875" style="1" customWidth="1"/>
    <col min="15894" max="15894" width="16.7109375" style="1" customWidth="1"/>
    <col min="15895" max="16129" width="6.7109375" style="1"/>
    <col min="16130" max="16130" width="18.85546875" style="1" bestFit="1" customWidth="1"/>
    <col min="16131" max="16131" width="23.85546875" style="1" customWidth="1"/>
    <col min="16132" max="16132" width="20.140625" style="1" customWidth="1"/>
    <col min="16133" max="16133" width="25" style="1" customWidth="1"/>
    <col min="16134" max="16134" width="37.42578125" style="1" customWidth="1"/>
    <col min="16135" max="16135" width="26.85546875" style="1" customWidth="1"/>
    <col min="16136" max="16137" width="3.7109375" style="1" bestFit="1" customWidth="1"/>
    <col min="16138" max="16138" width="9.140625" style="1" bestFit="1" customWidth="1"/>
    <col min="16139" max="16139" width="37.28515625" style="1" customWidth="1"/>
    <col min="16140" max="16140" width="30.85546875" style="1" bestFit="1" customWidth="1"/>
    <col min="16141" max="16142" width="3.7109375" style="1" bestFit="1" customWidth="1"/>
    <col min="16143" max="16143" width="9.140625" style="1" bestFit="1" customWidth="1"/>
    <col min="16144" max="16144" width="16" style="1" customWidth="1"/>
    <col min="16145" max="16145" width="14.140625" style="1" customWidth="1"/>
    <col min="16146" max="16146" width="23.28515625" style="1" customWidth="1"/>
    <col min="16147" max="16147" width="25.7109375" style="1" customWidth="1"/>
    <col min="16148" max="16148" width="20" style="1" customWidth="1"/>
    <col min="16149" max="16149" width="15.85546875" style="1" customWidth="1"/>
    <col min="16150" max="16150" width="16.7109375" style="1" customWidth="1"/>
    <col min="16151" max="16384" width="6.7109375" style="1"/>
  </cols>
  <sheetData>
    <row r="1" spans="1:21" ht="42.75" customHeight="1" thickBot="1" x14ac:dyDescent="0.25">
      <c r="A1" s="456" t="s">
        <v>690</v>
      </c>
      <c r="B1" s="457"/>
      <c r="C1" s="457"/>
      <c r="D1" s="457"/>
      <c r="E1" s="457"/>
      <c r="F1" s="457"/>
      <c r="G1" s="457"/>
      <c r="H1" s="457"/>
      <c r="I1" s="457"/>
      <c r="J1" s="457"/>
      <c r="K1" s="457"/>
      <c r="L1" s="457"/>
      <c r="M1" s="457"/>
      <c r="N1" s="457"/>
      <c r="O1" s="457"/>
      <c r="P1" s="457"/>
      <c r="Q1" s="457"/>
      <c r="R1" s="457"/>
      <c r="S1" s="457"/>
      <c r="T1" s="457"/>
      <c r="U1" s="457"/>
    </row>
    <row r="2" spans="1:21" ht="12.75" customHeight="1" x14ac:dyDescent="0.2">
      <c r="A2" s="458" t="s">
        <v>0</v>
      </c>
      <c r="B2" s="460" t="s">
        <v>1</v>
      </c>
      <c r="C2" s="460" t="s">
        <v>2</v>
      </c>
      <c r="D2" s="460" t="s">
        <v>3</v>
      </c>
      <c r="E2" s="460" t="s">
        <v>4</v>
      </c>
      <c r="F2" s="460" t="s">
        <v>5</v>
      </c>
      <c r="G2" s="460" t="s">
        <v>6</v>
      </c>
      <c r="H2" s="460" t="s">
        <v>7</v>
      </c>
      <c r="I2" s="460"/>
      <c r="J2" s="460"/>
      <c r="K2" s="460"/>
      <c r="L2" s="460" t="s">
        <v>8</v>
      </c>
      <c r="M2" s="460" t="s">
        <v>9</v>
      </c>
      <c r="N2" s="460"/>
      <c r="O2" s="460"/>
      <c r="P2" s="462" t="s">
        <v>10</v>
      </c>
      <c r="Q2" s="462" t="s">
        <v>11</v>
      </c>
      <c r="R2" s="460" t="s">
        <v>12</v>
      </c>
      <c r="S2" s="460" t="s">
        <v>13</v>
      </c>
      <c r="T2" s="462" t="s">
        <v>14</v>
      </c>
      <c r="U2" s="462" t="s">
        <v>15</v>
      </c>
    </row>
    <row r="3" spans="1:21" ht="66.75" customHeight="1" x14ac:dyDescent="0.2">
      <c r="A3" s="459"/>
      <c r="B3" s="461"/>
      <c r="C3" s="461"/>
      <c r="D3" s="461"/>
      <c r="E3" s="461"/>
      <c r="F3" s="461"/>
      <c r="G3" s="461"/>
      <c r="H3" s="2" t="s">
        <v>16</v>
      </c>
      <c r="I3" s="2" t="s">
        <v>17</v>
      </c>
      <c r="J3" s="3" t="s">
        <v>18</v>
      </c>
      <c r="K3" s="4" t="s">
        <v>19</v>
      </c>
      <c r="L3" s="461"/>
      <c r="M3" s="5" t="s">
        <v>16</v>
      </c>
      <c r="N3" s="5" t="s">
        <v>17</v>
      </c>
      <c r="O3" s="2" t="s">
        <v>18</v>
      </c>
      <c r="P3" s="463"/>
      <c r="Q3" s="463"/>
      <c r="R3" s="461"/>
      <c r="S3" s="461"/>
      <c r="T3" s="463"/>
      <c r="U3" s="463"/>
    </row>
    <row r="4" spans="1:21" s="12" customFormat="1" ht="63" customHeight="1" x14ac:dyDescent="0.2">
      <c r="A4" s="512">
        <v>1</v>
      </c>
      <c r="B4" s="374" t="str">
        <f>'[10]ID RIESGO'!A3</f>
        <v>GESTION DEL DESARROLLO</v>
      </c>
      <c r="C4" s="375" t="str">
        <f>'[10]ID RIESGO'!B3</f>
        <v>Generar condiciones y estrategias que permitan el desarrollo económico, social, de infraestructura y servicios públicos, y la participación ciudadana en el ejercicio de los derechos políticos, con el fin de lograr el bienestar de la comunidad Cesarense</v>
      </c>
      <c r="D4" s="375" t="str">
        <f>'[10]ID RIESGO'!C3</f>
        <v>GESTION DEL RIESGO</v>
      </c>
      <c r="E4" s="61" t="s">
        <v>299</v>
      </c>
      <c r="F4" s="61" t="s">
        <v>300</v>
      </c>
      <c r="G4" s="62" t="s">
        <v>301</v>
      </c>
      <c r="H4" s="37">
        <v>1</v>
      </c>
      <c r="I4" s="37">
        <v>4</v>
      </c>
      <c r="J4" s="63" t="str">
        <f>IF(H4+I4=0," ",IF(OR(AND(H4=1,I4=3),AND(H4=2,I4=3)),"Moderada",IF(OR(AND(H4=1,I4=4),AND(H4=2,I4=4),AND(H4=3,I4=3),AND(H4=4,I4=3)),"Alta",IF(OR(AND(H4=3,I4=4),AND(H4=4,I4=4),AND(H4=5,I4=3),AND(H4=5,I4=4),AND(H4=1,I4=5),AND(H4=2,I4=5),AND(H4=3,I4=5),AND(H4=4,I4=5),AND(H4=5,I4=5)),"Extrema",""))))</f>
        <v>Alta</v>
      </c>
      <c r="K4" s="62" t="s">
        <v>26</v>
      </c>
      <c r="L4" s="61" t="s">
        <v>302</v>
      </c>
      <c r="M4" s="37">
        <v>2</v>
      </c>
      <c r="N4" s="37">
        <v>4</v>
      </c>
      <c r="O4" s="63" t="str">
        <f>IF(M4+N4=0," ",IF(OR(AND(M4=1,N4=3),AND(M4=2,N4=3)),"Moderada",IF(OR(AND(M4=1,N4=4),AND(M4=2,N4=4),AND(M4=3,N4=3),AND(M4=4,N4=3)),"Alta",IF(OR(AND(M4=3,N4=4),AND(M4=4,N4=4),AND(M4=5,N4=3),AND(M4=5,N4=4),AND(M4=1,N4=5),AND(M4=2,N4=5),AND(M4=3,N4=5),AND(M4=4,N4=5),AND(M4=5,N4=5)),"Extrema",""))))</f>
        <v>Alta</v>
      </c>
      <c r="P4" s="64"/>
      <c r="Q4" s="65" t="s">
        <v>303</v>
      </c>
      <c r="R4" s="65" t="s">
        <v>304</v>
      </c>
      <c r="S4" s="66" t="s">
        <v>305</v>
      </c>
      <c r="T4" s="66" t="s">
        <v>306</v>
      </c>
      <c r="U4" s="66" t="s">
        <v>307</v>
      </c>
    </row>
    <row r="5" spans="1:21" ht="45" x14ac:dyDescent="0.2">
      <c r="A5" s="590"/>
      <c r="B5" s="374"/>
      <c r="C5" s="375"/>
      <c r="D5" s="375"/>
      <c r="E5" s="591" t="s">
        <v>308</v>
      </c>
      <c r="F5" s="61" t="s">
        <v>309</v>
      </c>
      <c r="G5" s="591" t="s">
        <v>310</v>
      </c>
      <c r="H5" s="466">
        <v>1</v>
      </c>
      <c r="I5" s="466">
        <v>4</v>
      </c>
      <c r="J5" s="500" t="str">
        <f>IF(H5+I5=0," ",IF(OR(AND(H5=1,I5=3),AND(H5=2,I5=3)),"Moderada",IF(OR(AND(H5=1,I5=4),AND(H5=2,I5=4),AND(H5=3,I5=3),AND(H5=4,I5=3)),"Alta",IF(OR(AND(H5=3,I5=4),AND(H5=4,I5=4),AND(H5=5,I5=3),AND(H5=5,I5=4),AND(H5=1,I5=5),AND(H5=2,I5=5),AND(H5=3,I5=5),AND(H5=4,I5=5),AND(H5=5,I5=5)),"Extrema",""))))</f>
        <v>Alta</v>
      </c>
      <c r="K5" s="591" t="s">
        <v>26</v>
      </c>
      <c r="L5" s="61" t="s">
        <v>311</v>
      </c>
      <c r="M5" s="466">
        <v>2</v>
      </c>
      <c r="N5" s="466">
        <v>4</v>
      </c>
      <c r="O5" s="500" t="str">
        <f>IF(M5+N5=0," ",IF(OR(AND(M5=1,N5=3),AND(M5=2,N5=3)),"Moderada",IF(OR(AND(M5=1,N5=4),AND(M5=2,N5=4),AND(M5=3,N5=3),AND(M5=4,N5=3)),"Alta",IF(OR(AND(M5=3,N5=4),AND(M5=4,N5=4),AND(M5=5,N5=3),AND(M5=5,N5=4),AND(M5=1,N5=5),AND(M5=2,N5=5),AND(M5=3,N5=5),AND(M5=4,N5=5),AND(M5=5,N5=5)),"Extrema",""))))</f>
        <v>Alta</v>
      </c>
      <c r="P5" s="594"/>
      <c r="Q5" s="591" t="s">
        <v>303</v>
      </c>
      <c r="R5" s="591" t="s">
        <v>312</v>
      </c>
      <c r="S5" s="591" t="s">
        <v>313</v>
      </c>
      <c r="T5" s="591" t="s">
        <v>314</v>
      </c>
      <c r="U5" s="591" t="s">
        <v>307</v>
      </c>
    </row>
    <row r="6" spans="1:21" ht="22.5" x14ac:dyDescent="0.2">
      <c r="A6" s="590"/>
      <c r="B6" s="374"/>
      <c r="C6" s="375"/>
      <c r="D6" s="375"/>
      <c r="E6" s="592"/>
      <c r="F6" s="61" t="s">
        <v>315</v>
      </c>
      <c r="G6" s="592"/>
      <c r="H6" s="467"/>
      <c r="I6" s="467"/>
      <c r="J6" s="501"/>
      <c r="K6" s="592"/>
      <c r="L6" s="61" t="s">
        <v>316</v>
      </c>
      <c r="M6" s="467"/>
      <c r="N6" s="467"/>
      <c r="O6" s="501"/>
      <c r="P6" s="595"/>
      <c r="Q6" s="592"/>
      <c r="R6" s="592"/>
      <c r="S6" s="592"/>
      <c r="T6" s="592"/>
      <c r="U6" s="592"/>
    </row>
    <row r="7" spans="1:21" ht="22.5" x14ac:dyDescent="0.2">
      <c r="A7" s="590"/>
      <c r="B7" s="374"/>
      <c r="C7" s="375"/>
      <c r="D7" s="375"/>
      <c r="E7" s="593"/>
      <c r="F7" s="61" t="s">
        <v>317</v>
      </c>
      <c r="G7" s="593"/>
      <c r="H7" s="468"/>
      <c r="I7" s="468"/>
      <c r="J7" s="502"/>
      <c r="K7" s="593"/>
      <c r="L7" s="61" t="s">
        <v>311</v>
      </c>
      <c r="M7" s="468"/>
      <c r="N7" s="468"/>
      <c r="O7" s="502"/>
      <c r="P7" s="596"/>
      <c r="Q7" s="593"/>
      <c r="R7" s="593"/>
      <c r="S7" s="593"/>
      <c r="T7" s="593"/>
      <c r="U7" s="593"/>
    </row>
    <row r="8" spans="1:21" ht="42.75" customHeight="1" x14ac:dyDescent="0.2">
      <c r="A8" s="590"/>
      <c r="B8" s="374"/>
      <c r="C8" s="375"/>
      <c r="D8" s="375"/>
      <c r="E8" s="61" t="s">
        <v>318</v>
      </c>
      <c r="F8" s="61" t="s">
        <v>319</v>
      </c>
      <c r="G8" s="62" t="s">
        <v>320</v>
      </c>
      <c r="H8" s="37">
        <v>2</v>
      </c>
      <c r="I8" s="37">
        <v>4</v>
      </c>
      <c r="J8" s="3" t="str">
        <f>IF(H8+I8=0," ",IF(OR(AND(H8=1,I8=3),AND(H8=2,I8=3)),"Moderada",IF(OR(AND(H8=1,I8=4),AND(H8=2,I8=4),AND(H8=3,I8=3),AND(H8=4,I8=3)),"Alta",IF(OR(AND(H8=3,I8=4),AND(H8=4,I8=4),AND(H8=5,I8=3),AND(H8=5,I8=4),AND(H8=1,I8=5),AND(H8=2,I8=5),AND(H8=3,I8=5),AND(H8=4,I8=5),AND(H8=5,I8=5)),"Extrema",""))))</f>
        <v>Alta</v>
      </c>
      <c r="K8" s="62" t="s">
        <v>78</v>
      </c>
      <c r="L8" s="61" t="s">
        <v>321</v>
      </c>
      <c r="M8" s="37">
        <v>2</v>
      </c>
      <c r="N8" s="37">
        <v>4</v>
      </c>
      <c r="O8" s="63" t="str">
        <f>IF(M8+N8=0," ",IF(OR(AND(M8=1,N8=3),AND(M8=2,N8=3)),"Moderada",IF(OR(AND(M8=1,N8=4),AND(M8=2,N8=4),AND(M8=3,N8=3),AND(M8=4,N8=3)),"Alta",IF(OR(AND(M8=3,N8=4),AND(M8=4,N8=4),AND(M8=5,N8=3),AND(M8=5,N8=4),AND(M8=1,N8=5),AND(M8=2,N8=5),AND(M8=3,N8=5),AND(M8=4,N8=5),AND(M8=5,N8=5)),"Extrema",""))))</f>
        <v>Alta</v>
      </c>
      <c r="P8" s="67"/>
      <c r="Q8" s="62" t="s">
        <v>322</v>
      </c>
      <c r="R8" s="65" t="s">
        <v>323</v>
      </c>
      <c r="S8" s="62" t="s">
        <v>324</v>
      </c>
      <c r="T8" s="62" t="s">
        <v>325</v>
      </c>
      <c r="U8" s="62" t="s">
        <v>326</v>
      </c>
    </row>
    <row r="9" spans="1:21" ht="67.5" x14ac:dyDescent="0.2">
      <c r="A9" s="513"/>
      <c r="B9" s="374"/>
      <c r="C9" s="375"/>
      <c r="D9" s="375"/>
      <c r="E9" s="61" t="s">
        <v>327</v>
      </c>
      <c r="F9" s="61" t="s">
        <v>328</v>
      </c>
      <c r="G9" s="62" t="s">
        <v>320</v>
      </c>
      <c r="H9" s="37">
        <v>2</v>
      </c>
      <c r="I9" s="37">
        <v>4</v>
      </c>
      <c r="J9" s="3" t="str">
        <f>IF(H9+I9=0," ",IF(OR(AND(H9=1,I9=3),AND(H9=2,I9=3)),"Moderada",IF(OR(AND(H9=1,I9=4),AND(H9=2,I9=4),AND(H9=3,I9=3),AND(H9=4,I9=3)),"Alta",IF(OR(AND(H9=3,I9=4),AND(H9=4,I9=4),AND(H9=5,I9=3),AND(H9=5,I9=4),AND(H9=1,I9=5),AND(H9=2,I9=5),AND(H9=3,I9=5),AND(H9=4,I9=5),AND(H9=5,I9=5)),"Extrema",""))))</f>
        <v>Alta</v>
      </c>
      <c r="K9" s="62" t="s">
        <v>78</v>
      </c>
      <c r="L9" s="61" t="s">
        <v>329</v>
      </c>
      <c r="M9" s="37">
        <v>2</v>
      </c>
      <c r="N9" s="37">
        <v>4</v>
      </c>
      <c r="O9" s="63" t="str">
        <f>IF(M9+N9=0," ",IF(OR(AND(M9=1,N9=3),AND(M9=2,N9=3)),"Moderada",IF(OR(AND(M9=1,N9=4),AND(M9=2,N9=4),AND(M9=3,N9=3),AND(M9=4,N9=3)),"Alta",IF(OR(AND(M9=3,N9=4),AND(M9=4,N9=4),AND(M9=5,N9=3),AND(M9=5,N9=4),AND(M9=1,N9=5),AND(M9=2,N9=5),AND(M9=3,N9=5),AND(M9=4,N9=5),AND(M9=5,N9=5)),"Extrema",""))))</f>
        <v>Alta</v>
      </c>
      <c r="P9" s="68"/>
      <c r="Q9" s="62" t="s">
        <v>330</v>
      </c>
      <c r="R9" s="65" t="s">
        <v>331</v>
      </c>
      <c r="S9" s="62" t="s">
        <v>324</v>
      </c>
      <c r="T9" s="62" t="s">
        <v>332</v>
      </c>
      <c r="U9" s="62" t="s">
        <v>326</v>
      </c>
    </row>
    <row r="94" spans="23:23" x14ac:dyDescent="0.2">
      <c r="W94" s="40" t="s">
        <v>114</v>
      </c>
    </row>
    <row r="95" spans="23:23" x14ac:dyDescent="0.2">
      <c r="W95" s="1" t="s">
        <v>115</v>
      </c>
    </row>
    <row r="96" spans="23:23" x14ac:dyDescent="0.2">
      <c r="W96" s="1" t="s">
        <v>116</v>
      </c>
    </row>
    <row r="97" spans="23:23" x14ac:dyDescent="0.2">
      <c r="W97" s="12" t="s">
        <v>117</v>
      </c>
    </row>
  </sheetData>
  <mergeCells count="36">
    <mergeCell ref="R5:R7"/>
    <mergeCell ref="S5:S7"/>
    <mergeCell ref="T5:T7"/>
    <mergeCell ref="U5:U7"/>
    <mergeCell ref="K5:K7"/>
    <mergeCell ref="M5:M7"/>
    <mergeCell ref="N5:N7"/>
    <mergeCell ref="O5:O7"/>
    <mergeCell ref="P5:P7"/>
    <mergeCell ref="Q5:Q7"/>
    <mergeCell ref="G5:G7"/>
    <mergeCell ref="H5:H7"/>
    <mergeCell ref="I5:I7"/>
    <mergeCell ref="J5:J7"/>
    <mergeCell ref="M2:O2"/>
    <mergeCell ref="A4:A9"/>
    <mergeCell ref="B4:B9"/>
    <mergeCell ref="C4:C9"/>
    <mergeCell ref="D4:D9"/>
    <mergeCell ref="E5:E7"/>
    <mergeCell ref="A1:U1"/>
    <mergeCell ref="A2:A3"/>
    <mergeCell ref="B2:B3"/>
    <mergeCell ref="C2:C3"/>
    <mergeCell ref="D2:D3"/>
    <mergeCell ref="E2:E3"/>
    <mergeCell ref="F2:F3"/>
    <mergeCell ref="G2:G3"/>
    <mergeCell ref="H2:K2"/>
    <mergeCell ref="L2:L3"/>
    <mergeCell ref="U2:U3"/>
    <mergeCell ref="P2:P3"/>
    <mergeCell ref="Q2:Q3"/>
    <mergeCell ref="R2:R3"/>
    <mergeCell ref="S2:S3"/>
    <mergeCell ref="T2:T3"/>
  </mergeCells>
  <conditionalFormatting sqref="J3">
    <cfRule type="expression" dxfId="89" priority="27" stopIfTrue="1">
      <formula>IF(H3="",I3="","")</formula>
    </cfRule>
  </conditionalFormatting>
  <conditionalFormatting sqref="J3">
    <cfRule type="containsText" dxfId="88" priority="23" stopIfTrue="1" operator="containsText" text="Extremo">
      <formula>NOT(ISERROR(SEARCH("Extremo",J3)))</formula>
    </cfRule>
    <cfRule type="containsText" dxfId="87" priority="24" stopIfTrue="1" operator="containsText" text="Alto">
      <formula>NOT(ISERROR(SEARCH("Alto",J3)))</formula>
    </cfRule>
    <cfRule type="containsText" dxfId="86" priority="25" stopIfTrue="1" operator="containsText" text="Moderado">
      <formula>NOT(ISERROR(SEARCH("Moderado",J3)))</formula>
    </cfRule>
    <cfRule type="containsText" dxfId="85" priority="26" stopIfTrue="1" operator="containsText" text="Bajo">
      <formula>NOT(ISERROR(SEARCH("Bajo",J3)))</formula>
    </cfRule>
  </conditionalFormatting>
  <conditionalFormatting sqref="J3">
    <cfRule type="containsText" dxfId="84" priority="19" stopIfTrue="1" operator="containsText" text="Extrema">
      <formula>NOT(ISERROR(SEARCH("Extrema",J3)))</formula>
    </cfRule>
    <cfRule type="containsText" dxfId="83" priority="20" stopIfTrue="1" operator="containsText" text="Alta">
      <formula>NOT(ISERROR(SEARCH("Alta",J3)))</formula>
    </cfRule>
    <cfRule type="containsText" dxfId="82" priority="21" stopIfTrue="1" operator="containsText" text="Moderada">
      <formula>NOT(ISERROR(SEARCH("Moderada",J3)))</formula>
    </cfRule>
    <cfRule type="containsText" dxfId="81" priority="22" stopIfTrue="1" operator="containsText" text="Baja">
      <formula>NOT(ISERROR(SEARCH("Baja",J3)))</formula>
    </cfRule>
  </conditionalFormatting>
  <conditionalFormatting sqref="J4:J5 J8:J9">
    <cfRule type="expression" dxfId="80" priority="18" stopIfTrue="1">
      <formula>IF(H4="",I4="","")</formula>
    </cfRule>
  </conditionalFormatting>
  <conditionalFormatting sqref="J4:J5 J8:J9">
    <cfRule type="containsText" dxfId="79" priority="14" stopIfTrue="1" operator="containsText" text="Extremo">
      <formula>NOT(ISERROR(SEARCH("Extremo",J4)))</formula>
    </cfRule>
    <cfRule type="containsText" dxfId="78" priority="15" stopIfTrue="1" operator="containsText" text="Alto">
      <formula>NOT(ISERROR(SEARCH("Alto",J4)))</formula>
    </cfRule>
    <cfRule type="containsText" dxfId="77" priority="16" stopIfTrue="1" operator="containsText" text="Moderado">
      <formula>NOT(ISERROR(SEARCH("Moderado",J4)))</formula>
    </cfRule>
    <cfRule type="containsText" dxfId="76" priority="17" stopIfTrue="1" operator="containsText" text="Bajo">
      <formula>NOT(ISERROR(SEARCH("Bajo",J4)))</formula>
    </cfRule>
  </conditionalFormatting>
  <conditionalFormatting sqref="J4:J5 J8:J9">
    <cfRule type="containsText" dxfId="75" priority="10" stopIfTrue="1" operator="containsText" text="Extrema">
      <formula>NOT(ISERROR(SEARCH("Extrema",J4)))</formula>
    </cfRule>
    <cfRule type="containsText" dxfId="74" priority="11" stopIfTrue="1" operator="containsText" text="Alta">
      <formula>NOT(ISERROR(SEARCH("Alta",J4)))</formula>
    </cfRule>
    <cfRule type="containsText" dxfId="73" priority="12" stopIfTrue="1" operator="containsText" text="Moderada">
      <formula>NOT(ISERROR(SEARCH("Moderada",J4)))</formula>
    </cfRule>
    <cfRule type="containsText" dxfId="72" priority="13" stopIfTrue="1" operator="containsText" text="Baja">
      <formula>NOT(ISERROR(SEARCH("Baja",J4)))</formula>
    </cfRule>
  </conditionalFormatting>
  <conditionalFormatting sqref="O4:O5 O8:O9">
    <cfRule type="expression" dxfId="71" priority="9" stopIfTrue="1">
      <formula>IF(M4="",N4="","")</formula>
    </cfRule>
  </conditionalFormatting>
  <conditionalFormatting sqref="O4:O5 O8:O9">
    <cfRule type="containsText" dxfId="70" priority="5" stopIfTrue="1" operator="containsText" text="Extremo">
      <formula>NOT(ISERROR(SEARCH("Extremo",O4)))</formula>
    </cfRule>
    <cfRule type="containsText" dxfId="69" priority="6" stopIfTrue="1" operator="containsText" text="Alto">
      <formula>NOT(ISERROR(SEARCH("Alto",O4)))</formula>
    </cfRule>
    <cfRule type="containsText" dxfId="68" priority="7" stopIfTrue="1" operator="containsText" text="Moderado">
      <formula>NOT(ISERROR(SEARCH("Moderado",O4)))</formula>
    </cfRule>
    <cfRule type="containsText" dxfId="67" priority="8" stopIfTrue="1" operator="containsText" text="Bajo">
      <formula>NOT(ISERROR(SEARCH("Bajo",O4)))</formula>
    </cfRule>
  </conditionalFormatting>
  <conditionalFormatting sqref="O4:O5 O8:O9">
    <cfRule type="containsText" dxfId="66" priority="1" stopIfTrue="1" operator="containsText" text="Extrema">
      <formula>NOT(ISERROR(SEARCH("Extrema",O4)))</formula>
    </cfRule>
    <cfRule type="containsText" dxfId="65" priority="2" stopIfTrue="1" operator="containsText" text="Alta">
      <formula>NOT(ISERROR(SEARCH("Alta",O4)))</formula>
    </cfRule>
    <cfRule type="containsText" dxfId="64" priority="3" stopIfTrue="1" operator="containsText" text="Moderada">
      <formula>NOT(ISERROR(SEARCH("Moderada",O4)))</formula>
    </cfRule>
    <cfRule type="containsText" dxfId="63" priority="4" stopIfTrue="1" operator="containsText" text="Baja">
      <formula>NOT(ISERROR(SEARCH("Baja",O4)))</formula>
    </cfRule>
  </conditionalFormatting>
  <dataValidations count="1">
    <dataValidation type="list" allowBlank="1" showInputMessage="1" showErrorMessage="1" sqref="K4:K5 JG4:JG5 TC4:TC5 ACY4:ACY5 AMU4:AMU5 AWQ4:AWQ5 BGM4:BGM5 BQI4:BQI5 CAE4:CAE5 CKA4:CKA5 CTW4:CTW5 DDS4:DDS5 DNO4:DNO5 DXK4:DXK5 EHG4:EHG5 ERC4:ERC5 FAY4:FAY5 FKU4:FKU5 FUQ4:FUQ5 GEM4:GEM5 GOI4:GOI5 GYE4:GYE5 HIA4:HIA5 HRW4:HRW5 IBS4:IBS5 ILO4:ILO5 IVK4:IVK5 JFG4:JFG5 JPC4:JPC5 JYY4:JYY5 KIU4:KIU5 KSQ4:KSQ5 LCM4:LCM5 LMI4:LMI5 LWE4:LWE5 MGA4:MGA5 MPW4:MPW5 MZS4:MZS5 NJO4:NJO5 NTK4:NTK5 ODG4:ODG5 ONC4:ONC5 OWY4:OWY5 PGU4:PGU5 PQQ4:PQQ5 QAM4:QAM5 QKI4:QKI5 QUE4:QUE5 REA4:REA5 RNW4:RNW5 RXS4:RXS5 SHO4:SHO5 SRK4:SRK5 TBG4:TBG5 TLC4:TLC5 TUY4:TUY5 UEU4:UEU5 UOQ4:UOQ5 UYM4:UYM5 VII4:VII5 VSE4:VSE5 WCA4:WCA5 WLW4:WLW5 WVS4:WVS5 K65540:K65541 JG65540:JG65541 TC65540:TC65541 ACY65540:ACY65541 AMU65540:AMU65541 AWQ65540:AWQ65541 BGM65540:BGM65541 BQI65540:BQI65541 CAE65540:CAE65541 CKA65540:CKA65541 CTW65540:CTW65541 DDS65540:DDS65541 DNO65540:DNO65541 DXK65540:DXK65541 EHG65540:EHG65541 ERC65540:ERC65541 FAY65540:FAY65541 FKU65540:FKU65541 FUQ65540:FUQ65541 GEM65540:GEM65541 GOI65540:GOI65541 GYE65540:GYE65541 HIA65540:HIA65541 HRW65540:HRW65541 IBS65540:IBS65541 ILO65540:ILO65541 IVK65540:IVK65541 JFG65540:JFG65541 JPC65540:JPC65541 JYY65540:JYY65541 KIU65540:KIU65541 KSQ65540:KSQ65541 LCM65540:LCM65541 LMI65540:LMI65541 LWE65540:LWE65541 MGA65540:MGA65541 MPW65540:MPW65541 MZS65540:MZS65541 NJO65540:NJO65541 NTK65540:NTK65541 ODG65540:ODG65541 ONC65540:ONC65541 OWY65540:OWY65541 PGU65540:PGU65541 PQQ65540:PQQ65541 QAM65540:QAM65541 QKI65540:QKI65541 QUE65540:QUE65541 REA65540:REA65541 RNW65540:RNW65541 RXS65540:RXS65541 SHO65540:SHO65541 SRK65540:SRK65541 TBG65540:TBG65541 TLC65540:TLC65541 TUY65540:TUY65541 UEU65540:UEU65541 UOQ65540:UOQ65541 UYM65540:UYM65541 VII65540:VII65541 VSE65540:VSE65541 WCA65540:WCA65541 WLW65540:WLW65541 WVS65540:WVS65541 K131076:K131077 JG131076:JG131077 TC131076:TC131077 ACY131076:ACY131077 AMU131076:AMU131077 AWQ131076:AWQ131077 BGM131076:BGM131077 BQI131076:BQI131077 CAE131076:CAE131077 CKA131076:CKA131077 CTW131076:CTW131077 DDS131076:DDS131077 DNO131076:DNO131077 DXK131076:DXK131077 EHG131076:EHG131077 ERC131076:ERC131077 FAY131076:FAY131077 FKU131076:FKU131077 FUQ131076:FUQ131077 GEM131076:GEM131077 GOI131076:GOI131077 GYE131076:GYE131077 HIA131076:HIA131077 HRW131076:HRW131077 IBS131076:IBS131077 ILO131076:ILO131077 IVK131076:IVK131077 JFG131076:JFG131077 JPC131076:JPC131077 JYY131076:JYY131077 KIU131076:KIU131077 KSQ131076:KSQ131077 LCM131076:LCM131077 LMI131076:LMI131077 LWE131076:LWE131077 MGA131076:MGA131077 MPW131076:MPW131077 MZS131076:MZS131077 NJO131076:NJO131077 NTK131076:NTK131077 ODG131076:ODG131077 ONC131076:ONC131077 OWY131076:OWY131077 PGU131076:PGU131077 PQQ131076:PQQ131077 QAM131076:QAM131077 QKI131076:QKI131077 QUE131076:QUE131077 REA131076:REA131077 RNW131076:RNW131077 RXS131076:RXS131077 SHO131076:SHO131077 SRK131076:SRK131077 TBG131076:TBG131077 TLC131076:TLC131077 TUY131076:TUY131077 UEU131076:UEU131077 UOQ131076:UOQ131077 UYM131076:UYM131077 VII131076:VII131077 VSE131076:VSE131077 WCA131076:WCA131077 WLW131076:WLW131077 WVS131076:WVS131077 K196612:K196613 JG196612:JG196613 TC196612:TC196613 ACY196612:ACY196613 AMU196612:AMU196613 AWQ196612:AWQ196613 BGM196612:BGM196613 BQI196612:BQI196613 CAE196612:CAE196613 CKA196612:CKA196613 CTW196612:CTW196613 DDS196612:DDS196613 DNO196612:DNO196613 DXK196612:DXK196613 EHG196612:EHG196613 ERC196612:ERC196613 FAY196612:FAY196613 FKU196612:FKU196613 FUQ196612:FUQ196613 GEM196612:GEM196613 GOI196612:GOI196613 GYE196612:GYE196613 HIA196612:HIA196613 HRW196612:HRW196613 IBS196612:IBS196613 ILO196612:ILO196613 IVK196612:IVK196613 JFG196612:JFG196613 JPC196612:JPC196613 JYY196612:JYY196613 KIU196612:KIU196613 KSQ196612:KSQ196613 LCM196612:LCM196613 LMI196612:LMI196613 LWE196612:LWE196613 MGA196612:MGA196613 MPW196612:MPW196613 MZS196612:MZS196613 NJO196612:NJO196613 NTK196612:NTK196613 ODG196612:ODG196613 ONC196612:ONC196613 OWY196612:OWY196613 PGU196612:PGU196613 PQQ196612:PQQ196613 QAM196612:QAM196613 QKI196612:QKI196613 QUE196612:QUE196613 REA196612:REA196613 RNW196612:RNW196613 RXS196612:RXS196613 SHO196612:SHO196613 SRK196612:SRK196613 TBG196612:TBG196613 TLC196612:TLC196613 TUY196612:TUY196613 UEU196612:UEU196613 UOQ196612:UOQ196613 UYM196612:UYM196613 VII196612:VII196613 VSE196612:VSE196613 WCA196612:WCA196613 WLW196612:WLW196613 WVS196612:WVS196613 K262148:K262149 JG262148:JG262149 TC262148:TC262149 ACY262148:ACY262149 AMU262148:AMU262149 AWQ262148:AWQ262149 BGM262148:BGM262149 BQI262148:BQI262149 CAE262148:CAE262149 CKA262148:CKA262149 CTW262148:CTW262149 DDS262148:DDS262149 DNO262148:DNO262149 DXK262148:DXK262149 EHG262148:EHG262149 ERC262148:ERC262149 FAY262148:FAY262149 FKU262148:FKU262149 FUQ262148:FUQ262149 GEM262148:GEM262149 GOI262148:GOI262149 GYE262148:GYE262149 HIA262148:HIA262149 HRW262148:HRW262149 IBS262148:IBS262149 ILO262148:ILO262149 IVK262148:IVK262149 JFG262148:JFG262149 JPC262148:JPC262149 JYY262148:JYY262149 KIU262148:KIU262149 KSQ262148:KSQ262149 LCM262148:LCM262149 LMI262148:LMI262149 LWE262148:LWE262149 MGA262148:MGA262149 MPW262148:MPW262149 MZS262148:MZS262149 NJO262148:NJO262149 NTK262148:NTK262149 ODG262148:ODG262149 ONC262148:ONC262149 OWY262148:OWY262149 PGU262148:PGU262149 PQQ262148:PQQ262149 QAM262148:QAM262149 QKI262148:QKI262149 QUE262148:QUE262149 REA262148:REA262149 RNW262148:RNW262149 RXS262148:RXS262149 SHO262148:SHO262149 SRK262148:SRK262149 TBG262148:TBG262149 TLC262148:TLC262149 TUY262148:TUY262149 UEU262148:UEU262149 UOQ262148:UOQ262149 UYM262148:UYM262149 VII262148:VII262149 VSE262148:VSE262149 WCA262148:WCA262149 WLW262148:WLW262149 WVS262148:WVS262149 K327684:K327685 JG327684:JG327685 TC327684:TC327685 ACY327684:ACY327685 AMU327684:AMU327685 AWQ327684:AWQ327685 BGM327684:BGM327685 BQI327684:BQI327685 CAE327684:CAE327685 CKA327684:CKA327685 CTW327684:CTW327685 DDS327684:DDS327685 DNO327684:DNO327685 DXK327684:DXK327685 EHG327684:EHG327685 ERC327684:ERC327685 FAY327684:FAY327685 FKU327684:FKU327685 FUQ327684:FUQ327685 GEM327684:GEM327685 GOI327684:GOI327685 GYE327684:GYE327685 HIA327684:HIA327685 HRW327684:HRW327685 IBS327684:IBS327685 ILO327684:ILO327685 IVK327684:IVK327685 JFG327684:JFG327685 JPC327684:JPC327685 JYY327684:JYY327685 KIU327684:KIU327685 KSQ327684:KSQ327685 LCM327684:LCM327685 LMI327684:LMI327685 LWE327684:LWE327685 MGA327684:MGA327685 MPW327684:MPW327685 MZS327684:MZS327685 NJO327684:NJO327685 NTK327684:NTK327685 ODG327684:ODG327685 ONC327684:ONC327685 OWY327684:OWY327685 PGU327684:PGU327685 PQQ327684:PQQ327685 QAM327684:QAM327685 QKI327684:QKI327685 QUE327684:QUE327685 REA327684:REA327685 RNW327684:RNW327685 RXS327684:RXS327685 SHO327684:SHO327685 SRK327684:SRK327685 TBG327684:TBG327685 TLC327684:TLC327685 TUY327684:TUY327685 UEU327684:UEU327685 UOQ327684:UOQ327685 UYM327684:UYM327685 VII327684:VII327685 VSE327684:VSE327685 WCA327684:WCA327685 WLW327684:WLW327685 WVS327684:WVS327685 K393220:K393221 JG393220:JG393221 TC393220:TC393221 ACY393220:ACY393221 AMU393220:AMU393221 AWQ393220:AWQ393221 BGM393220:BGM393221 BQI393220:BQI393221 CAE393220:CAE393221 CKA393220:CKA393221 CTW393220:CTW393221 DDS393220:DDS393221 DNO393220:DNO393221 DXK393220:DXK393221 EHG393220:EHG393221 ERC393220:ERC393221 FAY393220:FAY393221 FKU393220:FKU393221 FUQ393220:FUQ393221 GEM393220:GEM393221 GOI393220:GOI393221 GYE393220:GYE393221 HIA393220:HIA393221 HRW393220:HRW393221 IBS393220:IBS393221 ILO393220:ILO393221 IVK393220:IVK393221 JFG393220:JFG393221 JPC393220:JPC393221 JYY393220:JYY393221 KIU393220:KIU393221 KSQ393220:KSQ393221 LCM393220:LCM393221 LMI393220:LMI393221 LWE393220:LWE393221 MGA393220:MGA393221 MPW393220:MPW393221 MZS393220:MZS393221 NJO393220:NJO393221 NTK393220:NTK393221 ODG393220:ODG393221 ONC393220:ONC393221 OWY393220:OWY393221 PGU393220:PGU393221 PQQ393220:PQQ393221 QAM393220:QAM393221 QKI393220:QKI393221 QUE393220:QUE393221 REA393220:REA393221 RNW393220:RNW393221 RXS393220:RXS393221 SHO393220:SHO393221 SRK393220:SRK393221 TBG393220:TBG393221 TLC393220:TLC393221 TUY393220:TUY393221 UEU393220:UEU393221 UOQ393220:UOQ393221 UYM393220:UYM393221 VII393220:VII393221 VSE393220:VSE393221 WCA393220:WCA393221 WLW393220:WLW393221 WVS393220:WVS393221 K458756:K458757 JG458756:JG458757 TC458756:TC458757 ACY458756:ACY458757 AMU458756:AMU458757 AWQ458756:AWQ458757 BGM458756:BGM458757 BQI458756:BQI458757 CAE458756:CAE458757 CKA458756:CKA458757 CTW458756:CTW458757 DDS458756:DDS458757 DNO458756:DNO458757 DXK458756:DXK458757 EHG458756:EHG458757 ERC458756:ERC458757 FAY458756:FAY458757 FKU458756:FKU458757 FUQ458756:FUQ458757 GEM458756:GEM458757 GOI458756:GOI458757 GYE458756:GYE458757 HIA458756:HIA458757 HRW458756:HRW458757 IBS458756:IBS458757 ILO458756:ILO458757 IVK458756:IVK458757 JFG458756:JFG458757 JPC458756:JPC458757 JYY458756:JYY458757 KIU458756:KIU458757 KSQ458756:KSQ458757 LCM458756:LCM458757 LMI458756:LMI458757 LWE458756:LWE458757 MGA458756:MGA458757 MPW458756:MPW458757 MZS458756:MZS458757 NJO458756:NJO458757 NTK458756:NTK458757 ODG458756:ODG458757 ONC458756:ONC458757 OWY458756:OWY458757 PGU458756:PGU458757 PQQ458756:PQQ458757 QAM458756:QAM458757 QKI458756:QKI458757 QUE458756:QUE458757 REA458756:REA458757 RNW458756:RNW458757 RXS458756:RXS458757 SHO458756:SHO458757 SRK458756:SRK458757 TBG458756:TBG458757 TLC458756:TLC458757 TUY458756:TUY458757 UEU458756:UEU458757 UOQ458756:UOQ458757 UYM458756:UYM458757 VII458756:VII458757 VSE458756:VSE458757 WCA458756:WCA458757 WLW458756:WLW458757 WVS458756:WVS458757 K524292:K524293 JG524292:JG524293 TC524292:TC524293 ACY524292:ACY524293 AMU524292:AMU524293 AWQ524292:AWQ524293 BGM524292:BGM524293 BQI524292:BQI524293 CAE524292:CAE524293 CKA524292:CKA524293 CTW524292:CTW524293 DDS524292:DDS524293 DNO524292:DNO524293 DXK524292:DXK524293 EHG524292:EHG524293 ERC524292:ERC524293 FAY524292:FAY524293 FKU524292:FKU524293 FUQ524292:FUQ524293 GEM524292:GEM524293 GOI524292:GOI524293 GYE524292:GYE524293 HIA524292:HIA524293 HRW524292:HRW524293 IBS524292:IBS524293 ILO524292:ILO524293 IVK524292:IVK524293 JFG524292:JFG524293 JPC524292:JPC524293 JYY524292:JYY524293 KIU524292:KIU524293 KSQ524292:KSQ524293 LCM524292:LCM524293 LMI524292:LMI524293 LWE524292:LWE524293 MGA524292:MGA524293 MPW524292:MPW524293 MZS524292:MZS524293 NJO524292:NJO524293 NTK524292:NTK524293 ODG524292:ODG524293 ONC524292:ONC524293 OWY524292:OWY524293 PGU524292:PGU524293 PQQ524292:PQQ524293 QAM524292:QAM524293 QKI524292:QKI524293 QUE524292:QUE524293 REA524292:REA524293 RNW524292:RNW524293 RXS524292:RXS524293 SHO524292:SHO524293 SRK524292:SRK524293 TBG524292:TBG524293 TLC524292:TLC524293 TUY524292:TUY524293 UEU524292:UEU524293 UOQ524292:UOQ524293 UYM524292:UYM524293 VII524292:VII524293 VSE524292:VSE524293 WCA524292:WCA524293 WLW524292:WLW524293 WVS524292:WVS524293 K589828:K589829 JG589828:JG589829 TC589828:TC589829 ACY589828:ACY589829 AMU589828:AMU589829 AWQ589828:AWQ589829 BGM589828:BGM589829 BQI589828:BQI589829 CAE589828:CAE589829 CKA589828:CKA589829 CTW589828:CTW589829 DDS589828:DDS589829 DNO589828:DNO589829 DXK589828:DXK589829 EHG589828:EHG589829 ERC589828:ERC589829 FAY589828:FAY589829 FKU589828:FKU589829 FUQ589828:FUQ589829 GEM589828:GEM589829 GOI589828:GOI589829 GYE589828:GYE589829 HIA589828:HIA589829 HRW589828:HRW589829 IBS589828:IBS589829 ILO589828:ILO589829 IVK589828:IVK589829 JFG589828:JFG589829 JPC589828:JPC589829 JYY589828:JYY589829 KIU589828:KIU589829 KSQ589828:KSQ589829 LCM589828:LCM589829 LMI589828:LMI589829 LWE589828:LWE589829 MGA589828:MGA589829 MPW589828:MPW589829 MZS589828:MZS589829 NJO589828:NJO589829 NTK589828:NTK589829 ODG589828:ODG589829 ONC589828:ONC589829 OWY589828:OWY589829 PGU589828:PGU589829 PQQ589828:PQQ589829 QAM589828:QAM589829 QKI589828:QKI589829 QUE589828:QUE589829 REA589828:REA589829 RNW589828:RNW589829 RXS589828:RXS589829 SHO589828:SHO589829 SRK589828:SRK589829 TBG589828:TBG589829 TLC589828:TLC589829 TUY589828:TUY589829 UEU589828:UEU589829 UOQ589828:UOQ589829 UYM589828:UYM589829 VII589828:VII589829 VSE589828:VSE589829 WCA589828:WCA589829 WLW589828:WLW589829 WVS589828:WVS589829 K655364:K655365 JG655364:JG655365 TC655364:TC655365 ACY655364:ACY655365 AMU655364:AMU655365 AWQ655364:AWQ655365 BGM655364:BGM655365 BQI655364:BQI655365 CAE655364:CAE655365 CKA655364:CKA655365 CTW655364:CTW655365 DDS655364:DDS655365 DNO655364:DNO655365 DXK655364:DXK655365 EHG655364:EHG655365 ERC655364:ERC655365 FAY655364:FAY655365 FKU655364:FKU655365 FUQ655364:FUQ655365 GEM655364:GEM655365 GOI655364:GOI655365 GYE655364:GYE655365 HIA655364:HIA655365 HRW655364:HRW655365 IBS655364:IBS655365 ILO655364:ILO655365 IVK655364:IVK655365 JFG655364:JFG655365 JPC655364:JPC655365 JYY655364:JYY655365 KIU655364:KIU655365 KSQ655364:KSQ655365 LCM655364:LCM655365 LMI655364:LMI655365 LWE655364:LWE655365 MGA655364:MGA655365 MPW655364:MPW655365 MZS655364:MZS655365 NJO655364:NJO655365 NTK655364:NTK655365 ODG655364:ODG655365 ONC655364:ONC655365 OWY655364:OWY655365 PGU655364:PGU655365 PQQ655364:PQQ655365 QAM655364:QAM655365 QKI655364:QKI655365 QUE655364:QUE655365 REA655364:REA655365 RNW655364:RNW655365 RXS655364:RXS655365 SHO655364:SHO655365 SRK655364:SRK655365 TBG655364:TBG655365 TLC655364:TLC655365 TUY655364:TUY655365 UEU655364:UEU655365 UOQ655364:UOQ655365 UYM655364:UYM655365 VII655364:VII655365 VSE655364:VSE655365 WCA655364:WCA655365 WLW655364:WLW655365 WVS655364:WVS655365 K720900:K720901 JG720900:JG720901 TC720900:TC720901 ACY720900:ACY720901 AMU720900:AMU720901 AWQ720900:AWQ720901 BGM720900:BGM720901 BQI720900:BQI720901 CAE720900:CAE720901 CKA720900:CKA720901 CTW720900:CTW720901 DDS720900:DDS720901 DNO720900:DNO720901 DXK720900:DXK720901 EHG720900:EHG720901 ERC720900:ERC720901 FAY720900:FAY720901 FKU720900:FKU720901 FUQ720900:FUQ720901 GEM720900:GEM720901 GOI720900:GOI720901 GYE720900:GYE720901 HIA720900:HIA720901 HRW720900:HRW720901 IBS720900:IBS720901 ILO720900:ILO720901 IVK720900:IVK720901 JFG720900:JFG720901 JPC720900:JPC720901 JYY720900:JYY720901 KIU720900:KIU720901 KSQ720900:KSQ720901 LCM720900:LCM720901 LMI720900:LMI720901 LWE720900:LWE720901 MGA720900:MGA720901 MPW720900:MPW720901 MZS720900:MZS720901 NJO720900:NJO720901 NTK720900:NTK720901 ODG720900:ODG720901 ONC720900:ONC720901 OWY720900:OWY720901 PGU720900:PGU720901 PQQ720900:PQQ720901 QAM720900:QAM720901 QKI720900:QKI720901 QUE720900:QUE720901 REA720900:REA720901 RNW720900:RNW720901 RXS720900:RXS720901 SHO720900:SHO720901 SRK720900:SRK720901 TBG720900:TBG720901 TLC720900:TLC720901 TUY720900:TUY720901 UEU720900:UEU720901 UOQ720900:UOQ720901 UYM720900:UYM720901 VII720900:VII720901 VSE720900:VSE720901 WCA720900:WCA720901 WLW720900:WLW720901 WVS720900:WVS720901 K786436:K786437 JG786436:JG786437 TC786436:TC786437 ACY786436:ACY786437 AMU786436:AMU786437 AWQ786436:AWQ786437 BGM786436:BGM786437 BQI786436:BQI786437 CAE786436:CAE786437 CKA786436:CKA786437 CTW786436:CTW786437 DDS786436:DDS786437 DNO786436:DNO786437 DXK786436:DXK786437 EHG786436:EHG786437 ERC786436:ERC786437 FAY786436:FAY786437 FKU786436:FKU786437 FUQ786436:FUQ786437 GEM786436:GEM786437 GOI786436:GOI786437 GYE786436:GYE786437 HIA786436:HIA786437 HRW786436:HRW786437 IBS786436:IBS786437 ILO786436:ILO786437 IVK786436:IVK786437 JFG786436:JFG786437 JPC786436:JPC786437 JYY786436:JYY786437 KIU786436:KIU786437 KSQ786436:KSQ786437 LCM786436:LCM786437 LMI786436:LMI786437 LWE786436:LWE786437 MGA786436:MGA786437 MPW786436:MPW786437 MZS786436:MZS786437 NJO786436:NJO786437 NTK786436:NTK786437 ODG786436:ODG786437 ONC786436:ONC786437 OWY786436:OWY786437 PGU786436:PGU786437 PQQ786436:PQQ786437 QAM786436:QAM786437 QKI786436:QKI786437 QUE786436:QUE786437 REA786436:REA786437 RNW786436:RNW786437 RXS786436:RXS786437 SHO786436:SHO786437 SRK786436:SRK786437 TBG786436:TBG786437 TLC786436:TLC786437 TUY786436:TUY786437 UEU786436:UEU786437 UOQ786436:UOQ786437 UYM786436:UYM786437 VII786436:VII786437 VSE786436:VSE786437 WCA786436:WCA786437 WLW786436:WLW786437 WVS786436:WVS786437 K851972:K851973 JG851972:JG851973 TC851972:TC851973 ACY851972:ACY851973 AMU851972:AMU851973 AWQ851972:AWQ851973 BGM851972:BGM851973 BQI851972:BQI851973 CAE851972:CAE851973 CKA851972:CKA851973 CTW851972:CTW851973 DDS851972:DDS851973 DNO851972:DNO851973 DXK851972:DXK851973 EHG851972:EHG851973 ERC851972:ERC851973 FAY851972:FAY851973 FKU851972:FKU851973 FUQ851972:FUQ851973 GEM851972:GEM851973 GOI851972:GOI851973 GYE851972:GYE851973 HIA851972:HIA851973 HRW851972:HRW851973 IBS851972:IBS851973 ILO851972:ILO851973 IVK851972:IVK851973 JFG851972:JFG851973 JPC851972:JPC851973 JYY851972:JYY851973 KIU851972:KIU851973 KSQ851972:KSQ851973 LCM851972:LCM851973 LMI851972:LMI851973 LWE851972:LWE851973 MGA851972:MGA851973 MPW851972:MPW851973 MZS851972:MZS851973 NJO851972:NJO851973 NTK851972:NTK851973 ODG851972:ODG851973 ONC851972:ONC851973 OWY851972:OWY851973 PGU851972:PGU851973 PQQ851972:PQQ851973 QAM851972:QAM851973 QKI851972:QKI851973 QUE851972:QUE851973 REA851972:REA851973 RNW851972:RNW851973 RXS851972:RXS851973 SHO851972:SHO851973 SRK851972:SRK851973 TBG851972:TBG851973 TLC851972:TLC851973 TUY851972:TUY851973 UEU851972:UEU851973 UOQ851972:UOQ851973 UYM851972:UYM851973 VII851972:VII851973 VSE851972:VSE851973 WCA851972:WCA851973 WLW851972:WLW851973 WVS851972:WVS851973 K917508:K917509 JG917508:JG917509 TC917508:TC917509 ACY917508:ACY917509 AMU917508:AMU917509 AWQ917508:AWQ917509 BGM917508:BGM917509 BQI917508:BQI917509 CAE917508:CAE917509 CKA917508:CKA917509 CTW917508:CTW917509 DDS917508:DDS917509 DNO917508:DNO917509 DXK917508:DXK917509 EHG917508:EHG917509 ERC917508:ERC917509 FAY917508:FAY917509 FKU917508:FKU917509 FUQ917508:FUQ917509 GEM917508:GEM917509 GOI917508:GOI917509 GYE917508:GYE917509 HIA917508:HIA917509 HRW917508:HRW917509 IBS917508:IBS917509 ILO917508:ILO917509 IVK917508:IVK917509 JFG917508:JFG917509 JPC917508:JPC917509 JYY917508:JYY917509 KIU917508:KIU917509 KSQ917508:KSQ917509 LCM917508:LCM917509 LMI917508:LMI917509 LWE917508:LWE917509 MGA917508:MGA917509 MPW917508:MPW917509 MZS917508:MZS917509 NJO917508:NJO917509 NTK917508:NTK917509 ODG917508:ODG917509 ONC917508:ONC917509 OWY917508:OWY917509 PGU917508:PGU917509 PQQ917508:PQQ917509 QAM917508:QAM917509 QKI917508:QKI917509 QUE917508:QUE917509 REA917508:REA917509 RNW917508:RNW917509 RXS917508:RXS917509 SHO917508:SHO917509 SRK917508:SRK917509 TBG917508:TBG917509 TLC917508:TLC917509 TUY917508:TUY917509 UEU917508:UEU917509 UOQ917508:UOQ917509 UYM917508:UYM917509 VII917508:VII917509 VSE917508:VSE917509 WCA917508:WCA917509 WLW917508:WLW917509 WVS917508:WVS917509 K983044:K983045 JG983044:JG983045 TC983044:TC983045 ACY983044:ACY983045 AMU983044:AMU983045 AWQ983044:AWQ983045 BGM983044:BGM983045 BQI983044:BQI983045 CAE983044:CAE983045 CKA983044:CKA983045 CTW983044:CTW983045 DDS983044:DDS983045 DNO983044:DNO983045 DXK983044:DXK983045 EHG983044:EHG983045 ERC983044:ERC983045 FAY983044:FAY983045 FKU983044:FKU983045 FUQ983044:FUQ983045 GEM983044:GEM983045 GOI983044:GOI983045 GYE983044:GYE983045 HIA983044:HIA983045 HRW983044:HRW983045 IBS983044:IBS983045 ILO983044:ILO983045 IVK983044:IVK983045 JFG983044:JFG983045 JPC983044:JPC983045 JYY983044:JYY983045 KIU983044:KIU983045 KSQ983044:KSQ983045 LCM983044:LCM983045 LMI983044:LMI983045 LWE983044:LWE983045 MGA983044:MGA983045 MPW983044:MPW983045 MZS983044:MZS983045 NJO983044:NJO983045 NTK983044:NTK983045 ODG983044:ODG983045 ONC983044:ONC983045 OWY983044:OWY983045 PGU983044:PGU983045 PQQ983044:PQQ983045 QAM983044:QAM983045 QKI983044:QKI983045 QUE983044:QUE983045 REA983044:REA983045 RNW983044:RNW983045 RXS983044:RXS983045 SHO983044:SHO983045 SRK983044:SRK983045 TBG983044:TBG983045 TLC983044:TLC983045 TUY983044:TUY983045 UEU983044:UEU983045 UOQ983044:UOQ983045 UYM983044:UYM983045 VII983044:VII983045 VSE983044:VSE983045 WCA983044:WCA983045 WLW983044:WLW983045 WVS983044:WVS983045 K8:K9 JG8:JG9 TC8:TC9 ACY8:ACY9 AMU8:AMU9 AWQ8:AWQ9 BGM8:BGM9 BQI8:BQI9 CAE8:CAE9 CKA8:CKA9 CTW8:CTW9 DDS8:DDS9 DNO8:DNO9 DXK8:DXK9 EHG8:EHG9 ERC8:ERC9 FAY8:FAY9 FKU8:FKU9 FUQ8:FUQ9 GEM8:GEM9 GOI8:GOI9 GYE8:GYE9 HIA8:HIA9 HRW8:HRW9 IBS8:IBS9 ILO8:ILO9 IVK8:IVK9 JFG8:JFG9 JPC8:JPC9 JYY8:JYY9 KIU8:KIU9 KSQ8:KSQ9 LCM8:LCM9 LMI8:LMI9 LWE8:LWE9 MGA8:MGA9 MPW8:MPW9 MZS8:MZS9 NJO8:NJO9 NTK8:NTK9 ODG8:ODG9 ONC8:ONC9 OWY8:OWY9 PGU8:PGU9 PQQ8:PQQ9 QAM8:QAM9 QKI8:QKI9 QUE8:QUE9 REA8:REA9 RNW8:RNW9 RXS8:RXS9 SHO8:SHO9 SRK8:SRK9 TBG8:TBG9 TLC8:TLC9 TUY8:TUY9 UEU8:UEU9 UOQ8:UOQ9 UYM8:UYM9 VII8:VII9 VSE8:VSE9 WCA8:WCA9 WLW8:WLW9 WVS8:WVS9 K65544:K65545 JG65544:JG65545 TC65544:TC65545 ACY65544:ACY65545 AMU65544:AMU65545 AWQ65544:AWQ65545 BGM65544:BGM65545 BQI65544:BQI65545 CAE65544:CAE65545 CKA65544:CKA65545 CTW65544:CTW65545 DDS65544:DDS65545 DNO65544:DNO65545 DXK65544:DXK65545 EHG65544:EHG65545 ERC65544:ERC65545 FAY65544:FAY65545 FKU65544:FKU65545 FUQ65544:FUQ65545 GEM65544:GEM65545 GOI65544:GOI65545 GYE65544:GYE65545 HIA65544:HIA65545 HRW65544:HRW65545 IBS65544:IBS65545 ILO65544:ILO65545 IVK65544:IVK65545 JFG65544:JFG65545 JPC65544:JPC65545 JYY65544:JYY65545 KIU65544:KIU65545 KSQ65544:KSQ65545 LCM65544:LCM65545 LMI65544:LMI65545 LWE65544:LWE65545 MGA65544:MGA65545 MPW65544:MPW65545 MZS65544:MZS65545 NJO65544:NJO65545 NTK65544:NTK65545 ODG65544:ODG65545 ONC65544:ONC65545 OWY65544:OWY65545 PGU65544:PGU65545 PQQ65544:PQQ65545 QAM65544:QAM65545 QKI65544:QKI65545 QUE65544:QUE65545 REA65544:REA65545 RNW65544:RNW65545 RXS65544:RXS65545 SHO65544:SHO65545 SRK65544:SRK65545 TBG65544:TBG65545 TLC65544:TLC65545 TUY65544:TUY65545 UEU65544:UEU65545 UOQ65544:UOQ65545 UYM65544:UYM65545 VII65544:VII65545 VSE65544:VSE65545 WCA65544:WCA65545 WLW65544:WLW65545 WVS65544:WVS65545 K131080:K131081 JG131080:JG131081 TC131080:TC131081 ACY131080:ACY131081 AMU131080:AMU131081 AWQ131080:AWQ131081 BGM131080:BGM131081 BQI131080:BQI131081 CAE131080:CAE131081 CKA131080:CKA131081 CTW131080:CTW131081 DDS131080:DDS131081 DNO131080:DNO131081 DXK131080:DXK131081 EHG131080:EHG131081 ERC131080:ERC131081 FAY131080:FAY131081 FKU131080:FKU131081 FUQ131080:FUQ131081 GEM131080:GEM131081 GOI131080:GOI131081 GYE131080:GYE131081 HIA131080:HIA131081 HRW131080:HRW131081 IBS131080:IBS131081 ILO131080:ILO131081 IVK131080:IVK131081 JFG131080:JFG131081 JPC131080:JPC131081 JYY131080:JYY131081 KIU131080:KIU131081 KSQ131080:KSQ131081 LCM131080:LCM131081 LMI131080:LMI131081 LWE131080:LWE131081 MGA131080:MGA131081 MPW131080:MPW131081 MZS131080:MZS131081 NJO131080:NJO131081 NTK131080:NTK131081 ODG131080:ODG131081 ONC131080:ONC131081 OWY131080:OWY131081 PGU131080:PGU131081 PQQ131080:PQQ131081 QAM131080:QAM131081 QKI131080:QKI131081 QUE131080:QUE131081 REA131080:REA131081 RNW131080:RNW131081 RXS131080:RXS131081 SHO131080:SHO131081 SRK131080:SRK131081 TBG131080:TBG131081 TLC131080:TLC131081 TUY131080:TUY131081 UEU131080:UEU131081 UOQ131080:UOQ131081 UYM131080:UYM131081 VII131080:VII131081 VSE131080:VSE131081 WCA131080:WCA131081 WLW131080:WLW131081 WVS131080:WVS131081 K196616:K196617 JG196616:JG196617 TC196616:TC196617 ACY196616:ACY196617 AMU196616:AMU196617 AWQ196616:AWQ196617 BGM196616:BGM196617 BQI196616:BQI196617 CAE196616:CAE196617 CKA196616:CKA196617 CTW196616:CTW196617 DDS196616:DDS196617 DNO196616:DNO196617 DXK196616:DXK196617 EHG196616:EHG196617 ERC196616:ERC196617 FAY196616:FAY196617 FKU196616:FKU196617 FUQ196616:FUQ196617 GEM196616:GEM196617 GOI196616:GOI196617 GYE196616:GYE196617 HIA196616:HIA196617 HRW196616:HRW196617 IBS196616:IBS196617 ILO196616:ILO196617 IVK196616:IVK196617 JFG196616:JFG196617 JPC196616:JPC196617 JYY196616:JYY196617 KIU196616:KIU196617 KSQ196616:KSQ196617 LCM196616:LCM196617 LMI196616:LMI196617 LWE196616:LWE196617 MGA196616:MGA196617 MPW196616:MPW196617 MZS196616:MZS196617 NJO196616:NJO196617 NTK196616:NTK196617 ODG196616:ODG196617 ONC196616:ONC196617 OWY196616:OWY196617 PGU196616:PGU196617 PQQ196616:PQQ196617 QAM196616:QAM196617 QKI196616:QKI196617 QUE196616:QUE196617 REA196616:REA196617 RNW196616:RNW196617 RXS196616:RXS196617 SHO196616:SHO196617 SRK196616:SRK196617 TBG196616:TBG196617 TLC196616:TLC196617 TUY196616:TUY196617 UEU196616:UEU196617 UOQ196616:UOQ196617 UYM196616:UYM196617 VII196616:VII196617 VSE196616:VSE196617 WCA196616:WCA196617 WLW196616:WLW196617 WVS196616:WVS196617 K262152:K262153 JG262152:JG262153 TC262152:TC262153 ACY262152:ACY262153 AMU262152:AMU262153 AWQ262152:AWQ262153 BGM262152:BGM262153 BQI262152:BQI262153 CAE262152:CAE262153 CKA262152:CKA262153 CTW262152:CTW262153 DDS262152:DDS262153 DNO262152:DNO262153 DXK262152:DXK262153 EHG262152:EHG262153 ERC262152:ERC262153 FAY262152:FAY262153 FKU262152:FKU262153 FUQ262152:FUQ262153 GEM262152:GEM262153 GOI262152:GOI262153 GYE262152:GYE262153 HIA262152:HIA262153 HRW262152:HRW262153 IBS262152:IBS262153 ILO262152:ILO262153 IVK262152:IVK262153 JFG262152:JFG262153 JPC262152:JPC262153 JYY262152:JYY262153 KIU262152:KIU262153 KSQ262152:KSQ262153 LCM262152:LCM262153 LMI262152:LMI262153 LWE262152:LWE262153 MGA262152:MGA262153 MPW262152:MPW262153 MZS262152:MZS262153 NJO262152:NJO262153 NTK262152:NTK262153 ODG262152:ODG262153 ONC262152:ONC262153 OWY262152:OWY262153 PGU262152:PGU262153 PQQ262152:PQQ262153 QAM262152:QAM262153 QKI262152:QKI262153 QUE262152:QUE262153 REA262152:REA262153 RNW262152:RNW262153 RXS262152:RXS262153 SHO262152:SHO262153 SRK262152:SRK262153 TBG262152:TBG262153 TLC262152:TLC262153 TUY262152:TUY262153 UEU262152:UEU262153 UOQ262152:UOQ262153 UYM262152:UYM262153 VII262152:VII262153 VSE262152:VSE262153 WCA262152:WCA262153 WLW262152:WLW262153 WVS262152:WVS262153 K327688:K327689 JG327688:JG327689 TC327688:TC327689 ACY327688:ACY327689 AMU327688:AMU327689 AWQ327688:AWQ327689 BGM327688:BGM327689 BQI327688:BQI327689 CAE327688:CAE327689 CKA327688:CKA327689 CTW327688:CTW327689 DDS327688:DDS327689 DNO327688:DNO327689 DXK327688:DXK327689 EHG327688:EHG327689 ERC327688:ERC327689 FAY327688:FAY327689 FKU327688:FKU327689 FUQ327688:FUQ327689 GEM327688:GEM327689 GOI327688:GOI327689 GYE327688:GYE327689 HIA327688:HIA327689 HRW327688:HRW327689 IBS327688:IBS327689 ILO327688:ILO327689 IVK327688:IVK327689 JFG327688:JFG327689 JPC327688:JPC327689 JYY327688:JYY327689 KIU327688:KIU327689 KSQ327688:KSQ327689 LCM327688:LCM327689 LMI327688:LMI327689 LWE327688:LWE327689 MGA327688:MGA327689 MPW327688:MPW327689 MZS327688:MZS327689 NJO327688:NJO327689 NTK327688:NTK327689 ODG327688:ODG327689 ONC327688:ONC327689 OWY327688:OWY327689 PGU327688:PGU327689 PQQ327688:PQQ327689 QAM327688:QAM327689 QKI327688:QKI327689 QUE327688:QUE327689 REA327688:REA327689 RNW327688:RNW327689 RXS327688:RXS327689 SHO327688:SHO327689 SRK327688:SRK327689 TBG327688:TBG327689 TLC327688:TLC327689 TUY327688:TUY327689 UEU327688:UEU327689 UOQ327688:UOQ327689 UYM327688:UYM327689 VII327688:VII327689 VSE327688:VSE327689 WCA327688:WCA327689 WLW327688:WLW327689 WVS327688:WVS327689 K393224:K393225 JG393224:JG393225 TC393224:TC393225 ACY393224:ACY393225 AMU393224:AMU393225 AWQ393224:AWQ393225 BGM393224:BGM393225 BQI393224:BQI393225 CAE393224:CAE393225 CKA393224:CKA393225 CTW393224:CTW393225 DDS393224:DDS393225 DNO393224:DNO393225 DXK393224:DXK393225 EHG393224:EHG393225 ERC393224:ERC393225 FAY393224:FAY393225 FKU393224:FKU393225 FUQ393224:FUQ393225 GEM393224:GEM393225 GOI393224:GOI393225 GYE393224:GYE393225 HIA393224:HIA393225 HRW393224:HRW393225 IBS393224:IBS393225 ILO393224:ILO393225 IVK393224:IVK393225 JFG393224:JFG393225 JPC393224:JPC393225 JYY393224:JYY393225 KIU393224:KIU393225 KSQ393224:KSQ393225 LCM393224:LCM393225 LMI393224:LMI393225 LWE393224:LWE393225 MGA393224:MGA393225 MPW393224:MPW393225 MZS393224:MZS393225 NJO393224:NJO393225 NTK393224:NTK393225 ODG393224:ODG393225 ONC393224:ONC393225 OWY393224:OWY393225 PGU393224:PGU393225 PQQ393224:PQQ393225 QAM393224:QAM393225 QKI393224:QKI393225 QUE393224:QUE393225 REA393224:REA393225 RNW393224:RNW393225 RXS393224:RXS393225 SHO393224:SHO393225 SRK393224:SRK393225 TBG393224:TBG393225 TLC393224:TLC393225 TUY393224:TUY393225 UEU393224:UEU393225 UOQ393224:UOQ393225 UYM393224:UYM393225 VII393224:VII393225 VSE393224:VSE393225 WCA393224:WCA393225 WLW393224:WLW393225 WVS393224:WVS393225 K458760:K458761 JG458760:JG458761 TC458760:TC458761 ACY458760:ACY458761 AMU458760:AMU458761 AWQ458760:AWQ458761 BGM458760:BGM458761 BQI458760:BQI458761 CAE458760:CAE458761 CKA458760:CKA458761 CTW458760:CTW458761 DDS458760:DDS458761 DNO458760:DNO458761 DXK458760:DXK458761 EHG458760:EHG458761 ERC458760:ERC458761 FAY458760:FAY458761 FKU458760:FKU458761 FUQ458760:FUQ458761 GEM458760:GEM458761 GOI458760:GOI458761 GYE458760:GYE458761 HIA458760:HIA458761 HRW458760:HRW458761 IBS458760:IBS458761 ILO458760:ILO458761 IVK458760:IVK458761 JFG458760:JFG458761 JPC458760:JPC458761 JYY458760:JYY458761 KIU458760:KIU458761 KSQ458760:KSQ458761 LCM458760:LCM458761 LMI458760:LMI458761 LWE458760:LWE458761 MGA458760:MGA458761 MPW458760:MPW458761 MZS458760:MZS458761 NJO458760:NJO458761 NTK458760:NTK458761 ODG458760:ODG458761 ONC458760:ONC458761 OWY458760:OWY458761 PGU458760:PGU458761 PQQ458760:PQQ458761 QAM458760:QAM458761 QKI458760:QKI458761 QUE458760:QUE458761 REA458760:REA458761 RNW458760:RNW458761 RXS458760:RXS458761 SHO458760:SHO458761 SRK458760:SRK458761 TBG458760:TBG458761 TLC458760:TLC458761 TUY458760:TUY458761 UEU458760:UEU458761 UOQ458760:UOQ458761 UYM458760:UYM458761 VII458760:VII458761 VSE458760:VSE458761 WCA458760:WCA458761 WLW458760:WLW458761 WVS458760:WVS458761 K524296:K524297 JG524296:JG524297 TC524296:TC524297 ACY524296:ACY524297 AMU524296:AMU524297 AWQ524296:AWQ524297 BGM524296:BGM524297 BQI524296:BQI524297 CAE524296:CAE524297 CKA524296:CKA524297 CTW524296:CTW524297 DDS524296:DDS524297 DNO524296:DNO524297 DXK524296:DXK524297 EHG524296:EHG524297 ERC524296:ERC524297 FAY524296:FAY524297 FKU524296:FKU524297 FUQ524296:FUQ524297 GEM524296:GEM524297 GOI524296:GOI524297 GYE524296:GYE524297 HIA524296:HIA524297 HRW524296:HRW524297 IBS524296:IBS524297 ILO524296:ILO524297 IVK524296:IVK524297 JFG524296:JFG524297 JPC524296:JPC524297 JYY524296:JYY524297 KIU524296:KIU524297 KSQ524296:KSQ524297 LCM524296:LCM524297 LMI524296:LMI524297 LWE524296:LWE524297 MGA524296:MGA524297 MPW524296:MPW524297 MZS524296:MZS524297 NJO524296:NJO524297 NTK524296:NTK524297 ODG524296:ODG524297 ONC524296:ONC524297 OWY524296:OWY524297 PGU524296:PGU524297 PQQ524296:PQQ524297 QAM524296:QAM524297 QKI524296:QKI524297 QUE524296:QUE524297 REA524296:REA524297 RNW524296:RNW524297 RXS524296:RXS524297 SHO524296:SHO524297 SRK524296:SRK524297 TBG524296:TBG524297 TLC524296:TLC524297 TUY524296:TUY524297 UEU524296:UEU524297 UOQ524296:UOQ524297 UYM524296:UYM524297 VII524296:VII524297 VSE524296:VSE524297 WCA524296:WCA524297 WLW524296:WLW524297 WVS524296:WVS524297 K589832:K589833 JG589832:JG589833 TC589832:TC589833 ACY589832:ACY589833 AMU589832:AMU589833 AWQ589832:AWQ589833 BGM589832:BGM589833 BQI589832:BQI589833 CAE589832:CAE589833 CKA589832:CKA589833 CTW589832:CTW589833 DDS589832:DDS589833 DNO589832:DNO589833 DXK589832:DXK589833 EHG589832:EHG589833 ERC589832:ERC589833 FAY589832:FAY589833 FKU589832:FKU589833 FUQ589832:FUQ589833 GEM589832:GEM589833 GOI589832:GOI589833 GYE589832:GYE589833 HIA589832:HIA589833 HRW589832:HRW589833 IBS589832:IBS589833 ILO589832:ILO589833 IVK589832:IVK589833 JFG589832:JFG589833 JPC589832:JPC589833 JYY589832:JYY589833 KIU589832:KIU589833 KSQ589832:KSQ589833 LCM589832:LCM589833 LMI589832:LMI589833 LWE589832:LWE589833 MGA589832:MGA589833 MPW589832:MPW589833 MZS589832:MZS589833 NJO589832:NJO589833 NTK589832:NTK589833 ODG589832:ODG589833 ONC589832:ONC589833 OWY589832:OWY589833 PGU589832:PGU589833 PQQ589832:PQQ589833 QAM589832:QAM589833 QKI589832:QKI589833 QUE589832:QUE589833 REA589832:REA589833 RNW589832:RNW589833 RXS589832:RXS589833 SHO589832:SHO589833 SRK589832:SRK589833 TBG589832:TBG589833 TLC589832:TLC589833 TUY589832:TUY589833 UEU589832:UEU589833 UOQ589832:UOQ589833 UYM589832:UYM589833 VII589832:VII589833 VSE589832:VSE589833 WCA589832:WCA589833 WLW589832:WLW589833 WVS589832:WVS589833 K655368:K655369 JG655368:JG655369 TC655368:TC655369 ACY655368:ACY655369 AMU655368:AMU655369 AWQ655368:AWQ655369 BGM655368:BGM655369 BQI655368:BQI655369 CAE655368:CAE655369 CKA655368:CKA655369 CTW655368:CTW655369 DDS655368:DDS655369 DNO655368:DNO655369 DXK655368:DXK655369 EHG655368:EHG655369 ERC655368:ERC655369 FAY655368:FAY655369 FKU655368:FKU655369 FUQ655368:FUQ655369 GEM655368:GEM655369 GOI655368:GOI655369 GYE655368:GYE655369 HIA655368:HIA655369 HRW655368:HRW655369 IBS655368:IBS655369 ILO655368:ILO655369 IVK655368:IVK655369 JFG655368:JFG655369 JPC655368:JPC655369 JYY655368:JYY655369 KIU655368:KIU655369 KSQ655368:KSQ655369 LCM655368:LCM655369 LMI655368:LMI655369 LWE655368:LWE655369 MGA655368:MGA655369 MPW655368:MPW655369 MZS655368:MZS655369 NJO655368:NJO655369 NTK655368:NTK655369 ODG655368:ODG655369 ONC655368:ONC655369 OWY655368:OWY655369 PGU655368:PGU655369 PQQ655368:PQQ655369 QAM655368:QAM655369 QKI655368:QKI655369 QUE655368:QUE655369 REA655368:REA655369 RNW655368:RNW655369 RXS655368:RXS655369 SHO655368:SHO655369 SRK655368:SRK655369 TBG655368:TBG655369 TLC655368:TLC655369 TUY655368:TUY655369 UEU655368:UEU655369 UOQ655368:UOQ655369 UYM655368:UYM655369 VII655368:VII655369 VSE655368:VSE655369 WCA655368:WCA655369 WLW655368:WLW655369 WVS655368:WVS655369 K720904:K720905 JG720904:JG720905 TC720904:TC720905 ACY720904:ACY720905 AMU720904:AMU720905 AWQ720904:AWQ720905 BGM720904:BGM720905 BQI720904:BQI720905 CAE720904:CAE720905 CKA720904:CKA720905 CTW720904:CTW720905 DDS720904:DDS720905 DNO720904:DNO720905 DXK720904:DXK720905 EHG720904:EHG720905 ERC720904:ERC720905 FAY720904:FAY720905 FKU720904:FKU720905 FUQ720904:FUQ720905 GEM720904:GEM720905 GOI720904:GOI720905 GYE720904:GYE720905 HIA720904:HIA720905 HRW720904:HRW720905 IBS720904:IBS720905 ILO720904:ILO720905 IVK720904:IVK720905 JFG720904:JFG720905 JPC720904:JPC720905 JYY720904:JYY720905 KIU720904:KIU720905 KSQ720904:KSQ720905 LCM720904:LCM720905 LMI720904:LMI720905 LWE720904:LWE720905 MGA720904:MGA720905 MPW720904:MPW720905 MZS720904:MZS720905 NJO720904:NJO720905 NTK720904:NTK720905 ODG720904:ODG720905 ONC720904:ONC720905 OWY720904:OWY720905 PGU720904:PGU720905 PQQ720904:PQQ720905 QAM720904:QAM720905 QKI720904:QKI720905 QUE720904:QUE720905 REA720904:REA720905 RNW720904:RNW720905 RXS720904:RXS720905 SHO720904:SHO720905 SRK720904:SRK720905 TBG720904:TBG720905 TLC720904:TLC720905 TUY720904:TUY720905 UEU720904:UEU720905 UOQ720904:UOQ720905 UYM720904:UYM720905 VII720904:VII720905 VSE720904:VSE720905 WCA720904:WCA720905 WLW720904:WLW720905 WVS720904:WVS720905 K786440:K786441 JG786440:JG786441 TC786440:TC786441 ACY786440:ACY786441 AMU786440:AMU786441 AWQ786440:AWQ786441 BGM786440:BGM786441 BQI786440:BQI786441 CAE786440:CAE786441 CKA786440:CKA786441 CTW786440:CTW786441 DDS786440:DDS786441 DNO786440:DNO786441 DXK786440:DXK786441 EHG786440:EHG786441 ERC786440:ERC786441 FAY786440:FAY786441 FKU786440:FKU786441 FUQ786440:FUQ786441 GEM786440:GEM786441 GOI786440:GOI786441 GYE786440:GYE786441 HIA786440:HIA786441 HRW786440:HRW786441 IBS786440:IBS786441 ILO786440:ILO786441 IVK786440:IVK786441 JFG786440:JFG786441 JPC786440:JPC786441 JYY786440:JYY786441 KIU786440:KIU786441 KSQ786440:KSQ786441 LCM786440:LCM786441 LMI786440:LMI786441 LWE786440:LWE786441 MGA786440:MGA786441 MPW786440:MPW786441 MZS786440:MZS786441 NJO786440:NJO786441 NTK786440:NTK786441 ODG786440:ODG786441 ONC786440:ONC786441 OWY786440:OWY786441 PGU786440:PGU786441 PQQ786440:PQQ786441 QAM786440:QAM786441 QKI786440:QKI786441 QUE786440:QUE786441 REA786440:REA786441 RNW786440:RNW786441 RXS786440:RXS786441 SHO786440:SHO786441 SRK786440:SRK786441 TBG786440:TBG786441 TLC786440:TLC786441 TUY786440:TUY786441 UEU786440:UEU786441 UOQ786440:UOQ786441 UYM786440:UYM786441 VII786440:VII786441 VSE786440:VSE786441 WCA786440:WCA786441 WLW786440:WLW786441 WVS786440:WVS786441 K851976:K851977 JG851976:JG851977 TC851976:TC851977 ACY851976:ACY851977 AMU851976:AMU851977 AWQ851976:AWQ851977 BGM851976:BGM851977 BQI851976:BQI851977 CAE851976:CAE851977 CKA851976:CKA851977 CTW851976:CTW851977 DDS851976:DDS851977 DNO851976:DNO851977 DXK851976:DXK851977 EHG851976:EHG851977 ERC851976:ERC851977 FAY851976:FAY851977 FKU851976:FKU851977 FUQ851976:FUQ851977 GEM851976:GEM851977 GOI851976:GOI851977 GYE851976:GYE851977 HIA851976:HIA851977 HRW851976:HRW851977 IBS851976:IBS851977 ILO851976:ILO851977 IVK851976:IVK851977 JFG851976:JFG851977 JPC851976:JPC851977 JYY851976:JYY851977 KIU851976:KIU851977 KSQ851976:KSQ851977 LCM851976:LCM851977 LMI851976:LMI851977 LWE851976:LWE851977 MGA851976:MGA851977 MPW851976:MPW851977 MZS851976:MZS851977 NJO851976:NJO851977 NTK851976:NTK851977 ODG851976:ODG851977 ONC851976:ONC851977 OWY851976:OWY851977 PGU851976:PGU851977 PQQ851976:PQQ851977 QAM851976:QAM851977 QKI851976:QKI851977 QUE851976:QUE851977 REA851976:REA851977 RNW851976:RNW851977 RXS851976:RXS851977 SHO851976:SHO851977 SRK851976:SRK851977 TBG851976:TBG851977 TLC851976:TLC851977 TUY851976:TUY851977 UEU851976:UEU851977 UOQ851976:UOQ851977 UYM851976:UYM851977 VII851976:VII851977 VSE851976:VSE851977 WCA851976:WCA851977 WLW851976:WLW851977 WVS851976:WVS851977 K917512:K917513 JG917512:JG917513 TC917512:TC917513 ACY917512:ACY917513 AMU917512:AMU917513 AWQ917512:AWQ917513 BGM917512:BGM917513 BQI917512:BQI917513 CAE917512:CAE917513 CKA917512:CKA917513 CTW917512:CTW917513 DDS917512:DDS917513 DNO917512:DNO917513 DXK917512:DXK917513 EHG917512:EHG917513 ERC917512:ERC917513 FAY917512:FAY917513 FKU917512:FKU917513 FUQ917512:FUQ917513 GEM917512:GEM917513 GOI917512:GOI917513 GYE917512:GYE917513 HIA917512:HIA917513 HRW917512:HRW917513 IBS917512:IBS917513 ILO917512:ILO917513 IVK917512:IVK917513 JFG917512:JFG917513 JPC917512:JPC917513 JYY917512:JYY917513 KIU917512:KIU917513 KSQ917512:KSQ917513 LCM917512:LCM917513 LMI917512:LMI917513 LWE917512:LWE917513 MGA917512:MGA917513 MPW917512:MPW917513 MZS917512:MZS917513 NJO917512:NJO917513 NTK917512:NTK917513 ODG917512:ODG917513 ONC917512:ONC917513 OWY917512:OWY917513 PGU917512:PGU917513 PQQ917512:PQQ917513 QAM917512:QAM917513 QKI917512:QKI917513 QUE917512:QUE917513 REA917512:REA917513 RNW917512:RNW917513 RXS917512:RXS917513 SHO917512:SHO917513 SRK917512:SRK917513 TBG917512:TBG917513 TLC917512:TLC917513 TUY917512:TUY917513 UEU917512:UEU917513 UOQ917512:UOQ917513 UYM917512:UYM917513 VII917512:VII917513 VSE917512:VSE917513 WCA917512:WCA917513 WLW917512:WLW917513 WVS917512:WVS917513 K983048:K983049 JG983048:JG983049 TC983048:TC983049 ACY983048:ACY983049 AMU983048:AMU983049 AWQ983048:AWQ983049 BGM983048:BGM983049 BQI983048:BQI983049 CAE983048:CAE983049 CKA983048:CKA983049 CTW983048:CTW983049 DDS983048:DDS983049 DNO983048:DNO983049 DXK983048:DXK983049 EHG983048:EHG983049 ERC983048:ERC983049 FAY983048:FAY983049 FKU983048:FKU983049 FUQ983048:FUQ983049 GEM983048:GEM983049 GOI983048:GOI983049 GYE983048:GYE983049 HIA983048:HIA983049 HRW983048:HRW983049 IBS983048:IBS983049 ILO983048:ILO983049 IVK983048:IVK983049 JFG983048:JFG983049 JPC983048:JPC983049 JYY983048:JYY983049 KIU983048:KIU983049 KSQ983048:KSQ983049 LCM983048:LCM983049 LMI983048:LMI983049 LWE983048:LWE983049 MGA983048:MGA983049 MPW983048:MPW983049 MZS983048:MZS983049 NJO983048:NJO983049 NTK983048:NTK983049 ODG983048:ODG983049 ONC983048:ONC983049 OWY983048:OWY983049 PGU983048:PGU983049 PQQ983048:PQQ983049 QAM983048:QAM983049 QKI983048:QKI983049 QUE983048:QUE983049 REA983048:REA983049 RNW983048:RNW983049 RXS983048:RXS983049 SHO983048:SHO983049 SRK983048:SRK983049 TBG983048:TBG983049 TLC983048:TLC983049 TUY983048:TUY983049 UEU983048:UEU983049 UOQ983048:UOQ983049 UYM983048:UYM983049 VII983048:VII983049 VSE983048:VSE983049 WCA983048:WCA983049 WLW983048:WLW983049 WVS983048:WVS983049" xr:uid="{3F5E496D-73BB-477F-AC93-5421A16A6189}">
      <formula1>$W$95:$W$97</formula1>
    </dataValidation>
  </dataValidations>
  <pageMargins left="1.1023622047244095" right="0" top="0.74803149606299213" bottom="0.74803149606299213" header="0.31496062992125984" footer="0.31496062992125984"/>
  <pageSetup paperSize="5" scale="55" orientation="landscape"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096E0-E81C-4CDA-931A-864088E6EB02}">
  <sheetPr>
    <tabColor theme="4" tint="0.39997558519241921"/>
  </sheetPr>
  <dimension ref="A1:W20"/>
  <sheetViews>
    <sheetView topLeftCell="S1" zoomScaleNormal="100" workbookViewId="0">
      <pane ySplit="3" topLeftCell="A8" activePane="bottomLeft" state="frozen"/>
      <selection activeCell="B1" sqref="B1"/>
      <selection pane="bottomLeft" activeCell="L4" sqref="L4:U10"/>
    </sheetView>
  </sheetViews>
  <sheetFormatPr baseColWidth="10" defaultColWidth="6.7109375" defaultRowHeight="12.75" customHeight="1" x14ac:dyDescent="0.2"/>
  <cols>
    <col min="1" max="1" width="6.7109375" style="1" customWidth="1"/>
    <col min="2" max="2" width="18.85546875" style="1" bestFit="1" customWidth="1"/>
    <col min="3" max="3" width="23.85546875" style="1" customWidth="1"/>
    <col min="4" max="4" width="17.5703125" style="1" customWidth="1"/>
    <col min="5" max="5" width="25" style="1" customWidth="1"/>
    <col min="6" max="6" width="69.5703125" style="1" customWidth="1"/>
    <col min="7" max="7" width="41.140625" style="1" hidden="1" customWidth="1"/>
    <col min="8" max="9" width="3.7109375" style="1" hidden="1" customWidth="1"/>
    <col min="10" max="10" width="9.140625" style="1" hidden="1" customWidth="1"/>
    <col min="11" max="11" width="37.28515625" style="28" hidden="1" customWidth="1"/>
    <col min="12" max="12" width="71.28515625" style="39" customWidth="1"/>
    <col min="13" max="14" width="3.7109375" style="1" bestFit="1" customWidth="1"/>
    <col min="15" max="15" width="9.140625" style="1" bestFit="1" customWidth="1"/>
    <col min="16" max="16" width="27.140625" style="28" customWidth="1"/>
    <col min="17" max="17" width="24.140625" style="74" customWidth="1"/>
    <col min="18" max="18" width="71.85546875" style="28" customWidth="1"/>
    <col min="19" max="19" width="62.5703125" style="28" customWidth="1"/>
    <col min="20" max="20" width="21.28515625" style="28" customWidth="1"/>
    <col min="21" max="21" width="35.85546875" style="28" customWidth="1"/>
    <col min="22" max="22" width="16.7109375" style="1" customWidth="1"/>
    <col min="23" max="257" width="6.7109375" style="1"/>
    <col min="258" max="258" width="18.85546875" style="1" bestFit="1" customWidth="1"/>
    <col min="259" max="259" width="23.85546875" style="1" customWidth="1"/>
    <col min="260" max="260" width="17.5703125" style="1" customWidth="1"/>
    <col min="261" max="261" width="25" style="1" customWidth="1"/>
    <col min="262" max="262" width="69.5703125" style="1" customWidth="1"/>
    <col min="263" max="267" width="0" style="1" hidden="1" customWidth="1"/>
    <col min="268" max="268" width="71.28515625" style="1" customWidth="1"/>
    <col min="269" max="270" width="3.7109375" style="1" bestFit="1" customWidth="1"/>
    <col min="271" max="271" width="9.140625" style="1" bestFit="1" customWidth="1"/>
    <col min="272" max="272" width="27.140625" style="1" customWidth="1"/>
    <col min="273" max="273" width="24.140625" style="1" customWidth="1"/>
    <col min="274" max="274" width="71.85546875" style="1" customWidth="1"/>
    <col min="275" max="275" width="62.5703125" style="1" customWidth="1"/>
    <col min="276" max="276" width="21.28515625" style="1" customWidth="1"/>
    <col min="277" max="277" width="35.85546875" style="1" customWidth="1"/>
    <col min="278" max="278" width="16.7109375" style="1" customWidth="1"/>
    <col min="279" max="513" width="6.7109375" style="1"/>
    <col min="514" max="514" width="18.85546875" style="1" bestFit="1" customWidth="1"/>
    <col min="515" max="515" width="23.85546875" style="1" customWidth="1"/>
    <col min="516" max="516" width="17.5703125" style="1" customWidth="1"/>
    <col min="517" max="517" width="25" style="1" customWidth="1"/>
    <col min="518" max="518" width="69.5703125" style="1" customWidth="1"/>
    <col min="519" max="523" width="0" style="1" hidden="1" customWidth="1"/>
    <col min="524" max="524" width="71.28515625" style="1" customWidth="1"/>
    <col min="525" max="526" width="3.7109375" style="1" bestFit="1" customWidth="1"/>
    <col min="527" max="527" width="9.140625" style="1" bestFit="1" customWidth="1"/>
    <col min="528" max="528" width="27.140625" style="1" customWidth="1"/>
    <col min="529" max="529" width="24.140625" style="1" customWidth="1"/>
    <col min="530" max="530" width="71.85546875" style="1" customWidth="1"/>
    <col min="531" max="531" width="62.5703125" style="1" customWidth="1"/>
    <col min="532" max="532" width="21.28515625" style="1" customWidth="1"/>
    <col min="533" max="533" width="35.85546875" style="1" customWidth="1"/>
    <col min="534" max="534" width="16.7109375" style="1" customWidth="1"/>
    <col min="535" max="769" width="6.7109375" style="1"/>
    <col min="770" max="770" width="18.85546875" style="1" bestFit="1" customWidth="1"/>
    <col min="771" max="771" width="23.85546875" style="1" customWidth="1"/>
    <col min="772" max="772" width="17.5703125" style="1" customWidth="1"/>
    <col min="773" max="773" width="25" style="1" customWidth="1"/>
    <col min="774" max="774" width="69.5703125" style="1" customWidth="1"/>
    <col min="775" max="779" width="0" style="1" hidden="1" customWidth="1"/>
    <col min="780" max="780" width="71.28515625" style="1" customWidth="1"/>
    <col min="781" max="782" width="3.7109375" style="1" bestFit="1" customWidth="1"/>
    <col min="783" max="783" width="9.140625" style="1" bestFit="1" customWidth="1"/>
    <col min="784" max="784" width="27.140625" style="1" customWidth="1"/>
    <col min="785" max="785" width="24.140625" style="1" customWidth="1"/>
    <col min="786" max="786" width="71.85546875" style="1" customWidth="1"/>
    <col min="787" max="787" width="62.5703125" style="1" customWidth="1"/>
    <col min="788" max="788" width="21.28515625" style="1" customWidth="1"/>
    <col min="789" max="789" width="35.85546875" style="1" customWidth="1"/>
    <col min="790" max="790" width="16.7109375" style="1" customWidth="1"/>
    <col min="791" max="1025" width="6.7109375" style="1"/>
    <col min="1026" max="1026" width="18.85546875" style="1" bestFit="1" customWidth="1"/>
    <col min="1027" max="1027" width="23.85546875" style="1" customWidth="1"/>
    <col min="1028" max="1028" width="17.5703125" style="1" customWidth="1"/>
    <col min="1029" max="1029" width="25" style="1" customWidth="1"/>
    <col min="1030" max="1030" width="69.5703125" style="1" customWidth="1"/>
    <col min="1031" max="1035" width="0" style="1" hidden="1" customWidth="1"/>
    <col min="1036" max="1036" width="71.28515625" style="1" customWidth="1"/>
    <col min="1037" max="1038" width="3.7109375" style="1" bestFit="1" customWidth="1"/>
    <col min="1039" max="1039" width="9.140625" style="1" bestFit="1" customWidth="1"/>
    <col min="1040" max="1040" width="27.140625" style="1" customWidth="1"/>
    <col min="1041" max="1041" width="24.140625" style="1" customWidth="1"/>
    <col min="1042" max="1042" width="71.85546875" style="1" customWidth="1"/>
    <col min="1043" max="1043" width="62.5703125" style="1" customWidth="1"/>
    <col min="1044" max="1044" width="21.28515625" style="1" customWidth="1"/>
    <col min="1045" max="1045" width="35.85546875" style="1" customWidth="1"/>
    <col min="1046" max="1046" width="16.7109375" style="1" customWidth="1"/>
    <col min="1047" max="1281" width="6.7109375" style="1"/>
    <col min="1282" max="1282" width="18.85546875" style="1" bestFit="1" customWidth="1"/>
    <col min="1283" max="1283" width="23.85546875" style="1" customWidth="1"/>
    <col min="1284" max="1284" width="17.5703125" style="1" customWidth="1"/>
    <col min="1285" max="1285" width="25" style="1" customWidth="1"/>
    <col min="1286" max="1286" width="69.5703125" style="1" customWidth="1"/>
    <col min="1287" max="1291" width="0" style="1" hidden="1" customWidth="1"/>
    <col min="1292" max="1292" width="71.28515625" style="1" customWidth="1"/>
    <col min="1293" max="1294" width="3.7109375" style="1" bestFit="1" customWidth="1"/>
    <col min="1295" max="1295" width="9.140625" style="1" bestFit="1" customWidth="1"/>
    <col min="1296" max="1296" width="27.140625" style="1" customWidth="1"/>
    <col min="1297" max="1297" width="24.140625" style="1" customWidth="1"/>
    <col min="1298" max="1298" width="71.85546875" style="1" customWidth="1"/>
    <col min="1299" max="1299" width="62.5703125" style="1" customWidth="1"/>
    <col min="1300" max="1300" width="21.28515625" style="1" customWidth="1"/>
    <col min="1301" max="1301" width="35.85546875" style="1" customWidth="1"/>
    <col min="1302" max="1302" width="16.7109375" style="1" customWidth="1"/>
    <col min="1303" max="1537" width="6.7109375" style="1"/>
    <col min="1538" max="1538" width="18.85546875" style="1" bestFit="1" customWidth="1"/>
    <col min="1539" max="1539" width="23.85546875" style="1" customWidth="1"/>
    <col min="1540" max="1540" width="17.5703125" style="1" customWidth="1"/>
    <col min="1541" max="1541" width="25" style="1" customWidth="1"/>
    <col min="1542" max="1542" width="69.5703125" style="1" customWidth="1"/>
    <col min="1543" max="1547" width="0" style="1" hidden="1" customWidth="1"/>
    <col min="1548" max="1548" width="71.28515625" style="1" customWidth="1"/>
    <col min="1549" max="1550" width="3.7109375" style="1" bestFit="1" customWidth="1"/>
    <col min="1551" max="1551" width="9.140625" style="1" bestFit="1" customWidth="1"/>
    <col min="1552" max="1552" width="27.140625" style="1" customWidth="1"/>
    <col min="1553" max="1553" width="24.140625" style="1" customWidth="1"/>
    <col min="1554" max="1554" width="71.85546875" style="1" customWidth="1"/>
    <col min="1555" max="1555" width="62.5703125" style="1" customWidth="1"/>
    <col min="1556" max="1556" width="21.28515625" style="1" customWidth="1"/>
    <col min="1557" max="1557" width="35.85546875" style="1" customWidth="1"/>
    <col min="1558" max="1558" width="16.7109375" style="1" customWidth="1"/>
    <col min="1559" max="1793" width="6.7109375" style="1"/>
    <col min="1794" max="1794" width="18.85546875" style="1" bestFit="1" customWidth="1"/>
    <col min="1795" max="1795" width="23.85546875" style="1" customWidth="1"/>
    <col min="1796" max="1796" width="17.5703125" style="1" customWidth="1"/>
    <col min="1797" max="1797" width="25" style="1" customWidth="1"/>
    <col min="1798" max="1798" width="69.5703125" style="1" customWidth="1"/>
    <col min="1799" max="1803" width="0" style="1" hidden="1" customWidth="1"/>
    <col min="1804" max="1804" width="71.28515625" style="1" customWidth="1"/>
    <col min="1805" max="1806" width="3.7109375" style="1" bestFit="1" customWidth="1"/>
    <col min="1807" max="1807" width="9.140625" style="1" bestFit="1" customWidth="1"/>
    <col min="1808" max="1808" width="27.140625" style="1" customWidth="1"/>
    <col min="1809" max="1809" width="24.140625" style="1" customWidth="1"/>
    <col min="1810" max="1810" width="71.85546875" style="1" customWidth="1"/>
    <col min="1811" max="1811" width="62.5703125" style="1" customWidth="1"/>
    <col min="1812" max="1812" width="21.28515625" style="1" customWidth="1"/>
    <col min="1813" max="1813" width="35.85546875" style="1" customWidth="1"/>
    <col min="1814" max="1814" width="16.7109375" style="1" customWidth="1"/>
    <col min="1815" max="2049" width="6.7109375" style="1"/>
    <col min="2050" max="2050" width="18.85546875" style="1" bestFit="1" customWidth="1"/>
    <col min="2051" max="2051" width="23.85546875" style="1" customWidth="1"/>
    <col min="2052" max="2052" width="17.5703125" style="1" customWidth="1"/>
    <col min="2053" max="2053" width="25" style="1" customWidth="1"/>
    <col min="2054" max="2054" width="69.5703125" style="1" customWidth="1"/>
    <col min="2055" max="2059" width="0" style="1" hidden="1" customWidth="1"/>
    <col min="2060" max="2060" width="71.28515625" style="1" customWidth="1"/>
    <col min="2061" max="2062" width="3.7109375" style="1" bestFit="1" customWidth="1"/>
    <col min="2063" max="2063" width="9.140625" style="1" bestFit="1" customWidth="1"/>
    <col min="2064" max="2064" width="27.140625" style="1" customWidth="1"/>
    <col min="2065" max="2065" width="24.140625" style="1" customWidth="1"/>
    <col min="2066" max="2066" width="71.85546875" style="1" customWidth="1"/>
    <col min="2067" max="2067" width="62.5703125" style="1" customWidth="1"/>
    <col min="2068" max="2068" width="21.28515625" style="1" customWidth="1"/>
    <col min="2069" max="2069" width="35.85546875" style="1" customWidth="1"/>
    <col min="2070" max="2070" width="16.7109375" style="1" customWidth="1"/>
    <col min="2071" max="2305" width="6.7109375" style="1"/>
    <col min="2306" max="2306" width="18.85546875" style="1" bestFit="1" customWidth="1"/>
    <col min="2307" max="2307" width="23.85546875" style="1" customWidth="1"/>
    <col min="2308" max="2308" width="17.5703125" style="1" customWidth="1"/>
    <col min="2309" max="2309" width="25" style="1" customWidth="1"/>
    <col min="2310" max="2310" width="69.5703125" style="1" customWidth="1"/>
    <col min="2311" max="2315" width="0" style="1" hidden="1" customWidth="1"/>
    <col min="2316" max="2316" width="71.28515625" style="1" customWidth="1"/>
    <col min="2317" max="2318" width="3.7109375" style="1" bestFit="1" customWidth="1"/>
    <col min="2319" max="2319" width="9.140625" style="1" bestFit="1" customWidth="1"/>
    <col min="2320" max="2320" width="27.140625" style="1" customWidth="1"/>
    <col min="2321" max="2321" width="24.140625" style="1" customWidth="1"/>
    <col min="2322" max="2322" width="71.85546875" style="1" customWidth="1"/>
    <col min="2323" max="2323" width="62.5703125" style="1" customWidth="1"/>
    <col min="2324" max="2324" width="21.28515625" style="1" customWidth="1"/>
    <col min="2325" max="2325" width="35.85546875" style="1" customWidth="1"/>
    <col min="2326" max="2326" width="16.7109375" style="1" customWidth="1"/>
    <col min="2327" max="2561" width="6.7109375" style="1"/>
    <col min="2562" max="2562" width="18.85546875" style="1" bestFit="1" customWidth="1"/>
    <col min="2563" max="2563" width="23.85546875" style="1" customWidth="1"/>
    <col min="2564" max="2564" width="17.5703125" style="1" customWidth="1"/>
    <col min="2565" max="2565" width="25" style="1" customWidth="1"/>
    <col min="2566" max="2566" width="69.5703125" style="1" customWidth="1"/>
    <col min="2567" max="2571" width="0" style="1" hidden="1" customWidth="1"/>
    <col min="2572" max="2572" width="71.28515625" style="1" customWidth="1"/>
    <col min="2573" max="2574" width="3.7109375" style="1" bestFit="1" customWidth="1"/>
    <col min="2575" max="2575" width="9.140625" style="1" bestFit="1" customWidth="1"/>
    <col min="2576" max="2576" width="27.140625" style="1" customWidth="1"/>
    <col min="2577" max="2577" width="24.140625" style="1" customWidth="1"/>
    <col min="2578" max="2578" width="71.85546875" style="1" customWidth="1"/>
    <col min="2579" max="2579" width="62.5703125" style="1" customWidth="1"/>
    <col min="2580" max="2580" width="21.28515625" style="1" customWidth="1"/>
    <col min="2581" max="2581" width="35.85546875" style="1" customWidth="1"/>
    <col min="2582" max="2582" width="16.7109375" style="1" customWidth="1"/>
    <col min="2583" max="2817" width="6.7109375" style="1"/>
    <col min="2818" max="2818" width="18.85546875" style="1" bestFit="1" customWidth="1"/>
    <col min="2819" max="2819" width="23.85546875" style="1" customWidth="1"/>
    <col min="2820" max="2820" width="17.5703125" style="1" customWidth="1"/>
    <col min="2821" max="2821" width="25" style="1" customWidth="1"/>
    <col min="2822" max="2822" width="69.5703125" style="1" customWidth="1"/>
    <col min="2823" max="2827" width="0" style="1" hidden="1" customWidth="1"/>
    <col min="2828" max="2828" width="71.28515625" style="1" customWidth="1"/>
    <col min="2829" max="2830" width="3.7109375" style="1" bestFit="1" customWidth="1"/>
    <col min="2831" max="2831" width="9.140625" style="1" bestFit="1" customWidth="1"/>
    <col min="2832" max="2832" width="27.140625" style="1" customWidth="1"/>
    <col min="2833" max="2833" width="24.140625" style="1" customWidth="1"/>
    <col min="2834" max="2834" width="71.85546875" style="1" customWidth="1"/>
    <col min="2835" max="2835" width="62.5703125" style="1" customWidth="1"/>
    <col min="2836" max="2836" width="21.28515625" style="1" customWidth="1"/>
    <col min="2837" max="2837" width="35.85546875" style="1" customWidth="1"/>
    <col min="2838" max="2838" width="16.7109375" style="1" customWidth="1"/>
    <col min="2839" max="3073" width="6.7109375" style="1"/>
    <col min="3074" max="3074" width="18.85546875" style="1" bestFit="1" customWidth="1"/>
    <col min="3075" max="3075" width="23.85546875" style="1" customWidth="1"/>
    <col min="3076" max="3076" width="17.5703125" style="1" customWidth="1"/>
    <col min="3077" max="3077" width="25" style="1" customWidth="1"/>
    <col min="3078" max="3078" width="69.5703125" style="1" customWidth="1"/>
    <col min="3079" max="3083" width="0" style="1" hidden="1" customWidth="1"/>
    <col min="3084" max="3084" width="71.28515625" style="1" customWidth="1"/>
    <col min="3085" max="3086" width="3.7109375" style="1" bestFit="1" customWidth="1"/>
    <col min="3087" max="3087" width="9.140625" style="1" bestFit="1" customWidth="1"/>
    <col min="3088" max="3088" width="27.140625" style="1" customWidth="1"/>
    <col min="3089" max="3089" width="24.140625" style="1" customWidth="1"/>
    <col min="3090" max="3090" width="71.85546875" style="1" customWidth="1"/>
    <col min="3091" max="3091" width="62.5703125" style="1" customWidth="1"/>
    <col min="3092" max="3092" width="21.28515625" style="1" customWidth="1"/>
    <col min="3093" max="3093" width="35.85546875" style="1" customWidth="1"/>
    <col min="3094" max="3094" width="16.7109375" style="1" customWidth="1"/>
    <col min="3095" max="3329" width="6.7109375" style="1"/>
    <col min="3330" max="3330" width="18.85546875" style="1" bestFit="1" customWidth="1"/>
    <col min="3331" max="3331" width="23.85546875" style="1" customWidth="1"/>
    <col min="3332" max="3332" width="17.5703125" style="1" customWidth="1"/>
    <col min="3333" max="3333" width="25" style="1" customWidth="1"/>
    <col min="3334" max="3334" width="69.5703125" style="1" customWidth="1"/>
    <col min="3335" max="3339" width="0" style="1" hidden="1" customWidth="1"/>
    <col min="3340" max="3340" width="71.28515625" style="1" customWidth="1"/>
    <col min="3341" max="3342" width="3.7109375" style="1" bestFit="1" customWidth="1"/>
    <col min="3343" max="3343" width="9.140625" style="1" bestFit="1" customWidth="1"/>
    <col min="3344" max="3344" width="27.140625" style="1" customWidth="1"/>
    <col min="3345" max="3345" width="24.140625" style="1" customWidth="1"/>
    <col min="3346" max="3346" width="71.85546875" style="1" customWidth="1"/>
    <col min="3347" max="3347" width="62.5703125" style="1" customWidth="1"/>
    <col min="3348" max="3348" width="21.28515625" style="1" customWidth="1"/>
    <col min="3349" max="3349" width="35.85546875" style="1" customWidth="1"/>
    <col min="3350" max="3350" width="16.7109375" style="1" customWidth="1"/>
    <col min="3351" max="3585" width="6.7109375" style="1"/>
    <col min="3586" max="3586" width="18.85546875" style="1" bestFit="1" customWidth="1"/>
    <col min="3587" max="3587" width="23.85546875" style="1" customWidth="1"/>
    <col min="3588" max="3588" width="17.5703125" style="1" customWidth="1"/>
    <col min="3589" max="3589" width="25" style="1" customWidth="1"/>
    <col min="3590" max="3590" width="69.5703125" style="1" customWidth="1"/>
    <col min="3591" max="3595" width="0" style="1" hidden="1" customWidth="1"/>
    <col min="3596" max="3596" width="71.28515625" style="1" customWidth="1"/>
    <col min="3597" max="3598" width="3.7109375" style="1" bestFit="1" customWidth="1"/>
    <col min="3599" max="3599" width="9.140625" style="1" bestFit="1" customWidth="1"/>
    <col min="3600" max="3600" width="27.140625" style="1" customWidth="1"/>
    <col min="3601" max="3601" width="24.140625" style="1" customWidth="1"/>
    <col min="3602" max="3602" width="71.85546875" style="1" customWidth="1"/>
    <col min="3603" max="3603" width="62.5703125" style="1" customWidth="1"/>
    <col min="3604" max="3604" width="21.28515625" style="1" customWidth="1"/>
    <col min="3605" max="3605" width="35.85546875" style="1" customWidth="1"/>
    <col min="3606" max="3606" width="16.7109375" style="1" customWidth="1"/>
    <col min="3607" max="3841" width="6.7109375" style="1"/>
    <col min="3842" max="3842" width="18.85546875" style="1" bestFit="1" customWidth="1"/>
    <col min="3843" max="3843" width="23.85546875" style="1" customWidth="1"/>
    <col min="3844" max="3844" width="17.5703125" style="1" customWidth="1"/>
    <col min="3845" max="3845" width="25" style="1" customWidth="1"/>
    <col min="3846" max="3846" width="69.5703125" style="1" customWidth="1"/>
    <col min="3847" max="3851" width="0" style="1" hidden="1" customWidth="1"/>
    <col min="3852" max="3852" width="71.28515625" style="1" customWidth="1"/>
    <col min="3853" max="3854" width="3.7109375" style="1" bestFit="1" customWidth="1"/>
    <col min="3855" max="3855" width="9.140625" style="1" bestFit="1" customWidth="1"/>
    <col min="3856" max="3856" width="27.140625" style="1" customWidth="1"/>
    <col min="3857" max="3857" width="24.140625" style="1" customWidth="1"/>
    <col min="3858" max="3858" width="71.85546875" style="1" customWidth="1"/>
    <col min="3859" max="3859" width="62.5703125" style="1" customWidth="1"/>
    <col min="3860" max="3860" width="21.28515625" style="1" customWidth="1"/>
    <col min="3861" max="3861" width="35.85546875" style="1" customWidth="1"/>
    <col min="3862" max="3862" width="16.7109375" style="1" customWidth="1"/>
    <col min="3863" max="4097" width="6.7109375" style="1"/>
    <col min="4098" max="4098" width="18.85546875" style="1" bestFit="1" customWidth="1"/>
    <col min="4099" max="4099" width="23.85546875" style="1" customWidth="1"/>
    <col min="4100" max="4100" width="17.5703125" style="1" customWidth="1"/>
    <col min="4101" max="4101" width="25" style="1" customWidth="1"/>
    <col min="4102" max="4102" width="69.5703125" style="1" customWidth="1"/>
    <col min="4103" max="4107" width="0" style="1" hidden="1" customWidth="1"/>
    <col min="4108" max="4108" width="71.28515625" style="1" customWidth="1"/>
    <col min="4109" max="4110" width="3.7109375" style="1" bestFit="1" customWidth="1"/>
    <col min="4111" max="4111" width="9.140625" style="1" bestFit="1" customWidth="1"/>
    <col min="4112" max="4112" width="27.140625" style="1" customWidth="1"/>
    <col min="4113" max="4113" width="24.140625" style="1" customWidth="1"/>
    <col min="4114" max="4114" width="71.85546875" style="1" customWidth="1"/>
    <col min="4115" max="4115" width="62.5703125" style="1" customWidth="1"/>
    <col min="4116" max="4116" width="21.28515625" style="1" customWidth="1"/>
    <col min="4117" max="4117" width="35.85546875" style="1" customWidth="1"/>
    <col min="4118" max="4118" width="16.7109375" style="1" customWidth="1"/>
    <col min="4119" max="4353" width="6.7109375" style="1"/>
    <col min="4354" max="4354" width="18.85546875" style="1" bestFit="1" customWidth="1"/>
    <col min="4355" max="4355" width="23.85546875" style="1" customWidth="1"/>
    <col min="4356" max="4356" width="17.5703125" style="1" customWidth="1"/>
    <col min="4357" max="4357" width="25" style="1" customWidth="1"/>
    <col min="4358" max="4358" width="69.5703125" style="1" customWidth="1"/>
    <col min="4359" max="4363" width="0" style="1" hidden="1" customWidth="1"/>
    <col min="4364" max="4364" width="71.28515625" style="1" customWidth="1"/>
    <col min="4365" max="4366" width="3.7109375" style="1" bestFit="1" customWidth="1"/>
    <col min="4367" max="4367" width="9.140625" style="1" bestFit="1" customWidth="1"/>
    <col min="4368" max="4368" width="27.140625" style="1" customWidth="1"/>
    <col min="4369" max="4369" width="24.140625" style="1" customWidth="1"/>
    <col min="4370" max="4370" width="71.85546875" style="1" customWidth="1"/>
    <col min="4371" max="4371" width="62.5703125" style="1" customWidth="1"/>
    <col min="4372" max="4372" width="21.28515625" style="1" customWidth="1"/>
    <col min="4373" max="4373" width="35.85546875" style="1" customWidth="1"/>
    <col min="4374" max="4374" width="16.7109375" style="1" customWidth="1"/>
    <col min="4375" max="4609" width="6.7109375" style="1"/>
    <col min="4610" max="4610" width="18.85546875" style="1" bestFit="1" customWidth="1"/>
    <col min="4611" max="4611" width="23.85546875" style="1" customWidth="1"/>
    <col min="4612" max="4612" width="17.5703125" style="1" customWidth="1"/>
    <col min="4613" max="4613" width="25" style="1" customWidth="1"/>
    <col min="4614" max="4614" width="69.5703125" style="1" customWidth="1"/>
    <col min="4615" max="4619" width="0" style="1" hidden="1" customWidth="1"/>
    <col min="4620" max="4620" width="71.28515625" style="1" customWidth="1"/>
    <col min="4621" max="4622" width="3.7109375" style="1" bestFit="1" customWidth="1"/>
    <col min="4623" max="4623" width="9.140625" style="1" bestFit="1" customWidth="1"/>
    <col min="4624" max="4624" width="27.140625" style="1" customWidth="1"/>
    <col min="4625" max="4625" width="24.140625" style="1" customWidth="1"/>
    <col min="4626" max="4626" width="71.85546875" style="1" customWidth="1"/>
    <col min="4627" max="4627" width="62.5703125" style="1" customWidth="1"/>
    <col min="4628" max="4628" width="21.28515625" style="1" customWidth="1"/>
    <col min="4629" max="4629" width="35.85546875" style="1" customWidth="1"/>
    <col min="4630" max="4630" width="16.7109375" style="1" customWidth="1"/>
    <col min="4631" max="4865" width="6.7109375" style="1"/>
    <col min="4866" max="4866" width="18.85546875" style="1" bestFit="1" customWidth="1"/>
    <col min="4867" max="4867" width="23.85546875" style="1" customWidth="1"/>
    <col min="4868" max="4868" width="17.5703125" style="1" customWidth="1"/>
    <col min="4869" max="4869" width="25" style="1" customWidth="1"/>
    <col min="4870" max="4870" width="69.5703125" style="1" customWidth="1"/>
    <col min="4871" max="4875" width="0" style="1" hidden="1" customWidth="1"/>
    <col min="4876" max="4876" width="71.28515625" style="1" customWidth="1"/>
    <col min="4877" max="4878" width="3.7109375" style="1" bestFit="1" customWidth="1"/>
    <col min="4879" max="4879" width="9.140625" style="1" bestFit="1" customWidth="1"/>
    <col min="4880" max="4880" width="27.140625" style="1" customWidth="1"/>
    <col min="4881" max="4881" width="24.140625" style="1" customWidth="1"/>
    <col min="4882" max="4882" width="71.85546875" style="1" customWidth="1"/>
    <col min="4883" max="4883" width="62.5703125" style="1" customWidth="1"/>
    <col min="4884" max="4884" width="21.28515625" style="1" customWidth="1"/>
    <col min="4885" max="4885" width="35.85546875" style="1" customWidth="1"/>
    <col min="4886" max="4886" width="16.7109375" style="1" customWidth="1"/>
    <col min="4887" max="5121" width="6.7109375" style="1"/>
    <col min="5122" max="5122" width="18.85546875" style="1" bestFit="1" customWidth="1"/>
    <col min="5123" max="5123" width="23.85546875" style="1" customWidth="1"/>
    <col min="5124" max="5124" width="17.5703125" style="1" customWidth="1"/>
    <col min="5125" max="5125" width="25" style="1" customWidth="1"/>
    <col min="5126" max="5126" width="69.5703125" style="1" customWidth="1"/>
    <col min="5127" max="5131" width="0" style="1" hidden="1" customWidth="1"/>
    <col min="5132" max="5132" width="71.28515625" style="1" customWidth="1"/>
    <col min="5133" max="5134" width="3.7109375" style="1" bestFit="1" customWidth="1"/>
    <col min="5135" max="5135" width="9.140625" style="1" bestFit="1" customWidth="1"/>
    <col min="5136" max="5136" width="27.140625" style="1" customWidth="1"/>
    <col min="5137" max="5137" width="24.140625" style="1" customWidth="1"/>
    <col min="5138" max="5138" width="71.85546875" style="1" customWidth="1"/>
    <col min="5139" max="5139" width="62.5703125" style="1" customWidth="1"/>
    <col min="5140" max="5140" width="21.28515625" style="1" customWidth="1"/>
    <col min="5141" max="5141" width="35.85546875" style="1" customWidth="1"/>
    <col min="5142" max="5142" width="16.7109375" style="1" customWidth="1"/>
    <col min="5143" max="5377" width="6.7109375" style="1"/>
    <col min="5378" max="5378" width="18.85546875" style="1" bestFit="1" customWidth="1"/>
    <col min="5379" max="5379" width="23.85546875" style="1" customWidth="1"/>
    <col min="5380" max="5380" width="17.5703125" style="1" customWidth="1"/>
    <col min="5381" max="5381" width="25" style="1" customWidth="1"/>
    <col min="5382" max="5382" width="69.5703125" style="1" customWidth="1"/>
    <col min="5383" max="5387" width="0" style="1" hidden="1" customWidth="1"/>
    <col min="5388" max="5388" width="71.28515625" style="1" customWidth="1"/>
    <col min="5389" max="5390" width="3.7109375" style="1" bestFit="1" customWidth="1"/>
    <col min="5391" max="5391" width="9.140625" style="1" bestFit="1" customWidth="1"/>
    <col min="5392" max="5392" width="27.140625" style="1" customWidth="1"/>
    <col min="5393" max="5393" width="24.140625" style="1" customWidth="1"/>
    <col min="5394" max="5394" width="71.85546875" style="1" customWidth="1"/>
    <col min="5395" max="5395" width="62.5703125" style="1" customWidth="1"/>
    <col min="5396" max="5396" width="21.28515625" style="1" customWidth="1"/>
    <col min="5397" max="5397" width="35.85546875" style="1" customWidth="1"/>
    <col min="5398" max="5398" width="16.7109375" style="1" customWidth="1"/>
    <col min="5399" max="5633" width="6.7109375" style="1"/>
    <col min="5634" max="5634" width="18.85546875" style="1" bestFit="1" customWidth="1"/>
    <col min="5635" max="5635" width="23.85546875" style="1" customWidth="1"/>
    <col min="5636" max="5636" width="17.5703125" style="1" customWidth="1"/>
    <col min="5637" max="5637" width="25" style="1" customWidth="1"/>
    <col min="5638" max="5638" width="69.5703125" style="1" customWidth="1"/>
    <col min="5639" max="5643" width="0" style="1" hidden="1" customWidth="1"/>
    <col min="5644" max="5644" width="71.28515625" style="1" customWidth="1"/>
    <col min="5645" max="5646" width="3.7109375" style="1" bestFit="1" customWidth="1"/>
    <col min="5647" max="5647" width="9.140625" style="1" bestFit="1" customWidth="1"/>
    <col min="5648" max="5648" width="27.140625" style="1" customWidth="1"/>
    <col min="5649" max="5649" width="24.140625" style="1" customWidth="1"/>
    <col min="5650" max="5650" width="71.85546875" style="1" customWidth="1"/>
    <col min="5651" max="5651" width="62.5703125" style="1" customWidth="1"/>
    <col min="5652" max="5652" width="21.28515625" style="1" customWidth="1"/>
    <col min="5653" max="5653" width="35.85546875" style="1" customWidth="1"/>
    <col min="5654" max="5654" width="16.7109375" style="1" customWidth="1"/>
    <col min="5655" max="5889" width="6.7109375" style="1"/>
    <col min="5890" max="5890" width="18.85546875" style="1" bestFit="1" customWidth="1"/>
    <col min="5891" max="5891" width="23.85546875" style="1" customWidth="1"/>
    <col min="5892" max="5892" width="17.5703125" style="1" customWidth="1"/>
    <col min="5893" max="5893" width="25" style="1" customWidth="1"/>
    <col min="5894" max="5894" width="69.5703125" style="1" customWidth="1"/>
    <col min="5895" max="5899" width="0" style="1" hidden="1" customWidth="1"/>
    <col min="5900" max="5900" width="71.28515625" style="1" customWidth="1"/>
    <col min="5901" max="5902" width="3.7109375" style="1" bestFit="1" customWidth="1"/>
    <col min="5903" max="5903" width="9.140625" style="1" bestFit="1" customWidth="1"/>
    <col min="5904" max="5904" width="27.140625" style="1" customWidth="1"/>
    <col min="5905" max="5905" width="24.140625" style="1" customWidth="1"/>
    <col min="5906" max="5906" width="71.85546875" style="1" customWidth="1"/>
    <col min="5907" max="5907" width="62.5703125" style="1" customWidth="1"/>
    <col min="5908" max="5908" width="21.28515625" style="1" customWidth="1"/>
    <col min="5909" max="5909" width="35.85546875" style="1" customWidth="1"/>
    <col min="5910" max="5910" width="16.7109375" style="1" customWidth="1"/>
    <col min="5911" max="6145" width="6.7109375" style="1"/>
    <col min="6146" max="6146" width="18.85546875" style="1" bestFit="1" customWidth="1"/>
    <col min="6147" max="6147" width="23.85546875" style="1" customWidth="1"/>
    <col min="6148" max="6148" width="17.5703125" style="1" customWidth="1"/>
    <col min="6149" max="6149" width="25" style="1" customWidth="1"/>
    <col min="6150" max="6150" width="69.5703125" style="1" customWidth="1"/>
    <col min="6151" max="6155" width="0" style="1" hidden="1" customWidth="1"/>
    <col min="6156" max="6156" width="71.28515625" style="1" customWidth="1"/>
    <col min="6157" max="6158" width="3.7109375" style="1" bestFit="1" customWidth="1"/>
    <col min="6159" max="6159" width="9.140625" style="1" bestFit="1" customWidth="1"/>
    <col min="6160" max="6160" width="27.140625" style="1" customWidth="1"/>
    <col min="6161" max="6161" width="24.140625" style="1" customWidth="1"/>
    <col min="6162" max="6162" width="71.85546875" style="1" customWidth="1"/>
    <col min="6163" max="6163" width="62.5703125" style="1" customWidth="1"/>
    <col min="6164" max="6164" width="21.28515625" style="1" customWidth="1"/>
    <col min="6165" max="6165" width="35.85546875" style="1" customWidth="1"/>
    <col min="6166" max="6166" width="16.7109375" style="1" customWidth="1"/>
    <col min="6167" max="6401" width="6.7109375" style="1"/>
    <col min="6402" max="6402" width="18.85546875" style="1" bestFit="1" customWidth="1"/>
    <col min="6403" max="6403" width="23.85546875" style="1" customWidth="1"/>
    <col min="6404" max="6404" width="17.5703125" style="1" customWidth="1"/>
    <col min="6405" max="6405" width="25" style="1" customWidth="1"/>
    <col min="6406" max="6406" width="69.5703125" style="1" customWidth="1"/>
    <col min="6407" max="6411" width="0" style="1" hidden="1" customWidth="1"/>
    <col min="6412" max="6412" width="71.28515625" style="1" customWidth="1"/>
    <col min="6413" max="6414" width="3.7109375" style="1" bestFit="1" customWidth="1"/>
    <col min="6415" max="6415" width="9.140625" style="1" bestFit="1" customWidth="1"/>
    <col min="6416" max="6416" width="27.140625" style="1" customWidth="1"/>
    <col min="6417" max="6417" width="24.140625" style="1" customWidth="1"/>
    <col min="6418" max="6418" width="71.85546875" style="1" customWidth="1"/>
    <col min="6419" max="6419" width="62.5703125" style="1" customWidth="1"/>
    <col min="6420" max="6420" width="21.28515625" style="1" customWidth="1"/>
    <col min="6421" max="6421" width="35.85546875" style="1" customWidth="1"/>
    <col min="6422" max="6422" width="16.7109375" style="1" customWidth="1"/>
    <col min="6423" max="6657" width="6.7109375" style="1"/>
    <col min="6658" max="6658" width="18.85546875" style="1" bestFit="1" customWidth="1"/>
    <col min="6659" max="6659" width="23.85546875" style="1" customWidth="1"/>
    <col min="6660" max="6660" width="17.5703125" style="1" customWidth="1"/>
    <col min="6661" max="6661" width="25" style="1" customWidth="1"/>
    <col min="6662" max="6662" width="69.5703125" style="1" customWidth="1"/>
    <col min="6663" max="6667" width="0" style="1" hidden="1" customWidth="1"/>
    <col min="6668" max="6668" width="71.28515625" style="1" customWidth="1"/>
    <col min="6669" max="6670" width="3.7109375" style="1" bestFit="1" customWidth="1"/>
    <col min="6671" max="6671" width="9.140625" style="1" bestFit="1" customWidth="1"/>
    <col min="6672" max="6672" width="27.140625" style="1" customWidth="1"/>
    <col min="6673" max="6673" width="24.140625" style="1" customWidth="1"/>
    <col min="6674" max="6674" width="71.85546875" style="1" customWidth="1"/>
    <col min="6675" max="6675" width="62.5703125" style="1" customWidth="1"/>
    <col min="6676" max="6676" width="21.28515625" style="1" customWidth="1"/>
    <col min="6677" max="6677" width="35.85546875" style="1" customWidth="1"/>
    <col min="6678" max="6678" width="16.7109375" style="1" customWidth="1"/>
    <col min="6679" max="6913" width="6.7109375" style="1"/>
    <col min="6914" max="6914" width="18.85546875" style="1" bestFit="1" customWidth="1"/>
    <col min="6915" max="6915" width="23.85546875" style="1" customWidth="1"/>
    <col min="6916" max="6916" width="17.5703125" style="1" customWidth="1"/>
    <col min="6917" max="6917" width="25" style="1" customWidth="1"/>
    <col min="6918" max="6918" width="69.5703125" style="1" customWidth="1"/>
    <col min="6919" max="6923" width="0" style="1" hidden="1" customWidth="1"/>
    <col min="6924" max="6924" width="71.28515625" style="1" customWidth="1"/>
    <col min="6925" max="6926" width="3.7109375" style="1" bestFit="1" customWidth="1"/>
    <col min="6927" max="6927" width="9.140625" style="1" bestFit="1" customWidth="1"/>
    <col min="6928" max="6928" width="27.140625" style="1" customWidth="1"/>
    <col min="6929" max="6929" width="24.140625" style="1" customWidth="1"/>
    <col min="6930" max="6930" width="71.85546875" style="1" customWidth="1"/>
    <col min="6931" max="6931" width="62.5703125" style="1" customWidth="1"/>
    <col min="6932" max="6932" width="21.28515625" style="1" customWidth="1"/>
    <col min="6933" max="6933" width="35.85546875" style="1" customWidth="1"/>
    <col min="6934" max="6934" width="16.7109375" style="1" customWidth="1"/>
    <col min="6935" max="7169" width="6.7109375" style="1"/>
    <col min="7170" max="7170" width="18.85546875" style="1" bestFit="1" customWidth="1"/>
    <col min="7171" max="7171" width="23.85546875" style="1" customWidth="1"/>
    <col min="7172" max="7172" width="17.5703125" style="1" customWidth="1"/>
    <col min="7173" max="7173" width="25" style="1" customWidth="1"/>
    <col min="7174" max="7174" width="69.5703125" style="1" customWidth="1"/>
    <col min="7175" max="7179" width="0" style="1" hidden="1" customWidth="1"/>
    <col min="7180" max="7180" width="71.28515625" style="1" customWidth="1"/>
    <col min="7181" max="7182" width="3.7109375" style="1" bestFit="1" customWidth="1"/>
    <col min="7183" max="7183" width="9.140625" style="1" bestFit="1" customWidth="1"/>
    <col min="7184" max="7184" width="27.140625" style="1" customWidth="1"/>
    <col min="7185" max="7185" width="24.140625" style="1" customWidth="1"/>
    <col min="7186" max="7186" width="71.85546875" style="1" customWidth="1"/>
    <col min="7187" max="7187" width="62.5703125" style="1" customWidth="1"/>
    <col min="7188" max="7188" width="21.28515625" style="1" customWidth="1"/>
    <col min="7189" max="7189" width="35.85546875" style="1" customWidth="1"/>
    <col min="7190" max="7190" width="16.7109375" style="1" customWidth="1"/>
    <col min="7191" max="7425" width="6.7109375" style="1"/>
    <col min="7426" max="7426" width="18.85546875" style="1" bestFit="1" customWidth="1"/>
    <col min="7427" max="7427" width="23.85546875" style="1" customWidth="1"/>
    <col min="7428" max="7428" width="17.5703125" style="1" customWidth="1"/>
    <col min="7429" max="7429" width="25" style="1" customWidth="1"/>
    <col min="7430" max="7430" width="69.5703125" style="1" customWidth="1"/>
    <col min="7431" max="7435" width="0" style="1" hidden="1" customWidth="1"/>
    <col min="7436" max="7436" width="71.28515625" style="1" customWidth="1"/>
    <col min="7437" max="7438" width="3.7109375" style="1" bestFit="1" customWidth="1"/>
    <col min="7439" max="7439" width="9.140625" style="1" bestFit="1" customWidth="1"/>
    <col min="7440" max="7440" width="27.140625" style="1" customWidth="1"/>
    <col min="7441" max="7441" width="24.140625" style="1" customWidth="1"/>
    <col min="7442" max="7442" width="71.85546875" style="1" customWidth="1"/>
    <col min="7443" max="7443" width="62.5703125" style="1" customWidth="1"/>
    <col min="7444" max="7444" width="21.28515625" style="1" customWidth="1"/>
    <col min="7445" max="7445" width="35.85546875" style="1" customWidth="1"/>
    <col min="7446" max="7446" width="16.7109375" style="1" customWidth="1"/>
    <col min="7447" max="7681" width="6.7109375" style="1"/>
    <col min="7682" max="7682" width="18.85546875" style="1" bestFit="1" customWidth="1"/>
    <col min="7683" max="7683" width="23.85546875" style="1" customWidth="1"/>
    <col min="7684" max="7684" width="17.5703125" style="1" customWidth="1"/>
    <col min="7685" max="7685" width="25" style="1" customWidth="1"/>
    <col min="7686" max="7686" width="69.5703125" style="1" customWidth="1"/>
    <col min="7687" max="7691" width="0" style="1" hidden="1" customWidth="1"/>
    <col min="7692" max="7692" width="71.28515625" style="1" customWidth="1"/>
    <col min="7693" max="7694" width="3.7109375" style="1" bestFit="1" customWidth="1"/>
    <col min="7695" max="7695" width="9.140625" style="1" bestFit="1" customWidth="1"/>
    <col min="7696" max="7696" width="27.140625" style="1" customWidth="1"/>
    <col min="7697" max="7697" width="24.140625" style="1" customWidth="1"/>
    <col min="7698" max="7698" width="71.85546875" style="1" customWidth="1"/>
    <col min="7699" max="7699" width="62.5703125" style="1" customWidth="1"/>
    <col min="7700" max="7700" width="21.28515625" style="1" customWidth="1"/>
    <col min="7701" max="7701" width="35.85546875" style="1" customWidth="1"/>
    <col min="7702" max="7702" width="16.7109375" style="1" customWidth="1"/>
    <col min="7703" max="7937" width="6.7109375" style="1"/>
    <col min="7938" max="7938" width="18.85546875" style="1" bestFit="1" customWidth="1"/>
    <col min="7939" max="7939" width="23.85546875" style="1" customWidth="1"/>
    <col min="7940" max="7940" width="17.5703125" style="1" customWidth="1"/>
    <col min="7941" max="7941" width="25" style="1" customWidth="1"/>
    <col min="7942" max="7942" width="69.5703125" style="1" customWidth="1"/>
    <col min="7943" max="7947" width="0" style="1" hidden="1" customWidth="1"/>
    <col min="7948" max="7948" width="71.28515625" style="1" customWidth="1"/>
    <col min="7949" max="7950" width="3.7109375" style="1" bestFit="1" customWidth="1"/>
    <col min="7951" max="7951" width="9.140625" style="1" bestFit="1" customWidth="1"/>
    <col min="7952" max="7952" width="27.140625" style="1" customWidth="1"/>
    <col min="7953" max="7953" width="24.140625" style="1" customWidth="1"/>
    <col min="7954" max="7954" width="71.85546875" style="1" customWidth="1"/>
    <col min="7955" max="7955" width="62.5703125" style="1" customWidth="1"/>
    <col min="7956" max="7956" width="21.28515625" style="1" customWidth="1"/>
    <col min="7957" max="7957" width="35.85546875" style="1" customWidth="1"/>
    <col min="7958" max="7958" width="16.7109375" style="1" customWidth="1"/>
    <col min="7959" max="8193" width="6.7109375" style="1"/>
    <col min="8194" max="8194" width="18.85546875" style="1" bestFit="1" customWidth="1"/>
    <col min="8195" max="8195" width="23.85546875" style="1" customWidth="1"/>
    <col min="8196" max="8196" width="17.5703125" style="1" customWidth="1"/>
    <col min="8197" max="8197" width="25" style="1" customWidth="1"/>
    <col min="8198" max="8198" width="69.5703125" style="1" customWidth="1"/>
    <col min="8199" max="8203" width="0" style="1" hidden="1" customWidth="1"/>
    <col min="8204" max="8204" width="71.28515625" style="1" customWidth="1"/>
    <col min="8205" max="8206" width="3.7109375" style="1" bestFit="1" customWidth="1"/>
    <col min="8207" max="8207" width="9.140625" style="1" bestFit="1" customWidth="1"/>
    <col min="8208" max="8208" width="27.140625" style="1" customWidth="1"/>
    <col min="8209" max="8209" width="24.140625" style="1" customWidth="1"/>
    <col min="8210" max="8210" width="71.85546875" style="1" customWidth="1"/>
    <col min="8211" max="8211" width="62.5703125" style="1" customWidth="1"/>
    <col min="8212" max="8212" width="21.28515625" style="1" customWidth="1"/>
    <col min="8213" max="8213" width="35.85546875" style="1" customWidth="1"/>
    <col min="8214" max="8214" width="16.7109375" style="1" customWidth="1"/>
    <col min="8215" max="8449" width="6.7109375" style="1"/>
    <col min="8450" max="8450" width="18.85546875" style="1" bestFit="1" customWidth="1"/>
    <col min="8451" max="8451" width="23.85546875" style="1" customWidth="1"/>
    <col min="8452" max="8452" width="17.5703125" style="1" customWidth="1"/>
    <col min="8453" max="8453" width="25" style="1" customWidth="1"/>
    <col min="8454" max="8454" width="69.5703125" style="1" customWidth="1"/>
    <col min="8455" max="8459" width="0" style="1" hidden="1" customWidth="1"/>
    <col min="8460" max="8460" width="71.28515625" style="1" customWidth="1"/>
    <col min="8461" max="8462" width="3.7109375" style="1" bestFit="1" customWidth="1"/>
    <col min="8463" max="8463" width="9.140625" style="1" bestFit="1" customWidth="1"/>
    <col min="8464" max="8464" width="27.140625" style="1" customWidth="1"/>
    <col min="8465" max="8465" width="24.140625" style="1" customWidth="1"/>
    <col min="8466" max="8466" width="71.85546875" style="1" customWidth="1"/>
    <col min="8467" max="8467" width="62.5703125" style="1" customWidth="1"/>
    <col min="8468" max="8468" width="21.28515625" style="1" customWidth="1"/>
    <col min="8469" max="8469" width="35.85546875" style="1" customWidth="1"/>
    <col min="8470" max="8470" width="16.7109375" style="1" customWidth="1"/>
    <col min="8471" max="8705" width="6.7109375" style="1"/>
    <col min="8706" max="8706" width="18.85546875" style="1" bestFit="1" customWidth="1"/>
    <col min="8707" max="8707" width="23.85546875" style="1" customWidth="1"/>
    <col min="8708" max="8708" width="17.5703125" style="1" customWidth="1"/>
    <col min="8709" max="8709" width="25" style="1" customWidth="1"/>
    <col min="8710" max="8710" width="69.5703125" style="1" customWidth="1"/>
    <col min="8711" max="8715" width="0" style="1" hidden="1" customWidth="1"/>
    <col min="8716" max="8716" width="71.28515625" style="1" customWidth="1"/>
    <col min="8717" max="8718" width="3.7109375" style="1" bestFit="1" customWidth="1"/>
    <col min="8719" max="8719" width="9.140625" style="1" bestFit="1" customWidth="1"/>
    <col min="8720" max="8720" width="27.140625" style="1" customWidth="1"/>
    <col min="8721" max="8721" width="24.140625" style="1" customWidth="1"/>
    <col min="8722" max="8722" width="71.85546875" style="1" customWidth="1"/>
    <col min="8723" max="8723" width="62.5703125" style="1" customWidth="1"/>
    <col min="8724" max="8724" width="21.28515625" style="1" customWidth="1"/>
    <col min="8725" max="8725" width="35.85546875" style="1" customWidth="1"/>
    <col min="8726" max="8726" width="16.7109375" style="1" customWidth="1"/>
    <col min="8727" max="8961" width="6.7109375" style="1"/>
    <col min="8962" max="8962" width="18.85546875" style="1" bestFit="1" customWidth="1"/>
    <col min="8963" max="8963" width="23.85546875" style="1" customWidth="1"/>
    <col min="8964" max="8964" width="17.5703125" style="1" customWidth="1"/>
    <col min="8965" max="8965" width="25" style="1" customWidth="1"/>
    <col min="8966" max="8966" width="69.5703125" style="1" customWidth="1"/>
    <col min="8967" max="8971" width="0" style="1" hidden="1" customWidth="1"/>
    <col min="8972" max="8972" width="71.28515625" style="1" customWidth="1"/>
    <col min="8973" max="8974" width="3.7109375" style="1" bestFit="1" customWidth="1"/>
    <col min="8975" max="8975" width="9.140625" style="1" bestFit="1" customWidth="1"/>
    <col min="8976" max="8976" width="27.140625" style="1" customWidth="1"/>
    <col min="8977" max="8977" width="24.140625" style="1" customWidth="1"/>
    <col min="8978" max="8978" width="71.85546875" style="1" customWidth="1"/>
    <col min="8979" max="8979" width="62.5703125" style="1" customWidth="1"/>
    <col min="8980" max="8980" width="21.28515625" style="1" customWidth="1"/>
    <col min="8981" max="8981" width="35.85546875" style="1" customWidth="1"/>
    <col min="8982" max="8982" width="16.7109375" style="1" customWidth="1"/>
    <col min="8983" max="9217" width="6.7109375" style="1"/>
    <col min="9218" max="9218" width="18.85546875" style="1" bestFit="1" customWidth="1"/>
    <col min="9219" max="9219" width="23.85546875" style="1" customWidth="1"/>
    <col min="9220" max="9220" width="17.5703125" style="1" customWidth="1"/>
    <col min="9221" max="9221" width="25" style="1" customWidth="1"/>
    <col min="9222" max="9222" width="69.5703125" style="1" customWidth="1"/>
    <col min="9223" max="9227" width="0" style="1" hidden="1" customWidth="1"/>
    <col min="9228" max="9228" width="71.28515625" style="1" customWidth="1"/>
    <col min="9229" max="9230" width="3.7109375" style="1" bestFit="1" customWidth="1"/>
    <col min="9231" max="9231" width="9.140625" style="1" bestFit="1" customWidth="1"/>
    <col min="9232" max="9232" width="27.140625" style="1" customWidth="1"/>
    <col min="9233" max="9233" width="24.140625" style="1" customWidth="1"/>
    <col min="9234" max="9234" width="71.85546875" style="1" customWidth="1"/>
    <col min="9235" max="9235" width="62.5703125" style="1" customWidth="1"/>
    <col min="9236" max="9236" width="21.28515625" style="1" customWidth="1"/>
    <col min="9237" max="9237" width="35.85546875" style="1" customWidth="1"/>
    <col min="9238" max="9238" width="16.7109375" style="1" customWidth="1"/>
    <col min="9239" max="9473" width="6.7109375" style="1"/>
    <col min="9474" max="9474" width="18.85546875" style="1" bestFit="1" customWidth="1"/>
    <col min="9475" max="9475" width="23.85546875" style="1" customWidth="1"/>
    <col min="9476" max="9476" width="17.5703125" style="1" customWidth="1"/>
    <col min="9477" max="9477" width="25" style="1" customWidth="1"/>
    <col min="9478" max="9478" width="69.5703125" style="1" customWidth="1"/>
    <col min="9479" max="9483" width="0" style="1" hidden="1" customWidth="1"/>
    <col min="9484" max="9484" width="71.28515625" style="1" customWidth="1"/>
    <col min="9485" max="9486" width="3.7109375" style="1" bestFit="1" customWidth="1"/>
    <col min="9487" max="9487" width="9.140625" style="1" bestFit="1" customWidth="1"/>
    <col min="9488" max="9488" width="27.140625" style="1" customWidth="1"/>
    <col min="9489" max="9489" width="24.140625" style="1" customWidth="1"/>
    <col min="9490" max="9490" width="71.85546875" style="1" customWidth="1"/>
    <col min="9491" max="9491" width="62.5703125" style="1" customWidth="1"/>
    <col min="9492" max="9492" width="21.28515625" style="1" customWidth="1"/>
    <col min="9493" max="9493" width="35.85546875" style="1" customWidth="1"/>
    <col min="9494" max="9494" width="16.7109375" style="1" customWidth="1"/>
    <col min="9495" max="9729" width="6.7109375" style="1"/>
    <col min="9730" max="9730" width="18.85546875" style="1" bestFit="1" customWidth="1"/>
    <col min="9731" max="9731" width="23.85546875" style="1" customWidth="1"/>
    <col min="9732" max="9732" width="17.5703125" style="1" customWidth="1"/>
    <col min="9733" max="9733" width="25" style="1" customWidth="1"/>
    <col min="9734" max="9734" width="69.5703125" style="1" customWidth="1"/>
    <col min="9735" max="9739" width="0" style="1" hidden="1" customWidth="1"/>
    <col min="9740" max="9740" width="71.28515625" style="1" customWidth="1"/>
    <col min="9741" max="9742" width="3.7109375" style="1" bestFit="1" customWidth="1"/>
    <col min="9743" max="9743" width="9.140625" style="1" bestFit="1" customWidth="1"/>
    <col min="9744" max="9744" width="27.140625" style="1" customWidth="1"/>
    <col min="9745" max="9745" width="24.140625" style="1" customWidth="1"/>
    <col min="9746" max="9746" width="71.85546875" style="1" customWidth="1"/>
    <col min="9747" max="9747" width="62.5703125" style="1" customWidth="1"/>
    <col min="9748" max="9748" width="21.28515625" style="1" customWidth="1"/>
    <col min="9749" max="9749" width="35.85546875" style="1" customWidth="1"/>
    <col min="9750" max="9750" width="16.7109375" style="1" customWidth="1"/>
    <col min="9751" max="9985" width="6.7109375" style="1"/>
    <col min="9986" max="9986" width="18.85546875" style="1" bestFit="1" customWidth="1"/>
    <col min="9987" max="9987" width="23.85546875" style="1" customWidth="1"/>
    <col min="9988" max="9988" width="17.5703125" style="1" customWidth="1"/>
    <col min="9989" max="9989" width="25" style="1" customWidth="1"/>
    <col min="9990" max="9990" width="69.5703125" style="1" customWidth="1"/>
    <col min="9991" max="9995" width="0" style="1" hidden="1" customWidth="1"/>
    <col min="9996" max="9996" width="71.28515625" style="1" customWidth="1"/>
    <col min="9997" max="9998" width="3.7109375" style="1" bestFit="1" customWidth="1"/>
    <col min="9999" max="9999" width="9.140625" style="1" bestFit="1" customWidth="1"/>
    <col min="10000" max="10000" width="27.140625" style="1" customWidth="1"/>
    <col min="10001" max="10001" width="24.140625" style="1" customWidth="1"/>
    <col min="10002" max="10002" width="71.85546875" style="1" customWidth="1"/>
    <col min="10003" max="10003" width="62.5703125" style="1" customWidth="1"/>
    <col min="10004" max="10004" width="21.28515625" style="1" customWidth="1"/>
    <col min="10005" max="10005" width="35.85546875" style="1" customWidth="1"/>
    <col min="10006" max="10006" width="16.7109375" style="1" customWidth="1"/>
    <col min="10007" max="10241" width="6.7109375" style="1"/>
    <col min="10242" max="10242" width="18.85546875" style="1" bestFit="1" customWidth="1"/>
    <col min="10243" max="10243" width="23.85546875" style="1" customWidth="1"/>
    <col min="10244" max="10244" width="17.5703125" style="1" customWidth="1"/>
    <col min="10245" max="10245" width="25" style="1" customWidth="1"/>
    <col min="10246" max="10246" width="69.5703125" style="1" customWidth="1"/>
    <col min="10247" max="10251" width="0" style="1" hidden="1" customWidth="1"/>
    <col min="10252" max="10252" width="71.28515625" style="1" customWidth="1"/>
    <col min="10253" max="10254" width="3.7109375" style="1" bestFit="1" customWidth="1"/>
    <col min="10255" max="10255" width="9.140625" style="1" bestFit="1" customWidth="1"/>
    <col min="10256" max="10256" width="27.140625" style="1" customWidth="1"/>
    <col min="10257" max="10257" width="24.140625" style="1" customWidth="1"/>
    <col min="10258" max="10258" width="71.85546875" style="1" customWidth="1"/>
    <col min="10259" max="10259" width="62.5703125" style="1" customWidth="1"/>
    <col min="10260" max="10260" width="21.28515625" style="1" customWidth="1"/>
    <col min="10261" max="10261" width="35.85546875" style="1" customWidth="1"/>
    <col min="10262" max="10262" width="16.7109375" style="1" customWidth="1"/>
    <col min="10263" max="10497" width="6.7109375" style="1"/>
    <col min="10498" max="10498" width="18.85546875" style="1" bestFit="1" customWidth="1"/>
    <col min="10499" max="10499" width="23.85546875" style="1" customWidth="1"/>
    <col min="10500" max="10500" width="17.5703125" style="1" customWidth="1"/>
    <col min="10501" max="10501" width="25" style="1" customWidth="1"/>
    <col min="10502" max="10502" width="69.5703125" style="1" customWidth="1"/>
    <col min="10503" max="10507" width="0" style="1" hidden="1" customWidth="1"/>
    <col min="10508" max="10508" width="71.28515625" style="1" customWidth="1"/>
    <col min="10509" max="10510" width="3.7109375" style="1" bestFit="1" customWidth="1"/>
    <col min="10511" max="10511" width="9.140625" style="1" bestFit="1" customWidth="1"/>
    <col min="10512" max="10512" width="27.140625" style="1" customWidth="1"/>
    <col min="10513" max="10513" width="24.140625" style="1" customWidth="1"/>
    <col min="10514" max="10514" width="71.85546875" style="1" customWidth="1"/>
    <col min="10515" max="10515" width="62.5703125" style="1" customWidth="1"/>
    <col min="10516" max="10516" width="21.28515625" style="1" customWidth="1"/>
    <col min="10517" max="10517" width="35.85546875" style="1" customWidth="1"/>
    <col min="10518" max="10518" width="16.7109375" style="1" customWidth="1"/>
    <col min="10519" max="10753" width="6.7109375" style="1"/>
    <col min="10754" max="10754" width="18.85546875" style="1" bestFit="1" customWidth="1"/>
    <col min="10755" max="10755" width="23.85546875" style="1" customWidth="1"/>
    <col min="10756" max="10756" width="17.5703125" style="1" customWidth="1"/>
    <col min="10757" max="10757" width="25" style="1" customWidth="1"/>
    <col min="10758" max="10758" width="69.5703125" style="1" customWidth="1"/>
    <col min="10759" max="10763" width="0" style="1" hidden="1" customWidth="1"/>
    <col min="10764" max="10764" width="71.28515625" style="1" customWidth="1"/>
    <col min="10765" max="10766" width="3.7109375" style="1" bestFit="1" customWidth="1"/>
    <col min="10767" max="10767" width="9.140625" style="1" bestFit="1" customWidth="1"/>
    <col min="10768" max="10768" width="27.140625" style="1" customWidth="1"/>
    <col min="10769" max="10769" width="24.140625" style="1" customWidth="1"/>
    <col min="10770" max="10770" width="71.85546875" style="1" customWidth="1"/>
    <col min="10771" max="10771" width="62.5703125" style="1" customWidth="1"/>
    <col min="10772" max="10772" width="21.28515625" style="1" customWidth="1"/>
    <col min="10773" max="10773" width="35.85546875" style="1" customWidth="1"/>
    <col min="10774" max="10774" width="16.7109375" style="1" customWidth="1"/>
    <col min="10775" max="11009" width="6.7109375" style="1"/>
    <col min="11010" max="11010" width="18.85546875" style="1" bestFit="1" customWidth="1"/>
    <col min="11011" max="11011" width="23.85546875" style="1" customWidth="1"/>
    <col min="11012" max="11012" width="17.5703125" style="1" customWidth="1"/>
    <col min="11013" max="11013" width="25" style="1" customWidth="1"/>
    <col min="11014" max="11014" width="69.5703125" style="1" customWidth="1"/>
    <col min="11015" max="11019" width="0" style="1" hidden="1" customWidth="1"/>
    <col min="11020" max="11020" width="71.28515625" style="1" customWidth="1"/>
    <col min="11021" max="11022" width="3.7109375" style="1" bestFit="1" customWidth="1"/>
    <col min="11023" max="11023" width="9.140625" style="1" bestFit="1" customWidth="1"/>
    <col min="11024" max="11024" width="27.140625" style="1" customWidth="1"/>
    <col min="11025" max="11025" width="24.140625" style="1" customWidth="1"/>
    <col min="11026" max="11026" width="71.85546875" style="1" customWidth="1"/>
    <col min="11027" max="11027" width="62.5703125" style="1" customWidth="1"/>
    <col min="11028" max="11028" width="21.28515625" style="1" customWidth="1"/>
    <col min="11029" max="11029" width="35.85546875" style="1" customWidth="1"/>
    <col min="11030" max="11030" width="16.7109375" style="1" customWidth="1"/>
    <col min="11031" max="11265" width="6.7109375" style="1"/>
    <col min="11266" max="11266" width="18.85546875" style="1" bestFit="1" customWidth="1"/>
    <col min="11267" max="11267" width="23.85546875" style="1" customWidth="1"/>
    <col min="11268" max="11268" width="17.5703125" style="1" customWidth="1"/>
    <col min="11269" max="11269" width="25" style="1" customWidth="1"/>
    <col min="11270" max="11270" width="69.5703125" style="1" customWidth="1"/>
    <col min="11271" max="11275" width="0" style="1" hidden="1" customWidth="1"/>
    <col min="11276" max="11276" width="71.28515625" style="1" customWidth="1"/>
    <col min="11277" max="11278" width="3.7109375" style="1" bestFit="1" customWidth="1"/>
    <col min="11279" max="11279" width="9.140625" style="1" bestFit="1" customWidth="1"/>
    <col min="11280" max="11280" width="27.140625" style="1" customWidth="1"/>
    <col min="11281" max="11281" width="24.140625" style="1" customWidth="1"/>
    <col min="11282" max="11282" width="71.85546875" style="1" customWidth="1"/>
    <col min="11283" max="11283" width="62.5703125" style="1" customWidth="1"/>
    <col min="11284" max="11284" width="21.28515625" style="1" customWidth="1"/>
    <col min="11285" max="11285" width="35.85546875" style="1" customWidth="1"/>
    <col min="11286" max="11286" width="16.7109375" style="1" customWidth="1"/>
    <col min="11287" max="11521" width="6.7109375" style="1"/>
    <col min="11522" max="11522" width="18.85546875" style="1" bestFit="1" customWidth="1"/>
    <col min="11523" max="11523" width="23.85546875" style="1" customWidth="1"/>
    <col min="11524" max="11524" width="17.5703125" style="1" customWidth="1"/>
    <col min="11525" max="11525" width="25" style="1" customWidth="1"/>
    <col min="11526" max="11526" width="69.5703125" style="1" customWidth="1"/>
    <col min="11527" max="11531" width="0" style="1" hidden="1" customWidth="1"/>
    <col min="11532" max="11532" width="71.28515625" style="1" customWidth="1"/>
    <col min="11533" max="11534" width="3.7109375" style="1" bestFit="1" customWidth="1"/>
    <col min="11535" max="11535" width="9.140625" style="1" bestFit="1" customWidth="1"/>
    <col min="11536" max="11536" width="27.140625" style="1" customWidth="1"/>
    <col min="11537" max="11537" width="24.140625" style="1" customWidth="1"/>
    <col min="11538" max="11538" width="71.85546875" style="1" customWidth="1"/>
    <col min="11539" max="11539" width="62.5703125" style="1" customWidth="1"/>
    <col min="11540" max="11540" width="21.28515625" style="1" customWidth="1"/>
    <col min="11541" max="11541" width="35.85546875" style="1" customWidth="1"/>
    <col min="11542" max="11542" width="16.7109375" style="1" customWidth="1"/>
    <col min="11543" max="11777" width="6.7109375" style="1"/>
    <col min="11778" max="11778" width="18.85546875" style="1" bestFit="1" customWidth="1"/>
    <col min="11779" max="11779" width="23.85546875" style="1" customWidth="1"/>
    <col min="11780" max="11780" width="17.5703125" style="1" customWidth="1"/>
    <col min="11781" max="11781" width="25" style="1" customWidth="1"/>
    <col min="11782" max="11782" width="69.5703125" style="1" customWidth="1"/>
    <col min="11783" max="11787" width="0" style="1" hidden="1" customWidth="1"/>
    <col min="11788" max="11788" width="71.28515625" style="1" customWidth="1"/>
    <col min="11789" max="11790" width="3.7109375" style="1" bestFit="1" customWidth="1"/>
    <col min="11791" max="11791" width="9.140625" style="1" bestFit="1" customWidth="1"/>
    <col min="11792" max="11792" width="27.140625" style="1" customWidth="1"/>
    <col min="11793" max="11793" width="24.140625" style="1" customWidth="1"/>
    <col min="11794" max="11794" width="71.85546875" style="1" customWidth="1"/>
    <col min="11795" max="11795" width="62.5703125" style="1" customWidth="1"/>
    <col min="11796" max="11796" width="21.28515625" style="1" customWidth="1"/>
    <col min="11797" max="11797" width="35.85546875" style="1" customWidth="1"/>
    <col min="11798" max="11798" width="16.7109375" style="1" customWidth="1"/>
    <col min="11799" max="12033" width="6.7109375" style="1"/>
    <col min="12034" max="12034" width="18.85546875" style="1" bestFit="1" customWidth="1"/>
    <col min="12035" max="12035" width="23.85546875" style="1" customWidth="1"/>
    <col min="12036" max="12036" width="17.5703125" style="1" customWidth="1"/>
    <col min="12037" max="12037" width="25" style="1" customWidth="1"/>
    <col min="12038" max="12038" width="69.5703125" style="1" customWidth="1"/>
    <col min="12039" max="12043" width="0" style="1" hidden="1" customWidth="1"/>
    <col min="12044" max="12044" width="71.28515625" style="1" customWidth="1"/>
    <col min="12045" max="12046" width="3.7109375" style="1" bestFit="1" customWidth="1"/>
    <col min="12047" max="12047" width="9.140625" style="1" bestFit="1" customWidth="1"/>
    <col min="12048" max="12048" width="27.140625" style="1" customWidth="1"/>
    <col min="12049" max="12049" width="24.140625" style="1" customWidth="1"/>
    <col min="12050" max="12050" width="71.85546875" style="1" customWidth="1"/>
    <col min="12051" max="12051" width="62.5703125" style="1" customWidth="1"/>
    <col min="12052" max="12052" width="21.28515625" style="1" customWidth="1"/>
    <col min="12053" max="12053" width="35.85546875" style="1" customWidth="1"/>
    <col min="12054" max="12054" width="16.7109375" style="1" customWidth="1"/>
    <col min="12055" max="12289" width="6.7109375" style="1"/>
    <col min="12290" max="12290" width="18.85546875" style="1" bestFit="1" customWidth="1"/>
    <col min="12291" max="12291" width="23.85546875" style="1" customWidth="1"/>
    <col min="12292" max="12292" width="17.5703125" style="1" customWidth="1"/>
    <col min="12293" max="12293" width="25" style="1" customWidth="1"/>
    <col min="12294" max="12294" width="69.5703125" style="1" customWidth="1"/>
    <col min="12295" max="12299" width="0" style="1" hidden="1" customWidth="1"/>
    <col min="12300" max="12300" width="71.28515625" style="1" customWidth="1"/>
    <col min="12301" max="12302" width="3.7109375" style="1" bestFit="1" customWidth="1"/>
    <col min="12303" max="12303" width="9.140625" style="1" bestFit="1" customWidth="1"/>
    <col min="12304" max="12304" width="27.140625" style="1" customWidth="1"/>
    <col min="12305" max="12305" width="24.140625" style="1" customWidth="1"/>
    <col min="12306" max="12306" width="71.85546875" style="1" customWidth="1"/>
    <col min="12307" max="12307" width="62.5703125" style="1" customWidth="1"/>
    <col min="12308" max="12308" width="21.28515625" style="1" customWidth="1"/>
    <col min="12309" max="12309" width="35.85546875" style="1" customWidth="1"/>
    <col min="12310" max="12310" width="16.7109375" style="1" customWidth="1"/>
    <col min="12311" max="12545" width="6.7109375" style="1"/>
    <col min="12546" max="12546" width="18.85546875" style="1" bestFit="1" customWidth="1"/>
    <col min="12547" max="12547" width="23.85546875" style="1" customWidth="1"/>
    <col min="12548" max="12548" width="17.5703125" style="1" customWidth="1"/>
    <col min="12549" max="12549" width="25" style="1" customWidth="1"/>
    <col min="12550" max="12550" width="69.5703125" style="1" customWidth="1"/>
    <col min="12551" max="12555" width="0" style="1" hidden="1" customWidth="1"/>
    <col min="12556" max="12556" width="71.28515625" style="1" customWidth="1"/>
    <col min="12557" max="12558" width="3.7109375" style="1" bestFit="1" customWidth="1"/>
    <col min="12559" max="12559" width="9.140625" style="1" bestFit="1" customWidth="1"/>
    <col min="12560" max="12560" width="27.140625" style="1" customWidth="1"/>
    <col min="12561" max="12561" width="24.140625" style="1" customWidth="1"/>
    <col min="12562" max="12562" width="71.85546875" style="1" customWidth="1"/>
    <col min="12563" max="12563" width="62.5703125" style="1" customWidth="1"/>
    <col min="12564" max="12564" width="21.28515625" style="1" customWidth="1"/>
    <col min="12565" max="12565" width="35.85546875" style="1" customWidth="1"/>
    <col min="12566" max="12566" width="16.7109375" style="1" customWidth="1"/>
    <col min="12567" max="12801" width="6.7109375" style="1"/>
    <col min="12802" max="12802" width="18.85546875" style="1" bestFit="1" customWidth="1"/>
    <col min="12803" max="12803" width="23.85546875" style="1" customWidth="1"/>
    <col min="12804" max="12804" width="17.5703125" style="1" customWidth="1"/>
    <col min="12805" max="12805" width="25" style="1" customWidth="1"/>
    <col min="12806" max="12806" width="69.5703125" style="1" customWidth="1"/>
    <col min="12807" max="12811" width="0" style="1" hidden="1" customWidth="1"/>
    <col min="12812" max="12812" width="71.28515625" style="1" customWidth="1"/>
    <col min="12813" max="12814" width="3.7109375" style="1" bestFit="1" customWidth="1"/>
    <col min="12815" max="12815" width="9.140625" style="1" bestFit="1" customWidth="1"/>
    <col min="12816" max="12816" width="27.140625" style="1" customWidth="1"/>
    <col min="12817" max="12817" width="24.140625" style="1" customWidth="1"/>
    <col min="12818" max="12818" width="71.85546875" style="1" customWidth="1"/>
    <col min="12819" max="12819" width="62.5703125" style="1" customWidth="1"/>
    <col min="12820" max="12820" width="21.28515625" style="1" customWidth="1"/>
    <col min="12821" max="12821" width="35.85546875" style="1" customWidth="1"/>
    <col min="12822" max="12822" width="16.7109375" style="1" customWidth="1"/>
    <col min="12823" max="13057" width="6.7109375" style="1"/>
    <col min="13058" max="13058" width="18.85546875" style="1" bestFit="1" customWidth="1"/>
    <col min="13059" max="13059" width="23.85546875" style="1" customWidth="1"/>
    <col min="13060" max="13060" width="17.5703125" style="1" customWidth="1"/>
    <col min="13061" max="13061" width="25" style="1" customWidth="1"/>
    <col min="13062" max="13062" width="69.5703125" style="1" customWidth="1"/>
    <col min="13063" max="13067" width="0" style="1" hidden="1" customWidth="1"/>
    <col min="13068" max="13068" width="71.28515625" style="1" customWidth="1"/>
    <col min="13069" max="13070" width="3.7109375" style="1" bestFit="1" customWidth="1"/>
    <col min="13071" max="13071" width="9.140625" style="1" bestFit="1" customWidth="1"/>
    <col min="13072" max="13072" width="27.140625" style="1" customWidth="1"/>
    <col min="13073" max="13073" width="24.140625" style="1" customWidth="1"/>
    <col min="13074" max="13074" width="71.85546875" style="1" customWidth="1"/>
    <col min="13075" max="13075" width="62.5703125" style="1" customWidth="1"/>
    <col min="13076" max="13076" width="21.28515625" style="1" customWidth="1"/>
    <col min="13077" max="13077" width="35.85546875" style="1" customWidth="1"/>
    <col min="13078" max="13078" width="16.7109375" style="1" customWidth="1"/>
    <col min="13079" max="13313" width="6.7109375" style="1"/>
    <col min="13314" max="13314" width="18.85546875" style="1" bestFit="1" customWidth="1"/>
    <col min="13315" max="13315" width="23.85546875" style="1" customWidth="1"/>
    <col min="13316" max="13316" width="17.5703125" style="1" customWidth="1"/>
    <col min="13317" max="13317" width="25" style="1" customWidth="1"/>
    <col min="13318" max="13318" width="69.5703125" style="1" customWidth="1"/>
    <col min="13319" max="13323" width="0" style="1" hidden="1" customWidth="1"/>
    <col min="13324" max="13324" width="71.28515625" style="1" customWidth="1"/>
    <col min="13325" max="13326" width="3.7109375" style="1" bestFit="1" customWidth="1"/>
    <col min="13327" max="13327" width="9.140625" style="1" bestFit="1" customWidth="1"/>
    <col min="13328" max="13328" width="27.140625" style="1" customWidth="1"/>
    <col min="13329" max="13329" width="24.140625" style="1" customWidth="1"/>
    <col min="13330" max="13330" width="71.85546875" style="1" customWidth="1"/>
    <col min="13331" max="13331" width="62.5703125" style="1" customWidth="1"/>
    <col min="13332" max="13332" width="21.28515625" style="1" customWidth="1"/>
    <col min="13333" max="13333" width="35.85546875" style="1" customWidth="1"/>
    <col min="13334" max="13334" width="16.7109375" style="1" customWidth="1"/>
    <col min="13335" max="13569" width="6.7109375" style="1"/>
    <col min="13570" max="13570" width="18.85546875" style="1" bestFit="1" customWidth="1"/>
    <col min="13571" max="13571" width="23.85546875" style="1" customWidth="1"/>
    <col min="13572" max="13572" width="17.5703125" style="1" customWidth="1"/>
    <col min="13573" max="13573" width="25" style="1" customWidth="1"/>
    <col min="13574" max="13574" width="69.5703125" style="1" customWidth="1"/>
    <col min="13575" max="13579" width="0" style="1" hidden="1" customWidth="1"/>
    <col min="13580" max="13580" width="71.28515625" style="1" customWidth="1"/>
    <col min="13581" max="13582" width="3.7109375" style="1" bestFit="1" customWidth="1"/>
    <col min="13583" max="13583" width="9.140625" style="1" bestFit="1" customWidth="1"/>
    <col min="13584" max="13584" width="27.140625" style="1" customWidth="1"/>
    <col min="13585" max="13585" width="24.140625" style="1" customWidth="1"/>
    <col min="13586" max="13586" width="71.85546875" style="1" customWidth="1"/>
    <col min="13587" max="13587" width="62.5703125" style="1" customWidth="1"/>
    <col min="13588" max="13588" width="21.28515625" style="1" customWidth="1"/>
    <col min="13589" max="13589" width="35.85546875" style="1" customWidth="1"/>
    <col min="13590" max="13590" width="16.7109375" style="1" customWidth="1"/>
    <col min="13591" max="13825" width="6.7109375" style="1"/>
    <col min="13826" max="13826" width="18.85546875" style="1" bestFit="1" customWidth="1"/>
    <col min="13827" max="13827" width="23.85546875" style="1" customWidth="1"/>
    <col min="13828" max="13828" width="17.5703125" style="1" customWidth="1"/>
    <col min="13829" max="13829" width="25" style="1" customWidth="1"/>
    <col min="13830" max="13830" width="69.5703125" style="1" customWidth="1"/>
    <col min="13831" max="13835" width="0" style="1" hidden="1" customWidth="1"/>
    <col min="13836" max="13836" width="71.28515625" style="1" customWidth="1"/>
    <col min="13837" max="13838" width="3.7109375" style="1" bestFit="1" customWidth="1"/>
    <col min="13839" max="13839" width="9.140625" style="1" bestFit="1" customWidth="1"/>
    <col min="13840" max="13840" width="27.140625" style="1" customWidth="1"/>
    <col min="13841" max="13841" width="24.140625" style="1" customWidth="1"/>
    <col min="13842" max="13842" width="71.85546875" style="1" customWidth="1"/>
    <col min="13843" max="13843" width="62.5703125" style="1" customWidth="1"/>
    <col min="13844" max="13844" width="21.28515625" style="1" customWidth="1"/>
    <col min="13845" max="13845" width="35.85546875" style="1" customWidth="1"/>
    <col min="13846" max="13846" width="16.7109375" style="1" customWidth="1"/>
    <col min="13847" max="14081" width="6.7109375" style="1"/>
    <col min="14082" max="14082" width="18.85546875" style="1" bestFit="1" customWidth="1"/>
    <col min="14083" max="14083" width="23.85546875" style="1" customWidth="1"/>
    <col min="14084" max="14084" width="17.5703125" style="1" customWidth="1"/>
    <col min="14085" max="14085" width="25" style="1" customWidth="1"/>
    <col min="14086" max="14086" width="69.5703125" style="1" customWidth="1"/>
    <col min="14087" max="14091" width="0" style="1" hidden="1" customWidth="1"/>
    <col min="14092" max="14092" width="71.28515625" style="1" customWidth="1"/>
    <col min="14093" max="14094" width="3.7109375" style="1" bestFit="1" customWidth="1"/>
    <col min="14095" max="14095" width="9.140625" style="1" bestFit="1" customWidth="1"/>
    <col min="14096" max="14096" width="27.140625" style="1" customWidth="1"/>
    <col min="14097" max="14097" width="24.140625" style="1" customWidth="1"/>
    <col min="14098" max="14098" width="71.85546875" style="1" customWidth="1"/>
    <col min="14099" max="14099" width="62.5703125" style="1" customWidth="1"/>
    <col min="14100" max="14100" width="21.28515625" style="1" customWidth="1"/>
    <col min="14101" max="14101" width="35.85546875" style="1" customWidth="1"/>
    <col min="14102" max="14102" width="16.7109375" style="1" customWidth="1"/>
    <col min="14103" max="14337" width="6.7109375" style="1"/>
    <col min="14338" max="14338" width="18.85546875" style="1" bestFit="1" customWidth="1"/>
    <col min="14339" max="14339" width="23.85546875" style="1" customWidth="1"/>
    <col min="14340" max="14340" width="17.5703125" style="1" customWidth="1"/>
    <col min="14341" max="14341" width="25" style="1" customWidth="1"/>
    <col min="14342" max="14342" width="69.5703125" style="1" customWidth="1"/>
    <col min="14343" max="14347" width="0" style="1" hidden="1" customWidth="1"/>
    <col min="14348" max="14348" width="71.28515625" style="1" customWidth="1"/>
    <col min="14349" max="14350" width="3.7109375" style="1" bestFit="1" customWidth="1"/>
    <col min="14351" max="14351" width="9.140625" style="1" bestFit="1" customWidth="1"/>
    <col min="14352" max="14352" width="27.140625" style="1" customWidth="1"/>
    <col min="14353" max="14353" width="24.140625" style="1" customWidth="1"/>
    <col min="14354" max="14354" width="71.85546875" style="1" customWidth="1"/>
    <col min="14355" max="14355" width="62.5703125" style="1" customWidth="1"/>
    <col min="14356" max="14356" width="21.28515625" style="1" customWidth="1"/>
    <col min="14357" max="14357" width="35.85546875" style="1" customWidth="1"/>
    <col min="14358" max="14358" width="16.7109375" style="1" customWidth="1"/>
    <col min="14359" max="14593" width="6.7109375" style="1"/>
    <col min="14594" max="14594" width="18.85546875" style="1" bestFit="1" customWidth="1"/>
    <col min="14595" max="14595" width="23.85546875" style="1" customWidth="1"/>
    <col min="14596" max="14596" width="17.5703125" style="1" customWidth="1"/>
    <col min="14597" max="14597" width="25" style="1" customWidth="1"/>
    <col min="14598" max="14598" width="69.5703125" style="1" customWidth="1"/>
    <col min="14599" max="14603" width="0" style="1" hidden="1" customWidth="1"/>
    <col min="14604" max="14604" width="71.28515625" style="1" customWidth="1"/>
    <col min="14605" max="14606" width="3.7109375" style="1" bestFit="1" customWidth="1"/>
    <col min="14607" max="14607" width="9.140625" style="1" bestFit="1" customWidth="1"/>
    <col min="14608" max="14608" width="27.140625" style="1" customWidth="1"/>
    <col min="14609" max="14609" width="24.140625" style="1" customWidth="1"/>
    <col min="14610" max="14610" width="71.85546875" style="1" customWidth="1"/>
    <col min="14611" max="14611" width="62.5703125" style="1" customWidth="1"/>
    <col min="14612" max="14612" width="21.28515625" style="1" customWidth="1"/>
    <col min="14613" max="14613" width="35.85546875" style="1" customWidth="1"/>
    <col min="14614" max="14614" width="16.7109375" style="1" customWidth="1"/>
    <col min="14615" max="14849" width="6.7109375" style="1"/>
    <col min="14850" max="14850" width="18.85546875" style="1" bestFit="1" customWidth="1"/>
    <col min="14851" max="14851" width="23.85546875" style="1" customWidth="1"/>
    <col min="14852" max="14852" width="17.5703125" style="1" customWidth="1"/>
    <col min="14853" max="14853" width="25" style="1" customWidth="1"/>
    <col min="14854" max="14854" width="69.5703125" style="1" customWidth="1"/>
    <col min="14855" max="14859" width="0" style="1" hidden="1" customWidth="1"/>
    <col min="14860" max="14860" width="71.28515625" style="1" customWidth="1"/>
    <col min="14861" max="14862" width="3.7109375" style="1" bestFit="1" customWidth="1"/>
    <col min="14863" max="14863" width="9.140625" style="1" bestFit="1" customWidth="1"/>
    <col min="14864" max="14864" width="27.140625" style="1" customWidth="1"/>
    <col min="14865" max="14865" width="24.140625" style="1" customWidth="1"/>
    <col min="14866" max="14866" width="71.85546875" style="1" customWidth="1"/>
    <col min="14867" max="14867" width="62.5703125" style="1" customWidth="1"/>
    <col min="14868" max="14868" width="21.28515625" style="1" customWidth="1"/>
    <col min="14869" max="14869" width="35.85546875" style="1" customWidth="1"/>
    <col min="14870" max="14870" width="16.7109375" style="1" customWidth="1"/>
    <col min="14871" max="15105" width="6.7109375" style="1"/>
    <col min="15106" max="15106" width="18.85546875" style="1" bestFit="1" customWidth="1"/>
    <col min="15107" max="15107" width="23.85546875" style="1" customWidth="1"/>
    <col min="15108" max="15108" width="17.5703125" style="1" customWidth="1"/>
    <col min="15109" max="15109" width="25" style="1" customWidth="1"/>
    <col min="15110" max="15110" width="69.5703125" style="1" customWidth="1"/>
    <col min="15111" max="15115" width="0" style="1" hidden="1" customWidth="1"/>
    <col min="15116" max="15116" width="71.28515625" style="1" customWidth="1"/>
    <col min="15117" max="15118" width="3.7109375" style="1" bestFit="1" customWidth="1"/>
    <col min="15119" max="15119" width="9.140625" style="1" bestFit="1" customWidth="1"/>
    <col min="15120" max="15120" width="27.140625" style="1" customWidth="1"/>
    <col min="15121" max="15121" width="24.140625" style="1" customWidth="1"/>
    <col min="15122" max="15122" width="71.85546875" style="1" customWidth="1"/>
    <col min="15123" max="15123" width="62.5703125" style="1" customWidth="1"/>
    <col min="15124" max="15124" width="21.28515625" style="1" customWidth="1"/>
    <col min="15125" max="15125" width="35.85546875" style="1" customWidth="1"/>
    <col min="15126" max="15126" width="16.7109375" style="1" customWidth="1"/>
    <col min="15127" max="15361" width="6.7109375" style="1"/>
    <col min="15362" max="15362" width="18.85546875" style="1" bestFit="1" customWidth="1"/>
    <col min="15363" max="15363" width="23.85546875" style="1" customWidth="1"/>
    <col min="15364" max="15364" width="17.5703125" style="1" customWidth="1"/>
    <col min="15365" max="15365" width="25" style="1" customWidth="1"/>
    <col min="15366" max="15366" width="69.5703125" style="1" customWidth="1"/>
    <col min="15367" max="15371" width="0" style="1" hidden="1" customWidth="1"/>
    <col min="15372" max="15372" width="71.28515625" style="1" customWidth="1"/>
    <col min="15373" max="15374" width="3.7109375" style="1" bestFit="1" customWidth="1"/>
    <col min="15375" max="15375" width="9.140625" style="1" bestFit="1" customWidth="1"/>
    <col min="15376" max="15376" width="27.140625" style="1" customWidth="1"/>
    <col min="15377" max="15377" width="24.140625" style="1" customWidth="1"/>
    <col min="15378" max="15378" width="71.85546875" style="1" customWidth="1"/>
    <col min="15379" max="15379" width="62.5703125" style="1" customWidth="1"/>
    <col min="15380" max="15380" width="21.28515625" style="1" customWidth="1"/>
    <col min="15381" max="15381" width="35.85546875" style="1" customWidth="1"/>
    <col min="15382" max="15382" width="16.7109375" style="1" customWidth="1"/>
    <col min="15383" max="15617" width="6.7109375" style="1"/>
    <col min="15618" max="15618" width="18.85546875" style="1" bestFit="1" customWidth="1"/>
    <col min="15619" max="15619" width="23.85546875" style="1" customWidth="1"/>
    <col min="15620" max="15620" width="17.5703125" style="1" customWidth="1"/>
    <col min="15621" max="15621" width="25" style="1" customWidth="1"/>
    <col min="15622" max="15622" width="69.5703125" style="1" customWidth="1"/>
    <col min="15623" max="15627" width="0" style="1" hidden="1" customWidth="1"/>
    <col min="15628" max="15628" width="71.28515625" style="1" customWidth="1"/>
    <col min="15629" max="15630" width="3.7109375" style="1" bestFit="1" customWidth="1"/>
    <col min="15631" max="15631" width="9.140625" style="1" bestFit="1" customWidth="1"/>
    <col min="15632" max="15632" width="27.140625" style="1" customWidth="1"/>
    <col min="15633" max="15633" width="24.140625" style="1" customWidth="1"/>
    <col min="15634" max="15634" width="71.85546875" style="1" customWidth="1"/>
    <col min="15635" max="15635" width="62.5703125" style="1" customWidth="1"/>
    <col min="15636" max="15636" width="21.28515625" style="1" customWidth="1"/>
    <col min="15637" max="15637" width="35.85546875" style="1" customWidth="1"/>
    <col min="15638" max="15638" width="16.7109375" style="1" customWidth="1"/>
    <col min="15639" max="15873" width="6.7109375" style="1"/>
    <col min="15874" max="15874" width="18.85546875" style="1" bestFit="1" customWidth="1"/>
    <col min="15875" max="15875" width="23.85546875" style="1" customWidth="1"/>
    <col min="15876" max="15876" width="17.5703125" style="1" customWidth="1"/>
    <col min="15877" max="15877" width="25" style="1" customWidth="1"/>
    <col min="15878" max="15878" width="69.5703125" style="1" customWidth="1"/>
    <col min="15879" max="15883" width="0" style="1" hidden="1" customWidth="1"/>
    <col min="15884" max="15884" width="71.28515625" style="1" customWidth="1"/>
    <col min="15885" max="15886" width="3.7109375" style="1" bestFit="1" customWidth="1"/>
    <col min="15887" max="15887" width="9.140625" style="1" bestFit="1" customWidth="1"/>
    <col min="15888" max="15888" width="27.140625" style="1" customWidth="1"/>
    <col min="15889" max="15889" width="24.140625" style="1" customWidth="1"/>
    <col min="15890" max="15890" width="71.85546875" style="1" customWidth="1"/>
    <col min="15891" max="15891" width="62.5703125" style="1" customWidth="1"/>
    <col min="15892" max="15892" width="21.28515625" style="1" customWidth="1"/>
    <col min="15893" max="15893" width="35.85546875" style="1" customWidth="1"/>
    <col min="15894" max="15894" width="16.7109375" style="1" customWidth="1"/>
    <col min="15895" max="16129" width="6.7109375" style="1"/>
    <col min="16130" max="16130" width="18.85546875" style="1" bestFit="1" customWidth="1"/>
    <col min="16131" max="16131" width="23.85546875" style="1" customWidth="1"/>
    <col min="16132" max="16132" width="17.5703125" style="1" customWidth="1"/>
    <col min="16133" max="16133" width="25" style="1" customWidth="1"/>
    <col min="16134" max="16134" width="69.5703125" style="1" customWidth="1"/>
    <col min="16135" max="16139" width="0" style="1" hidden="1" customWidth="1"/>
    <col min="16140" max="16140" width="71.28515625" style="1" customWidth="1"/>
    <col min="16141" max="16142" width="3.7109375" style="1" bestFit="1" customWidth="1"/>
    <col min="16143" max="16143" width="9.140625" style="1" bestFit="1" customWidth="1"/>
    <col min="16144" max="16144" width="27.140625" style="1" customWidth="1"/>
    <col min="16145" max="16145" width="24.140625" style="1" customWidth="1"/>
    <col min="16146" max="16146" width="71.85546875" style="1" customWidth="1"/>
    <col min="16147" max="16147" width="62.5703125" style="1" customWidth="1"/>
    <col min="16148" max="16148" width="21.28515625" style="1" customWidth="1"/>
    <col min="16149" max="16149" width="35.85546875" style="1" customWidth="1"/>
    <col min="16150" max="16150" width="16.7109375" style="1" customWidth="1"/>
    <col min="16151" max="16384" width="6.7109375" style="1"/>
  </cols>
  <sheetData>
    <row r="1" spans="1:21" ht="33.75" customHeight="1" thickBot="1" x14ac:dyDescent="0.25">
      <c r="A1" s="456" t="s">
        <v>690</v>
      </c>
      <c r="B1" s="457"/>
      <c r="C1" s="457"/>
      <c r="D1" s="457"/>
      <c r="E1" s="457"/>
      <c r="F1" s="457"/>
      <c r="G1" s="457"/>
      <c r="H1" s="457"/>
      <c r="I1" s="457"/>
      <c r="J1" s="457"/>
      <c r="K1" s="457"/>
      <c r="L1" s="457"/>
      <c r="M1" s="457"/>
      <c r="N1" s="457"/>
      <c r="O1" s="457"/>
      <c r="P1" s="457"/>
      <c r="Q1" s="457"/>
      <c r="R1" s="457"/>
      <c r="S1" s="457"/>
      <c r="T1" s="457"/>
      <c r="U1" s="457"/>
    </row>
    <row r="2" spans="1:21" ht="12.75" customHeight="1" x14ac:dyDescent="0.2">
      <c r="A2" s="458" t="s">
        <v>0</v>
      </c>
      <c r="B2" s="460" t="s">
        <v>1</v>
      </c>
      <c r="C2" s="460" t="s">
        <v>2</v>
      </c>
      <c r="D2" s="460" t="s">
        <v>3</v>
      </c>
      <c r="E2" s="460" t="s">
        <v>4</v>
      </c>
      <c r="F2" s="460" t="s">
        <v>5</v>
      </c>
      <c r="G2" s="460" t="s">
        <v>6</v>
      </c>
      <c r="H2" s="460" t="s">
        <v>7</v>
      </c>
      <c r="I2" s="460"/>
      <c r="J2" s="460"/>
      <c r="K2" s="460"/>
      <c r="L2" s="460" t="s">
        <v>8</v>
      </c>
      <c r="M2" s="460" t="s">
        <v>9</v>
      </c>
      <c r="N2" s="460"/>
      <c r="O2" s="460"/>
      <c r="P2" s="462" t="s">
        <v>10</v>
      </c>
      <c r="Q2" s="462" t="s">
        <v>11</v>
      </c>
      <c r="R2" s="460" t="s">
        <v>12</v>
      </c>
      <c r="S2" s="460" t="s">
        <v>13</v>
      </c>
      <c r="T2" s="462" t="s">
        <v>14</v>
      </c>
      <c r="U2" s="462" t="s">
        <v>15</v>
      </c>
    </row>
    <row r="3" spans="1:21" ht="79.5" customHeight="1" x14ac:dyDescent="0.2">
      <c r="A3" s="459"/>
      <c r="B3" s="461"/>
      <c r="C3" s="461"/>
      <c r="D3" s="461"/>
      <c r="E3" s="461"/>
      <c r="F3" s="461"/>
      <c r="G3" s="461"/>
      <c r="H3" s="2" t="s">
        <v>16</v>
      </c>
      <c r="I3" s="2" t="s">
        <v>17</v>
      </c>
      <c r="J3" s="3" t="s">
        <v>18</v>
      </c>
      <c r="K3" s="4" t="s">
        <v>19</v>
      </c>
      <c r="L3" s="461"/>
      <c r="M3" s="5" t="s">
        <v>16</v>
      </c>
      <c r="N3" s="5" t="s">
        <v>17</v>
      </c>
      <c r="O3" s="2" t="s">
        <v>18</v>
      </c>
      <c r="P3" s="463"/>
      <c r="Q3" s="463"/>
      <c r="R3" s="461"/>
      <c r="S3" s="461"/>
      <c r="T3" s="463"/>
      <c r="U3" s="463"/>
    </row>
    <row r="4" spans="1:21" ht="39.75" customHeight="1" x14ac:dyDescent="0.2">
      <c r="A4" s="373">
        <v>1</v>
      </c>
      <c r="B4" s="374" t="str">
        <f>'[11]ID RIESGO'!A3</f>
        <v>GESTION DEL DESARROLLO</v>
      </c>
      <c r="C4" s="546" t="str">
        <f>'[11]ID RIESGO'!B3</f>
        <v>Generar condiciones y estrategias que permitan el desarrollo económico, social, de infraestructura y servicios públicos, y la participación ciudadana en el ejercicio de los derechos políticos, con el fin de lograr el bienestar de la comunidad Cesarense</v>
      </c>
      <c r="D4" s="374" t="str">
        <f>'[11]ID RIESGO'!C3</f>
        <v>RECREACION Y DEPORTES</v>
      </c>
      <c r="E4" s="546" t="str">
        <f>'[11]ID RIESGO'!D3</f>
        <v>Cuando el servidor público, valiéndose de su cargo o de sus funciones, condiciona la realizacion eficiente de sus funciones a la obtención de dádivas para beneficio propio o de un tercero.</v>
      </c>
      <c r="F4" s="69" t="str">
        <f>'[11]ID RIESGO'!F3</f>
        <v>Uso indebido del poder.</v>
      </c>
      <c r="G4" s="375" t="str">
        <f>'[11]ID RIESGO'!G3</f>
        <v>Investigaciones Disciplinarias, fiscales y penales.
Deterioro de la imagen de la entidad y pérdida de la confianza de la institución</v>
      </c>
      <c r="H4" s="385">
        <v>2</v>
      </c>
      <c r="I4" s="385">
        <v>3</v>
      </c>
      <c r="J4" s="386" t="str">
        <f>IF(H4+I4=0," ",IF(OR(AND(H4=1,I4=3),AND(H4=2,I4=3)),"Moderada",IF(OR(AND(H4=1,I4=4),AND(H4=2,I4=4),AND(H4=3,I4=3),AND(H4=4,I4=3)),"Alta",IF(OR(AND(H4=3,I4=4),AND(H4=4,I4=4),AND(H4=5,I4=3),AND(H4=5,I4=4),AND(H4=1,I4=5),AND(H4=2,I4=5),AND(H4=3,I4=5),AND(H4=4,I4=5),AND(H4=5,I4=5)),"Extrema",""))))</f>
        <v>Moderada</v>
      </c>
      <c r="K4" s="385" t="s">
        <v>26</v>
      </c>
      <c r="L4" s="70" t="s">
        <v>333</v>
      </c>
      <c r="M4" s="385">
        <v>2</v>
      </c>
      <c r="N4" s="385">
        <f>I4</f>
        <v>3</v>
      </c>
      <c r="O4" s="386" t="str">
        <f>IF(M4+N4=0," ",IF(OR(AND(M4=1,N4=3),AND(M4=2,N4=3)),"Moderada",IF(OR(AND(M4=1,N4=4),AND(M4=2,N4=4),AND(M4=3,N4=3),AND(M4=4,N4=3)),"Alta",IF(OR(AND(M4=3,N4=4),AND(M4=4,N4=4),AND(M4=5,N4=3),AND(M4=5,N4=4),AND(M4=1,N4=5),AND(M4=2,N4=5),AND(M4=3,N4=5),AND(M4=4,N4=5),AND(M4=5,N4=5)),"Extrema",""))))</f>
        <v>Moderada</v>
      </c>
      <c r="P4" s="37" t="s">
        <v>334</v>
      </c>
      <c r="Q4" s="48" t="s">
        <v>335</v>
      </c>
      <c r="R4" s="70" t="s">
        <v>336</v>
      </c>
      <c r="S4" s="71" t="s">
        <v>337</v>
      </c>
      <c r="T4" s="11"/>
      <c r="U4" s="71" t="s">
        <v>338</v>
      </c>
    </row>
    <row r="5" spans="1:21" ht="39.75" customHeight="1" x14ac:dyDescent="0.2">
      <c r="A5" s="373"/>
      <c r="B5" s="374"/>
      <c r="C5" s="546"/>
      <c r="D5" s="374"/>
      <c r="E5" s="546"/>
      <c r="F5" s="69" t="str">
        <f>'[11]ID RIESGO'!F4</f>
        <v>Falta de integridad del funcionario encargado de la etapa precontractual.</v>
      </c>
      <c r="G5" s="375"/>
      <c r="H5" s="385"/>
      <c r="I5" s="385"/>
      <c r="J5" s="386"/>
      <c r="K5" s="385"/>
      <c r="L5" s="71" t="s">
        <v>339</v>
      </c>
      <c r="M5" s="385"/>
      <c r="N5" s="385"/>
      <c r="O5" s="386"/>
      <c r="P5" s="37" t="s">
        <v>334</v>
      </c>
      <c r="Q5" s="48" t="s">
        <v>335</v>
      </c>
      <c r="R5" s="71" t="s">
        <v>340</v>
      </c>
      <c r="S5" s="71" t="s">
        <v>341</v>
      </c>
      <c r="T5" s="11"/>
      <c r="U5" s="71" t="s">
        <v>342</v>
      </c>
    </row>
    <row r="6" spans="1:21" ht="48" customHeight="1" x14ac:dyDescent="0.2">
      <c r="A6" s="373"/>
      <c r="B6" s="374"/>
      <c r="C6" s="546"/>
      <c r="D6" s="374"/>
      <c r="E6" s="546"/>
      <c r="F6" s="69" t="str">
        <f>'[11]ID RIESGO'!F5</f>
        <v>Existencia de intereses personales.</v>
      </c>
      <c r="G6" s="375"/>
      <c r="H6" s="385"/>
      <c r="I6" s="385"/>
      <c r="J6" s="386"/>
      <c r="K6" s="385"/>
      <c r="L6" s="71" t="s">
        <v>343</v>
      </c>
      <c r="M6" s="385"/>
      <c r="N6" s="385"/>
      <c r="O6" s="386"/>
      <c r="P6" s="37" t="s">
        <v>334</v>
      </c>
      <c r="Q6" s="48" t="s">
        <v>335</v>
      </c>
      <c r="R6" s="71" t="s">
        <v>344</v>
      </c>
      <c r="S6" s="71" t="s">
        <v>345</v>
      </c>
      <c r="T6" s="11"/>
      <c r="U6" s="71" t="s">
        <v>346</v>
      </c>
    </row>
    <row r="7" spans="1:21" ht="48" customHeight="1" x14ac:dyDescent="0.2">
      <c r="A7" s="373"/>
      <c r="B7" s="374"/>
      <c r="C7" s="546"/>
      <c r="D7" s="374"/>
      <c r="E7" s="546"/>
      <c r="F7" s="69" t="str">
        <f>'[11]ID RIESGO'!F6</f>
        <v>Ofrecimiento de dadivas y/o Beneficios para el servidor público o un tercero</v>
      </c>
      <c r="G7" s="375"/>
      <c r="H7" s="385"/>
      <c r="I7" s="385"/>
      <c r="J7" s="386"/>
      <c r="K7" s="385"/>
      <c r="L7" s="71" t="s">
        <v>347</v>
      </c>
      <c r="M7" s="385"/>
      <c r="N7" s="385"/>
      <c r="O7" s="386"/>
      <c r="P7" s="37" t="s">
        <v>334</v>
      </c>
      <c r="Q7" s="48" t="s">
        <v>335</v>
      </c>
      <c r="R7" s="71" t="s">
        <v>348</v>
      </c>
      <c r="S7" s="71" t="s">
        <v>349</v>
      </c>
      <c r="T7" s="13"/>
      <c r="U7" s="72" t="s">
        <v>350</v>
      </c>
    </row>
    <row r="8" spans="1:21" ht="48" customHeight="1" x14ac:dyDescent="0.2">
      <c r="A8" s="373"/>
      <c r="B8" s="374"/>
      <c r="C8" s="546"/>
      <c r="D8" s="374"/>
      <c r="E8" s="546"/>
      <c r="F8" s="69" t="str">
        <f>'[11]ID RIESGO'!F7</f>
        <v>Pago de favores y compromisos políticos (clientelismo)</v>
      </c>
      <c r="G8" s="375"/>
      <c r="H8" s="385"/>
      <c r="I8" s="385"/>
      <c r="J8" s="386"/>
      <c r="K8" s="385"/>
      <c r="L8" s="71" t="s">
        <v>351</v>
      </c>
      <c r="M8" s="385"/>
      <c r="N8" s="385"/>
      <c r="O8" s="386"/>
      <c r="P8" s="37" t="s">
        <v>334</v>
      </c>
      <c r="Q8" s="48" t="s">
        <v>335</v>
      </c>
      <c r="R8" s="71" t="s">
        <v>352</v>
      </c>
      <c r="S8" s="71" t="s">
        <v>341</v>
      </c>
      <c r="T8" s="13"/>
      <c r="U8" s="72" t="s">
        <v>350</v>
      </c>
    </row>
    <row r="9" spans="1:21" ht="54.75" customHeight="1" x14ac:dyDescent="0.2">
      <c r="A9" s="373"/>
      <c r="B9" s="374"/>
      <c r="C9" s="546"/>
      <c r="D9" s="374"/>
      <c r="E9" s="546"/>
      <c r="F9" s="69" t="str">
        <f>'[11]ID RIESGO'!F8</f>
        <v>Trafico de Influencias.</v>
      </c>
      <c r="G9" s="375"/>
      <c r="H9" s="385"/>
      <c r="I9" s="385"/>
      <c r="J9" s="386"/>
      <c r="K9" s="385"/>
      <c r="L9" s="73" t="s">
        <v>353</v>
      </c>
      <c r="M9" s="385"/>
      <c r="N9" s="385"/>
      <c r="O9" s="386"/>
      <c r="P9" s="37" t="s">
        <v>334</v>
      </c>
      <c r="Q9" s="48" t="s">
        <v>335</v>
      </c>
      <c r="R9" s="73" t="s">
        <v>354</v>
      </c>
      <c r="S9" s="71" t="s">
        <v>341</v>
      </c>
      <c r="T9" s="13" t="s">
        <v>823</v>
      </c>
      <c r="U9" s="72" t="s">
        <v>355</v>
      </c>
    </row>
    <row r="10" spans="1:21" ht="48" customHeight="1" x14ac:dyDescent="0.2">
      <c r="A10" s="373"/>
      <c r="B10" s="374"/>
      <c r="C10" s="546"/>
      <c r="D10" s="374"/>
      <c r="E10" s="546"/>
      <c r="F10" s="69" t="str">
        <f>'[11]ID RIESGO'!F9</f>
        <v xml:space="preserve">Ausencia de sanciones ejemplarizantes y de mecanismos efectivos para realizar denuncias. </v>
      </c>
      <c r="G10" s="375"/>
      <c r="H10" s="385"/>
      <c r="I10" s="385"/>
      <c r="J10" s="386"/>
      <c r="K10" s="385"/>
      <c r="L10" s="73" t="s">
        <v>356</v>
      </c>
      <c r="M10" s="385"/>
      <c r="N10" s="385"/>
      <c r="O10" s="386"/>
      <c r="P10" s="37" t="s">
        <v>334</v>
      </c>
      <c r="Q10" s="48" t="s">
        <v>335</v>
      </c>
      <c r="R10" s="73" t="s">
        <v>357</v>
      </c>
      <c r="S10" s="71" t="s">
        <v>824</v>
      </c>
      <c r="T10" s="14" t="s">
        <v>823</v>
      </c>
      <c r="U10" s="72" t="s">
        <v>358</v>
      </c>
    </row>
    <row r="17" spans="23:23" ht="12.75" customHeight="1" x14ac:dyDescent="0.2">
      <c r="W17" s="40" t="s">
        <v>114</v>
      </c>
    </row>
    <row r="18" spans="23:23" ht="12.75" customHeight="1" x14ac:dyDescent="0.2">
      <c r="W18" s="1" t="s">
        <v>115</v>
      </c>
    </row>
    <row r="19" spans="23:23" ht="12.75" customHeight="1" x14ac:dyDescent="0.2">
      <c r="W19" s="1" t="s">
        <v>116</v>
      </c>
    </row>
    <row r="20" spans="23:23" ht="12.75" customHeight="1" x14ac:dyDescent="0.2">
      <c r="W20" s="12" t="s">
        <v>117</v>
      </c>
    </row>
  </sheetData>
  <mergeCells count="30">
    <mergeCell ref="G4:G10"/>
    <mergeCell ref="H4:H10"/>
    <mergeCell ref="I4:I10"/>
    <mergeCell ref="J4:J10"/>
    <mergeCell ref="A4:A10"/>
    <mergeCell ref="B4:B10"/>
    <mergeCell ref="C4:C10"/>
    <mergeCell ref="D4:D10"/>
    <mergeCell ref="E4:E10"/>
    <mergeCell ref="M2:O2"/>
    <mergeCell ref="K4:K10"/>
    <mergeCell ref="M4:M10"/>
    <mergeCell ref="N4:N10"/>
    <mergeCell ref="O4:O10"/>
    <mergeCell ref="A1:U1"/>
    <mergeCell ref="A2:A3"/>
    <mergeCell ref="B2:B3"/>
    <mergeCell ref="C2:C3"/>
    <mergeCell ref="D2:D3"/>
    <mergeCell ref="E2:E3"/>
    <mergeCell ref="F2:F3"/>
    <mergeCell ref="G2:G3"/>
    <mergeCell ref="H2:K2"/>
    <mergeCell ref="L2:L3"/>
    <mergeCell ref="U2:U3"/>
    <mergeCell ref="P2:P3"/>
    <mergeCell ref="Q2:Q3"/>
    <mergeCell ref="R2:R3"/>
    <mergeCell ref="S2:S3"/>
    <mergeCell ref="T2:T3"/>
  </mergeCells>
  <conditionalFormatting sqref="J3">
    <cfRule type="expression" dxfId="62" priority="27" stopIfTrue="1">
      <formula>IF(H3="",I3="","")</formula>
    </cfRule>
  </conditionalFormatting>
  <conditionalFormatting sqref="J3">
    <cfRule type="containsText" dxfId="61" priority="23" stopIfTrue="1" operator="containsText" text="Extremo">
      <formula>NOT(ISERROR(SEARCH("Extremo",J3)))</formula>
    </cfRule>
    <cfRule type="containsText" dxfId="60" priority="24" stopIfTrue="1" operator="containsText" text="Alto">
      <formula>NOT(ISERROR(SEARCH("Alto",J3)))</formula>
    </cfRule>
    <cfRule type="containsText" dxfId="59" priority="25" stopIfTrue="1" operator="containsText" text="Moderado">
      <formula>NOT(ISERROR(SEARCH("Moderado",J3)))</formula>
    </cfRule>
    <cfRule type="containsText" dxfId="58" priority="26" stopIfTrue="1" operator="containsText" text="Bajo">
      <formula>NOT(ISERROR(SEARCH("Bajo",J3)))</formula>
    </cfRule>
  </conditionalFormatting>
  <conditionalFormatting sqref="J3">
    <cfRule type="containsText" dxfId="57" priority="19" stopIfTrue="1" operator="containsText" text="Extrema">
      <formula>NOT(ISERROR(SEARCH("Extrema",J3)))</formula>
    </cfRule>
    <cfRule type="containsText" dxfId="56" priority="20" stopIfTrue="1" operator="containsText" text="Alta">
      <formula>NOT(ISERROR(SEARCH("Alta",J3)))</formula>
    </cfRule>
    <cfRule type="containsText" dxfId="55" priority="21" stopIfTrue="1" operator="containsText" text="Moderada">
      <formula>NOT(ISERROR(SEARCH("Moderada",J3)))</formula>
    </cfRule>
    <cfRule type="containsText" dxfId="54" priority="22" stopIfTrue="1" operator="containsText" text="Baja">
      <formula>NOT(ISERROR(SEARCH("Baja",J3)))</formula>
    </cfRule>
  </conditionalFormatting>
  <conditionalFormatting sqref="J4">
    <cfRule type="expression" dxfId="53" priority="18" stopIfTrue="1">
      <formula>IF(H4="",I4="","")</formula>
    </cfRule>
  </conditionalFormatting>
  <conditionalFormatting sqref="J4">
    <cfRule type="containsText" dxfId="52" priority="14" stopIfTrue="1" operator="containsText" text="Extremo">
      <formula>NOT(ISERROR(SEARCH("Extremo",J4)))</formula>
    </cfRule>
    <cfRule type="containsText" dxfId="51" priority="15" stopIfTrue="1" operator="containsText" text="Alto">
      <formula>NOT(ISERROR(SEARCH("Alto",J4)))</formula>
    </cfRule>
    <cfRule type="containsText" dxfId="50" priority="16" stopIfTrue="1" operator="containsText" text="Moderado">
      <formula>NOT(ISERROR(SEARCH("Moderado",J4)))</formula>
    </cfRule>
    <cfRule type="containsText" dxfId="49" priority="17" stopIfTrue="1" operator="containsText" text="Bajo">
      <formula>NOT(ISERROR(SEARCH("Bajo",J4)))</formula>
    </cfRule>
  </conditionalFormatting>
  <conditionalFormatting sqref="J4">
    <cfRule type="containsText" dxfId="48" priority="10" stopIfTrue="1" operator="containsText" text="Extrema">
      <formula>NOT(ISERROR(SEARCH("Extrema",J4)))</formula>
    </cfRule>
    <cfRule type="containsText" dxfId="47" priority="11" stopIfTrue="1" operator="containsText" text="Alta">
      <formula>NOT(ISERROR(SEARCH("Alta",J4)))</formula>
    </cfRule>
    <cfRule type="containsText" dxfId="46" priority="12" stopIfTrue="1" operator="containsText" text="Moderada">
      <formula>NOT(ISERROR(SEARCH("Moderada",J4)))</formula>
    </cfRule>
    <cfRule type="containsText" dxfId="45" priority="13" stopIfTrue="1" operator="containsText" text="Baja">
      <formula>NOT(ISERROR(SEARCH("Baja",J4)))</formula>
    </cfRule>
  </conditionalFormatting>
  <conditionalFormatting sqref="O4">
    <cfRule type="expression" dxfId="44" priority="9" stopIfTrue="1">
      <formula>IF(M4="",N4="","")</formula>
    </cfRule>
  </conditionalFormatting>
  <conditionalFormatting sqref="O4">
    <cfRule type="containsText" dxfId="43" priority="5" stopIfTrue="1" operator="containsText" text="Extremo">
      <formula>NOT(ISERROR(SEARCH("Extremo",O4)))</formula>
    </cfRule>
    <cfRule type="containsText" dxfId="42" priority="6" stopIfTrue="1" operator="containsText" text="Alto">
      <formula>NOT(ISERROR(SEARCH("Alto",O4)))</formula>
    </cfRule>
    <cfRule type="containsText" dxfId="41" priority="7" stopIfTrue="1" operator="containsText" text="Moderado">
      <formula>NOT(ISERROR(SEARCH("Moderado",O4)))</formula>
    </cfRule>
    <cfRule type="containsText" dxfId="40" priority="8" stopIfTrue="1" operator="containsText" text="Bajo">
      <formula>NOT(ISERROR(SEARCH("Bajo",O4)))</formula>
    </cfRule>
  </conditionalFormatting>
  <conditionalFormatting sqref="O4">
    <cfRule type="containsText" dxfId="39" priority="1" stopIfTrue="1" operator="containsText" text="Extrema">
      <formula>NOT(ISERROR(SEARCH("Extrema",O4)))</formula>
    </cfRule>
    <cfRule type="containsText" dxfId="38" priority="2" stopIfTrue="1" operator="containsText" text="Alta">
      <formula>NOT(ISERROR(SEARCH("Alta",O4)))</formula>
    </cfRule>
    <cfRule type="containsText" dxfId="37" priority="3" stopIfTrue="1" operator="containsText" text="Moderada">
      <formula>NOT(ISERROR(SEARCH("Moderada",O4)))</formula>
    </cfRule>
    <cfRule type="containsText" dxfId="36" priority="4" stopIfTrue="1" operator="containsText" text="Baja">
      <formula>NOT(ISERROR(SEARCH("Baja",O4)))</formula>
    </cfRule>
  </conditionalFormatting>
  <dataValidations count="1">
    <dataValidation type="list" allowBlank="1" showInputMessage="1" showErrorMessage="1" sqref="K4 WVS983037 WLW983037 WCA983037 VSE983037 VII983037 UYM983037 UOQ983037 UEU983037 TUY983037 TLC983037 TBG983037 SRK983037 SHO983037 RXS983037 RNW983037 REA983037 QUE983037 QKI983037 QAM983037 PQQ983037 PGU983037 OWY983037 ONC983037 ODG983037 NTK983037 NJO983037 MZS983037 MPW983037 MGA983037 LWE983037 LMI983037 LCM983037 KSQ983037 KIU983037 JYY983037 JPC983037 JFG983037 IVK983037 ILO983037 IBS983037 HRW983037 HIA983037 GYE983037 GOI983037 GEM983037 FUQ983037 FKU983037 FAY983037 ERC983037 EHG983037 DXK983037 DNO983037 DDS983037 CTW983037 CKA983037 CAE983037 BQI983037 BGM983037 AWQ983037 AMU983037 ACY983037 TC983037 JG983037 K983037 WVS917501 WLW917501 WCA917501 VSE917501 VII917501 UYM917501 UOQ917501 UEU917501 TUY917501 TLC917501 TBG917501 SRK917501 SHO917501 RXS917501 RNW917501 REA917501 QUE917501 QKI917501 QAM917501 PQQ917501 PGU917501 OWY917501 ONC917501 ODG917501 NTK917501 NJO917501 MZS917501 MPW917501 MGA917501 LWE917501 LMI917501 LCM917501 KSQ917501 KIU917501 JYY917501 JPC917501 JFG917501 IVK917501 ILO917501 IBS917501 HRW917501 HIA917501 GYE917501 GOI917501 GEM917501 FUQ917501 FKU917501 FAY917501 ERC917501 EHG917501 DXK917501 DNO917501 DDS917501 CTW917501 CKA917501 CAE917501 BQI917501 BGM917501 AWQ917501 AMU917501 ACY917501 TC917501 JG917501 K917501 WVS851965 WLW851965 WCA851965 VSE851965 VII851965 UYM851965 UOQ851965 UEU851965 TUY851965 TLC851965 TBG851965 SRK851965 SHO851965 RXS851965 RNW851965 REA851965 QUE851965 QKI851965 QAM851965 PQQ851965 PGU851965 OWY851965 ONC851965 ODG851965 NTK851965 NJO851965 MZS851965 MPW851965 MGA851965 LWE851965 LMI851965 LCM851965 KSQ851965 KIU851965 JYY851965 JPC851965 JFG851965 IVK851965 ILO851965 IBS851965 HRW851965 HIA851965 GYE851965 GOI851965 GEM851965 FUQ851965 FKU851965 FAY851965 ERC851965 EHG851965 DXK851965 DNO851965 DDS851965 CTW851965 CKA851965 CAE851965 BQI851965 BGM851965 AWQ851965 AMU851965 ACY851965 TC851965 JG851965 K851965 WVS786429 WLW786429 WCA786429 VSE786429 VII786429 UYM786429 UOQ786429 UEU786429 TUY786429 TLC786429 TBG786429 SRK786429 SHO786429 RXS786429 RNW786429 REA786429 QUE786429 QKI786429 QAM786429 PQQ786429 PGU786429 OWY786429 ONC786429 ODG786429 NTK786429 NJO786429 MZS786429 MPW786429 MGA786429 LWE786429 LMI786429 LCM786429 KSQ786429 KIU786429 JYY786429 JPC786429 JFG786429 IVK786429 ILO786429 IBS786429 HRW786429 HIA786429 GYE786429 GOI786429 GEM786429 FUQ786429 FKU786429 FAY786429 ERC786429 EHG786429 DXK786429 DNO786429 DDS786429 CTW786429 CKA786429 CAE786429 BQI786429 BGM786429 AWQ786429 AMU786429 ACY786429 TC786429 JG786429 K786429 WVS720893 WLW720893 WCA720893 VSE720893 VII720893 UYM720893 UOQ720893 UEU720893 TUY720893 TLC720893 TBG720893 SRK720893 SHO720893 RXS720893 RNW720893 REA720893 QUE720893 QKI720893 QAM720893 PQQ720893 PGU720893 OWY720893 ONC720893 ODG720893 NTK720893 NJO720893 MZS720893 MPW720893 MGA720893 LWE720893 LMI720893 LCM720893 KSQ720893 KIU720893 JYY720893 JPC720893 JFG720893 IVK720893 ILO720893 IBS720893 HRW720893 HIA720893 GYE720893 GOI720893 GEM720893 FUQ720893 FKU720893 FAY720893 ERC720893 EHG720893 DXK720893 DNO720893 DDS720893 CTW720893 CKA720893 CAE720893 BQI720893 BGM720893 AWQ720893 AMU720893 ACY720893 TC720893 JG720893 K720893 WVS655357 WLW655357 WCA655357 VSE655357 VII655357 UYM655357 UOQ655357 UEU655357 TUY655357 TLC655357 TBG655357 SRK655357 SHO655357 RXS655357 RNW655357 REA655357 QUE655357 QKI655357 QAM655357 PQQ655357 PGU655357 OWY655357 ONC655357 ODG655357 NTK655357 NJO655357 MZS655357 MPW655357 MGA655357 LWE655357 LMI655357 LCM655357 KSQ655357 KIU655357 JYY655357 JPC655357 JFG655357 IVK655357 ILO655357 IBS655357 HRW655357 HIA655357 GYE655357 GOI655357 GEM655357 FUQ655357 FKU655357 FAY655357 ERC655357 EHG655357 DXK655357 DNO655357 DDS655357 CTW655357 CKA655357 CAE655357 BQI655357 BGM655357 AWQ655357 AMU655357 ACY655357 TC655357 JG655357 K655357 WVS589821 WLW589821 WCA589821 VSE589821 VII589821 UYM589821 UOQ589821 UEU589821 TUY589821 TLC589821 TBG589821 SRK589821 SHO589821 RXS589821 RNW589821 REA589821 QUE589821 QKI589821 QAM589821 PQQ589821 PGU589821 OWY589821 ONC589821 ODG589821 NTK589821 NJO589821 MZS589821 MPW589821 MGA589821 LWE589821 LMI589821 LCM589821 KSQ589821 KIU589821 JYY589821 JPC589821 JFG589821 IVK589821 ILO589821 IBS589821 HRW589821 HIA589821 GYE589821 GOI589821 GEM589821 FUQ589821 FKU589821 FAY589821 ERC589821 EHG589821 DXK589821 DNO589821 DDS589821 CTW589821 CKA589821 CAE589821 BQI589821 BGM589821 AWQ589821 AMU589821 ACY589821 TC589821 JG589821 K589821 WVS524285 WLW524285 WCA524285 VSE524285 VII524285 UYM524285 UOQ524285 UEU524285 TUY524285 TLC524285 TBG524285 SRK524285 SHO524285 RXS524285 RNW524285 REA524285 QUE524285 QKI524285 QAM524285 PQQ524285 PGU524285 OWY524285 ONC524285 ODG524285 NTK524285 NJO524285 MZS524285 MPW524285 MGA524285 LWE524285 LMI524285 LCM524285 KSQ524285 KIU524285 JYY524285 JPC524285 JFG524285 IVK524285 ILO524285 IBS524285 HRW524285 HIA524285 GYE524285 GOI524285 GEM524285 FUQ524285 FKU524285 FAY524285 ERC524285 EHG524285 DXK524285 DNO524285 DDS524285 CTW524285 CKA524285 CAE524285 BQI524285 BGM524285 AWQ524285 AMU524285 ACY524285 TC524285 JG524285 K524285 WVS458749 WLW458749 WCA458749 VSE458749 VII458749 UYM458749 UOQ458749 UEU458749 TUY458749 TLC458749 TBG458749 SRK458749 SHO458749 RXS458749 RNW458749 REA458749 QUE458749 QKI458749 QAM458749 PQQ458749 PGU458749 OWY458749 ONC458749 ODG458749 NTK458749 NJO458749 MZS458749 MPW458749 MGA458749 LWE458749 LMI458749 LCM458749 KSQ458749 KIU458749 JYY458749 JPC458749 JFG458749 IVK458749 ILO458749 IBS458749 HRW458749 HIA458749 GYE458749 GOI458749 GEM458749 FUQ458749 FKU458749 FAY458749 ERC458749 EHG458749 DXK458749 DNO458749 DDS458749 CTW458749 CKA458749 CAE458749 BQI458749 BGM458749 AWQ458749 AMU458749 ACY458749 TC458749 JG458749 K458749 WVS393213 WLW393213 WCA393213 VSE393213 VII393213 UYM393213 UOQ393213 UEU393213 TUY393213 TLC393213 TBG393213 SRK393213 SHO393213 RXS393213 RNW393213 REA393213 QUE393213 QKI393213 QAM393213 PQQ393213 PGU393213 OWY393213 ONC393213 ODG393213 NTK393213 NJO393213 MZS393213 MPW393213 MGA393213 LWE393213 LMI393213 LCM393213 KSQ393213 KIU393213 JYY393213 JPC393213 JFG393213 IVK393213 ILO393213 IBS393213 HRW393213 HIA393213 GYE393213 GOI393213 GEM393213 FUQ393213 FKU393213 FAY393213 ERC393213 EHG393213 DXK393213 DNO393213 DDS393213 CTW393213 CKA393213 CAE393213 BQI393213 BGM393213 AWQ393213 AMU393213 ACY393213 TC393213 JG393213 K393213 WVS327677 WLW327677 WCA327677 VSE327677 VII327677 UYM327677 UOQ327677 UEU327677 TUY327677 TLC327677 TBG327677 SRK327677 SHO327677 RXS327677 RNW327677 REA327677 QUE327677 QKI327677 QAM327677 PQQ327677 PGU327677 OWY327677 ONC327677 ODG327677 NTK327677 NJO327677 MZS327677 MPW327677 MGA327677 LWE327677 LMI327677 LCM327677 KSQ327677 KIU327677 JYY327677 JPC327677 JFG327677 IVK327677 ILO327677 IBS327677 HRW327677 HIA327677 GYE327677 GOI327677 GEM327677 FUQ327677 FKU327677 FAY327677 ERC327677 EHG327677 DXK327677 DNO327677 DDS327677 CTW327677 CKA327677 CAE327677 BQI327677 BGM327677 AWQ327677 AMU327677 ACY327677 TC327677 JG327677 K327677 WVS262141 WLW262141 WCA262141 VSE262141 VII262141 UYM262141 UOQ262141 UEU262141 TUY262141 TLC262141 TBG262141 SRK262141 SHO262141 RXS262141 RNW262141 REA262141 QUE262141 QKI262141 QAM262141 PQQ262141 PGU262141 OWY262141 ONC262141 ODG262141 NTK262141 NJO262141 MZS262141 MPW262141 MGA262141 LWE262141 LMI262141 LCM262141 KSQ262141 KIU262141 JYY262141 JPC262141 JFG262141 IVK262141 ILO262141 IBS262141 HRW262141 HIA262141 GYE262141 GOI262141 GEM262141 FUQ262141 FKU262141 FAY262141 ERC262141 EHG262141 DXK262141 DNO262141 DDS262141 CTW262141 CKA262141 CAE262141 BQI262141 BGM262141 AWQ262141 AMU262141 ACY262141 TC262141 JG262141 K262141 WVS196605 WLW196605 WCA196605 VSE196605 VII196605 UYM196605 UOQ196605 UEU196605 TUY196605 TLC196605 TBG196605 SRK196605 SHO196605 RXS196605 RNW196605 REA196605 QUE196605 QKI196605 QAM196605 PQQ196605 PGU196605 OWY196605 ONC196605 ODG196605 NTK196605 NJO196605 MZS196605 MPW196605 MGA196605 LWE196605 LMI196605 LCM196605 KSQ196605 KIU196605 JYY196605 JPC196605 JFG196605 IVK196605 ILO196605 IBS196605 HRW196605 HIA196605 GYE196605 GOI196605 GEM196605 FUQ196605 FKU196605 FAY196605 ERC196605 EHG196605 DXK196605 DNO196605 DDS196605 CTW196605 CKA196605 CAE196605 BQI196605 BGM196605 AWQ196605 AMU196605 ACY196605 TC196605 JG196605 K196605 WVS131069 WLW131069 WCA131069 VSE131069 VII131069 UYM131069 UOQ131069 UEU131069 TUY131069 TLC131069 TBG131069 SRK131069 SHO131069 RXS131069 RNW131069 REA131069 QUE131069 QKI131069 QAM131069 PQQ131069 PGU131069 OWY131069 ONC131069 ODG131069 NTK131069 NJO131069 MZS131069 MPW131069 MGA131069 LWE131069 LMI131069 LCM131069 KSQ131069 KIU131069 JYY131069 JPC131069 JFG131069 IVK131069 ILO131069 IBS131069 HRW131069 HIA131069 GYE131069 GOI131069 GEM131069 FUQ131069 FKU131069 FAY131069 ERC131069 EHG131069 DXK131069 DNO131069 DDS131069 CTW131069 CKA131069 CAE131069 BQI131069 BGM131069 AWQ131069 AMU131069 ACY131069 TC131069 JG131069 K131069 WVS65533 WLW65533 WCA65533 VSE65533 VII65533 UYM65533 UOQ65533 UEU65533 TUY65533 TLC65533 TBG65533 SRK65533 SHO65533 RXS65533 RNW65533 REA65533 QUE65533 QKI65533 QAM65533 PQQ65533 PGU65533 OWY65533 ONC65533 ODG65533 NTK65533 NJO65533 MZS65533 MPW65533 MGA65533 LWE65533 LMI65533 LCM65533 KSQ65533 KIU65533 JYY65533 JPC65533 JFG65533 IVK65533 ILO65533 IBS65533 HRW65533 HIA65533 GYE65533 GOI65533 GEM65533 FUQ65533 FKU65533 FAY65533 ERC65533 EHG65533 DXK65533 DNO65533 DDS65533 CTW65533 CKA65533 CAE65533 BQI65533 BGM65533 AWQ65533 AMU65533 ACY65533 TC65533 JG65533 K65533 WVS4 WLW4 WCA4 VSE4 VII4 UYM4 UOQ4 UEU4 TUY4 TLC4 TBG4 SRK4 SHO4 RXS4 RNW4 REA4 QUE4 QKI4 QAM4 PQQ4 PGU4 OWY4 ONC4 ODG4 NTK4 NJO4 MZS4 MPW4 MGA4 LWE4 LMI4 LCM4 KSQ4 KIU4 JYY4 JPC4 JFG4 IVK4 ILO4 IBS4 HRW4 HIA4 GYE4 GOI4 GEM4 FUQ4 FKU4 FAY4 ERC4 EHG4 DXK4 DNO4 DDS4 CTW4 CKA4 CAE4 BQI4 BGM4 AWQ4 AMU4 ACY4 TC4 JG4" xr:uid="{BE99C89F-F403-4D06-9325-3E09534674DD}">
      <formula1>$W$18:$W$20</formula1>
    </dataValidation>
  </dataValidations>
  <pageMargins left="1.1023622047244095" right="0" top="0.74803149606299213" bottom="0.74803149606299213" header="0.31496062992125984" footer="0.31496062992125984"/>
  <pageSetup paperSize="5" scale="55"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21</vt:i4>
      </vt:variant>
      <vt:variant>
        <vt:lpstr>Rangos con nombre</vt:lpstr>
      </vt:variant>
      <vt:variant>
        <vt:i4>19</vt:i4>
      </vt:variant>
    </vt:vector>
  </HeadingPairs>
  <TitlesOfParts>
    <vt:vector size="40" baseType="lpstr">
      <vt:lpstr>Publicado</vt:lpstr>
      <vt:lpstr>Consolidado</vt:lpstr>
      <vt:lpstr>Ambiente</vt:lpstr>
      <vt:lpstr>Contratacion-Almac</vt:lpstr>
      <vt:lpstr>Agricultura</vt:lpstr>
      <vt:lpstr>Presupuesto</vt:lpstr>
      <vt:lpstr>Planeacion</vt:lpstr>
      <vt:lpstr>CI Discilinario</vt:lpstr>
      <vt:lpstr>Contabilidad</vt:lpstr>
      <vt:lpstr>Educacion</vt:lpstr>
      <vt:lpstr>Gobierno</vt:lpstr>
      <vt:lpstr>Archivo</vt:lpstr>
      <vt:lpstr>ControlInterno</vt:lpstr>
      <vt:lpstr>Rentas</vt:lpstr>
      <vt:lpstr>Salud</vt:lpstr>
      <vt:lpstr>Minas</vt:lpstr>
      <vt:lpstr>Juridica</vt:lpstr>
      <vt:lpstr>Mujer</vt:lpstr>
      <vt:lpstr>Infraestructura</vt:lpstr>
      <vt:lpstr>GestionRiesgo</vt:lpstr>
      <vt:lpstr>Deportes</vt:lpstr>
      <vt:lpstr>Agricultura!Área_de_impresión</vt:lpstr>
      <vt:lpstr>Ambiente!Área_de_impresión</vt:lpstr>
      <vt:lpstr>Archivo!Área_de_impresión</vt:lpstr>
      <vt:lpstr>'CI Discilinario'!Área_de_impresión</vt:lpstr>
      <vt:lpstr>Contabilidad!Área_de_impresión</vt:lpstr>
      <vt:lpstr>'Contratacion-Almac'!Área_de_impresión</vt:lpstr>
      <vt:lpstr>ControlInterno!Área_de_impresión</vt:lpstr>
      <vt:lpstr>Deportes!Área_de_impresión</vt:lpstr>
      <vt:lpstr>Educacion!Área_de_impresión</vt:lpstr>
      <vt:lpstr>GestionRiesgo!Área_de_impresión</vt:lpstr>
      <vt:lpstr>Gobierno!Área_de_impresión</vt:lpstr>
      <vt:lpstr>Infraestructura!Área_de_impresión</vt:lpstr>
      <vt:lpstr>Juridica!Área_de_impresión</vt:lpstr>
      <vt:lpstr>Minas!Área_de_impresión</vt:lpstr>
      <vt:lpstr>Mujer!Área_de_impresión</vt:lpstr>
      <vt:lpstr>Planeacion!Área_de_impresión</vt:lpstr>
      <vt:lpstr>Presupuesto!Área_de_impresión</vt:lpstr>
      <vt:lpstr>Rentas!Área_de_impresión</vt:lpstr>
      <vt:lpstr>Salud!Área_de_impresión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PLANEA_1NNW7T2</dc:creator>
  <cp:lastModifiedBy>CR</cp:lastModifiedBy>
  <cp:lastPrinted>2023-01-27T17:35:17Z</cp:lastPrinted>
  <dcterms:created xsi:type="dcterms:W3CDTF">2020-12-25T16:08:55Z</dcterms:created>
  <dcterms:modified xsi:type="dcterms:W3CDTF">2023-03-03T16:04:01Z</dcterms:modified>
</cp:coreProperties>
</file>